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customProperty5.bin" ContentType="application/vnd.openxmlformats-officedocument.spreadsheetml.customProperty"/>
  <Override PartName="/xl/drawings/drawing4.xml" ContentType="application/vnd.openxmlformats-officedocument.drawing+xml"/>
  <Override PartName="/xl/customProperty6.bin" ContentType="application/vnd.openxmlformats-officedocument.spreadsheetml.customProperty"/>
  <Override PartName="/xl/drawings/drawing5.xml" ContentType="application/vnd.openxmlformats-officedocument.drawing+xml"/>
  <Override PartName="/xl/customProperty7.bin" ContentType="application/vnd.openxmlformats-officedocument.spreadsheetml.customProperty"/>
  <Override PartName="/xl/drawings/drawing6.xml" ContentType="application/vnd.openxmlformats-officedocument.drawing+xml"/>
  <Override PartName="/xl/customProperty8.bin" ContentType="application/vnd.openxmlformats-officedocument.spreadsheetml.customProperty"/>
  <Override PartName="/xl/drawings/drawing7.xml" ContentType="application/vnd.openxmlformats-officedocument.drawing+xml"/>
  <Override PartName="/xl/customProperty9.bin" ContentType="application/vnd.openxmlformats-officedocument.spreadsheetml.customProperty"/>
  <Override PartName="/xl/drawings/drawing8.xml" ContentType="application/vnd.openxmlformats-officedocument.drawing+xml"/>
  <Override PartName="/xl/customProperty10.bin" ContentType="application/vnd.openxmlformats-officedocument.spreadsheetml.customProperty"/>
  <Override PartName="/xl/drawings/drawing9.xml" ContentType="application/vnd.openxmlformats-officedocument.drawing+xml"/>
  <Override PartName="/xl/customProperty11.bin" ContentType="application/vnd.openxmlformats-officedocument.spreadsheetml.customProperty"/>
  <Override PartName="/xl/drawings/drawing10.xml" ContentType="application/vnd.openxmlformats-officedocument.drawing+xml"/>
  <Override PartName="/xl/customProperty12.bin" ContentType="application/vnd.openxmlformats-officedocument.spreadsheetml.customProperty"/>
  <Override PartName="/xl/drawings/drawing11.xml" ContentType="application/vnd.openxmlformats-officedocument.drawing+xml"/>
  <Override PartName="/xl/customProperty13.bin" ContentType="application/vnd.openxmlformats-officedocument.spreadsheetml.customProperty"/>
  <Override PartName="/xl/drawings/drawing12.xml" ContentType="application/vnd.openxmlformats-officedocument.drawing+xml"/>
  <Override PartName="/xl/customProperty14.bin" ContentType="application/vnd.openxmlformats-officedocument.spreadsheetml.customProperty"/>
  <Override PartName="/xl/drawings/drawing13.xml" ContentType="application/vnd.openxmlformats-officedocument.drawing+xml"/>
  <Override PartName="/xl/customProperty15.bin" ContentType="application/vnd.openxmlformats-officedocument.spreadsheetml.customProperty"/>
  <Override PartName="/xl/drawings/drawing14.xml" ContentType="application/vnd.openxmlformats-officedocument.drawing+xml"/>
  <Override PartName="/xl/customProperty16.bin" ContentType="application/vnd.openxmlformats-officedocument.spreadsheetml.customProperty"/>
  <Override PartName="/xl/drawings/drawing15.xml" ContentType="application/vnd.openxmlformats-officedocument.drawing+xml"/>
  <Override PartName="/xl/customProperty17.bin" ContentType="application/vnd.openxmlformats-officedocument.spreadsheetml.customProperty"/>
  <Override PartName="/xl/drawings/drawing16.xml" ContentType="application/vnd.openxmlformats-officedocument.drawing+xml"/>
  <Override PartName="/xl/customProperty18.bin" ContentType="application/vnd.openxmlformats-officedocument.spreadsheetml.customProperty"/>
  <Override PartName="/xl/drawings/drawing17.xml" ContentType="application/vnd.openxmlformats-officedocument.drawing+xml"/>
  <Override PartName="/xl/customProperty19.bin" ContentType="application/vnd.openxmlformats-officedocument.spreadsheetml.customProperty"/>
  <Override PartName="/xl/drawings/drawing18.xml" ContentType="application/vnd.openxmlformats-officedocument.drawing+xml"/>
  <Override PartName="/xl/customProperty20.bin" ContentType="application/vnd.openxmlformats-officedocument.spreadsheetml.customProperty"/>
  <Override PartName="/xl/drawings/drawing19.xml" ContentType="application/vnd.openxmlformats-officedocument.drawing+xml"/>
  <Override PartName="/xl/customProperty21.bin" ContentType="application/vnd.openxmlformats-officedocument.spreadsheetml.customProperty"/>
  <Override PartName="/xl/drawings/drawing20.xml" ContentType="application/vnd.openxmlformats-officedocument.drawing+xml"/>
  <Override PartName="/xl/customProperty22.bin" ContentType="application/vnd.openxmlformats-officedocument.spreadsheetml.customProperty"/>
  <Override PartName="/xl/drawings/drawing21.xml" ContentType="application/vnd.openxmlformats-officedocument.drawing+xml"/>
  <Override PartName="/xl/customProperty23.bin" ContentType="application/vnd.openxmlformats-officedocument.spreadsheetml.customProperty"/>
  <Override PartName="/xl/drawings/drawing22.xml" ContentType="application/vnd.openxmlformats-officedocument.drawing+xml"/>
  <Override PartName="/xl/comments1.xml" ContentType="application/vnd.openxmlformats-officedocument.spreadsheetml.comments+xml"/>
  <Override PartName="/xl/customProperty24.bin" ContentType="application/vnd.openxmlformats-officedocument.spreadsheetml.customProperty"/>
  <Override PartName="/xl/drawings/drawing23.xml" ContentType="application/vnd.openxmlformats-officedocument.drawing+xml"/>
  <Override PartName="/xl/comments2.xml" ContentType="application/vnd.openxmlformats-officedocument.spreadsheetml.comments+xml"/>
  <Override PartName="/xl/customProperty25.bin" ContentType="application/vnd.openxmlformats-officedocument.spreadsheetml.customProperty"/>
  <Override PartName="/xl/drawings/drawing24.xml" ContentType="application/vnd.openxmlformats-officedocument.drawing+xml"/>
  <Override PartName="/xl/customProperty26.bin" ContentType="application/vnd.openxmlformats-officedocument.spreadsheetml.customProperty"/>
  <Override PartName="/xl/drawings/drawing25.xml" ContentType="application/vnd.openxmlformats-officedocument.drawing+xml"/>
  <Override PartName="/xl/customProperty27.bin" ContentType="application/vnd.openxmlformats-officedocument.spreadsheetml.customProperty"/>
  <Override PartName="/xl/drawings/drawing26.xml" ContentType="application/vnd.openxmlformats-officedocument.drawing+xml"/>
  <Override PartName="/xl/customProperty28.bin" ContentType="application/vnd.openxmlformats-officedocument.spreadsheetml.customProperty"/>
  <Override PartName="/xl/drawings/drawing27.xml" ContentType="application/vnd.openxmlformats-officedocument.drawing+xml"/>
  <Override PartName="/xl/comments3.xml" ContentType="application/vnd.openxmlformats-officedocument.spreadsheetml.comments+xml"/>
  <Override PartName="/xl/customProperty29.bin" ContentType="application/vnd.openxmlformats-officedocument.spreadsheetml.customProperty"/>
  <Override PartName="/xl/drawings/drawing28.xml" ContentType="application/vnd.openxmlformats-officedocument.drawing+xml"/>
  <Override PartName="/xl/comments4.xml" ContentType="application/vnd.openxmlformats-officedocument.spreadsheetml.comments+xml"/>
  <Override PartName="/xl/threadedComments/threadedComment1.xml" ContentType="application/vnd.ms-excel.threadedcomments+xml"/>
  <Override PartName="/xl/customProperty30.bin" ContentType="application/vnd.openxmlformats-officedocument.spreadsheetml.customProperty"/>
  <Override PartName="/xl/drawings/drawing29.xml" ContentType="application/vnd.openxmlformats-officedocument.drawing+xml"/>
  <Override PartName="/xl/customProperty31.bin" ContentType="application/vnd.openxmlformats-officedocument.spreadsheetml.customProperty"/>
  <Override PartName="/xl/drawings/drawing30.xml" ContentType="application/vnd.openxmlformats-officedocument.drawing+xml"/>
  <Override PartName="/xl/customProperty32.bin" ContentType="application/vnd.openxmlformats-officedocument.spreadsheetml.customProperty"/>
  <Override PartName="/xl/drawings/drawing31.xml" ContentType="application/vnd.openxmlformats-officedocument.drawing+xml"/>
  <Override PartName="/xl/customProperty33.bin" ContentType="application/vnd.openxmlformats-officedocument.spreadsheetml.customProperty"/>
  <Override PartName="/xl/drawings/drawing32.xml" ContentType="application/vnd.openxmlformats-officedocument.drawing+xml"/>
  <Override PartName="/xl/comments5.xml" ContentType="application/vnd.openxmlformats-officedocument.spreadsheetml.comments+xml"/>
  <Override PartName="/xl/threadedComments/threadedComment2.xml" ContentType="application/vnd.ms-excel.threadedcomments+xml"/>
  <Override PartName="/xl/customProperty34.bin" ContentType="application/vnd.openxmlformats-officedocument.spreadsheetml.customProperty"/>
  <Override PartName="/xl/drawings/drawing33.xml" ContentType="application/vnd.openxmlformats-officedocument.drawing+xml"/>
  <Override PartName="/xl/customProperty35.bin" ContentType="application/vnd.openxmlformats-officedocument.spreadsheetml.customProperty"/>
  <Override PartName="/xl/drawings/drawing34.xml" ContentType="application/vnd.openxmlformats-officedocument.drawing+xml"/>
  <Override PartName="/xl/customProperty36.bin" ContentType="application/vnd.openxmlformats-officedocument.spreadsheetml.customProperty"/>
  <Override PartName="/xl/drawings/drawing35.xml" ContentType="application/vnd.openxmlformats-officedocument.drawing+xml"/>
  <Override PartName="/xl/customProperty37.bin" ContentType="application/vnd.openxmlformats-officedocument.spreadsheetml.customProperty"/>
  <Override PartName="/xl/drawings/drawing36.xml" ContentType="application/vnd.openxmlformats-officedocument.drawing+xml"/>
  <Override PartName="/xl/customProperty38.bin" ContentType="application/vnd.openxmlformats-officedocument.spreadsheetml.customProperty"/>
  <Override PartName="/xl/drawings/drawing37.xml" ContentType="application/vnd.openxmlformats-officedocument.drawing+xml"/>
  <Override PartName="/xl/customProperty39.bin" ContentType="application/vnd.openxmlformats-officedocument.spreadsheetml.customProperty"/>
  <Override PartName="/xl/drawings/drawing3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hidePivotFieldList="1" defaultThemeVersion="124226"/>
  <mc:AlternateContent xmlns:mc="http://schemas.openxmlformats.org/markup-compatibility/2006">
    <mc:Choice Requires="x15">
      <x15ac:absPath xmlns:x15ac="http://schemas.microsoft.com/office/spreadsheetml/2010/11/ac" url="https://centerpointenergy.sharepoint.com/sites/CNPRateCases-2023TXElectric/Shared Documents/2023 TX Electric/000 Administration/000 RESTRICTED/Feb 2 Final from witnesses/ready to be filed Schedules WPs/Supporting Files/"/>
    </mc:Choice>
  </mc:AlternateContent>
  <xr:revisionPtr revIDLastSave="3" documentId="8_{13C1F56F-2ABF-4BF0-BC8F-8767A0E2F3D5}" xr6:coauthVersionLast="47" xr6:coauthVersionMax="47" xr10:uidLastSave="{679FFC91-5C92-42D9-B616-B48AC23258E5}"/>
  <bookViews>
    <workbookView xWindow="-120" yWindow="-120" windowWidth="29040" windowHeight="15840" xr2:uid="{00000000-000D-0000-FFFF-FFFF00000000}"/>
  </bookViews>
  <sheets>
    <sheet name="Summary WP II-F 2" sheetId="7" r:id="rId1"/>
    <sheet name="Acct 303 WP II-F 2A" sheetId="34" r:id="rId2"/>
    <sheet name="Acct 350 WP II-F 2C" sheetId="10" r:id="rId3"/>
    <sheet name="Acct 352 WP II-F 2D" sheetId="29" r:id="rId4"/>
    <sheet name="Acct 353 WP II-F 2E" sheetId="12" r:id="rId5"/>
    <sheet name="Acct 354 WP II-F 2F" sheetId="39" r:id="rId6"/>
    <sheet name="Acct 355 WP II-F 2G" sheetId="40" r:id="rId7"/>
    <sheet name="Acct 356 WP II-F 2H" sheetId="41" r:id="rId8"/>
    <sheet name="Acct 357 WP II-F 2I" sheetId="42" r:id="rId9"/>
    <sheet name="Acct 358 WP II-F 2J" sheetId="43" r:id="rId10"/>
    <sheet name="Acct 359 WP II-F 2K" sheetId="44" r:id="rId11"/>
    <sheet name="Acct 360 WP II-F 2L" sheetId="11" r:id="rId12"/>
    <sheet name="Acct 361 WP II-F 2M" sheetId="30" r:id="rId13"/>
    <sheet name="Acct 362 WP II-F 2N" sheetId="13" r:id="rId14"/>
    <sheet name="Acct 364 WP II-F 2O" sheetId="45" r:id="rId15"/>
    <sheet name="Acct 365 WP II-F 2P" sheetId="46" r:id="rId16"/>
    <sheet name="Acct 366 WP II-F 2Q" sheetId="47" r:id="rId17"/>
    <sheet name="Acct 367 WP II-F 2R" sheetId="48" r:id="rId18"/>
    <sheet name="Acct 368 WP II-F 2S" sheetId="49" r:id="rId19"/>
    <sheet name="Acct 369 WP II-F 2T" sheetId="50" r:id="rId20"/>
    <sheet name="Acct 37001 WP II-F 2U" sheetId="51" r:id="rId21"/>
    <sheet name="Acct 37003 WP II-F 2V" sheetId="52" r:id="rId22"/>
    <sheet name="Acct 37301 &amp; 37302 WP II-F 2W" sheetId="53" r:id="rId23"/>
    <sheet name="Acct 389 390 398 sqf WP II-F 2X" sheetId="56" r:id="rId24"/>
    <sheet name="Acct 38901 WP II-F 2Y" sheetId="16" r:id="rId25"/>
    <sheet name="Acct 38902 WP II-F 2Z" sheetId="17" r:id="rId26"/>
    <sheet name="Acct 390 WP  II-F 2AA" sheetId="32" r:id="rId27"/>
    <sheet name="Acct 391 sqft WP II-F 2AB" sheetId="21" r:id="rId28"/>
    <sheet name="Acct 391 WP II-F 2AC" sheetId="18" r:id="rId29"/>
    <sheet name="Acct 392 WP II-F 2AD" sheetId="35" r:id="rId30"/>
    <sheet name="Acct 393 WP II-F 2AE" sheetId="24" r:id="rId31"/>
    <sheet name="Acct 394 sqft WP II-F 2AF" sheetId="23" r:id="rId32"/>
    <sheet name="Acct 394 WP II-F 2AG" sheetId="25" r:id="rId33"/>
    <sheet name="Acct 395 WP II-F 2AH" sheetId="31" r:id="rId34"/>
    <sheet name="Acct 396 WP II-F 2AI" sheetId="36" r:id="rId35"/>
    <sheet name="Acct 39701 WP II-F 2AJ" sheetId="55" r:id="rId36"/>
    <sheet name="Acct 39702 wrksheet WP II-F 2AK" sheetId="37" r:id="rId37"/>
    <sheet name="Acct 39702 WP II-F 2AL" sheetId="26" r:id="rId38"/>
    <sheet name="Acct 398 WP II-F 2AM" sheetId="28" r:id="rId39"/>
  </sheets>
  <definedNames>
    <definedName name="_DAT1" localSheetId="2">'Acct 350 WP II-F 2C'!$A$6:$A$247</definedName>
    <definedName name="_DAT1" localSheetId="11">'Acct 360 WP II-F 2L'!$A$6:$A$235</definedName>
    <definedName name="_DAT1" localSheetId="30">'Acct 393 WP II-F 2AE'!$A$12:$A$23</definedName>
    <definedName name="_DAT1" localSheetId="37">'Acct 39702 WP II-F 2AL'!$A$8:$A$41</definedName>
    <definedName name="_DAT1" localSheetId="36">#REF!</definedName>
    <definedName name="_DAT1" localSheetId="38">'Acct 398 WP II-F 2AM'!#REF!</definedName>
    <definedName name="_DAT1">#REF!</definedName>
    <definedName name="_DAT2" localSheetId="2">'Acct 350 WP II-F 2C'!#REF!</definedName>
    <definedName name="_DAT2" localSheetId="11">'Acct 360 WP II-F 2L'!#REF!</definedName>
    <definedName name="_DAT2" localSheetId="30">'Acct 393 WP II-F 2AE'!#REF!</definedName>
    <definedName name="_DAT2" localSheetId="37">'Acct 39702 WP II-F 2AL'!#REF!</definedName>
    <definedName name="_DAT2" localSheetId="36">#REF!</definedName>
    <definedName name="_DAT2" localSheetId="38">'Acct 398 WP II-F 2AM'!$A$9:$A$55</definedName>
    <definedName name="_DAT2">#REF!</definedName>
    <definedName name="_DAT3" localSheetId="2">'Acct 350 WP II-F 2C'!$B$6:$B$247</definedName>
    <definedName name="_DAT3" localSheetId="11">'Acct 360 WP II-F 2L'!$B$6:$B$237</definedName>
    <definedName name="_DAT3" localSheetId="30">'Acct 393 WP II-F 2AE'!#REF!</definedName>
    <definedName name="_DAT3" localSheetId="37">'Acct 39702 WP II-F 2AL'!$B$8:$B$41</definedName>
    <definedName name="_DAT3" localSheetId="36">#REF!</definedName>
    <definedName name="_DAT3" localSheetId="38">'Acct 398 WP II-F 2AM'!#REF!</definedName>
    <definedName name="_DAT3">#REF!</definedName>
    <definedName name="_DAT4" localSheetId="2">'Acct 350 WP II-F 2C'!$C$6:$C$247</definedName>
    <definedName name="_DAT4" localSheetId="11">'Acct 360 WP II-F 2L'!$C$6:$C$237</definedName>
    <definedName name="_DAT4" localSheetId="30">'Acct 393 WP II-F 2AE'!$B$12:$B$23</definedName>
    <definedName name="_DAT4" localSheetId="37">'Acct 39702 WP II-F 2AL'!$C$8:$C$41</definedName>
    <definedName name="_DAT4" localSheetId="36">#REF!</definedName>
    <definedName name="_DAT4" localSheetId="38">'Acct 398 WP II-F 2AM'!$B$9:$B$55</definedName>
    <definedName name="_DAT4">#REF!</definedName>
    <definedName name="_DAT5" localSheetId="2">'Acct 350 WP II-F 2C'!$D$6:$D$247</definedName>
    <definedName name="_DAT5" localSheetId="11">'Acct 360 WP II-F 2L'!$D$6:$D$237</definedName>
    <definedName name="_DAT5" localSheetId="30">'Acct 393 WP II-F 2AE'!$C$12:$C$23</definedName>
    <definedName name="_DAT5" localSheetId="37">'Acct 39702 WP II-F 2AL'!$D$8:$D$41</definedName>
    <definedName name="_DAT5" localSheetId="36">#REF!</definedName>
    <definedName name="_DAT5" localSheetId="38">'Acct 398 WP II-F 2AM'!$C$9:$C$55</definedName>
    <definedName name="_DAT5">#REF!</definedName>
    <definedName name="_DAT6" localSheetId="2">'Acct 350 WP II-F 2C'!#REF!</definedName>
    <definedName name="_DAT6" localSheetId="11">'Acct 360 WP II-F 2L'!#REF!</definedName>
    <definedName name="_DAT6" localSheetId="30">'Acct 393 WP II-F 2AE'!#REF!</definedName>
    <definedName name="_DAT6" localSheetId="37">'Acct 39702 WP II-F 2AL'!#REF!</definedName>
    <definedName name="_DAT6" localSheetId="36">#REF!</definedName>
    <definedName name="_DAT6" localSheetId="38">'Acct 398 WP II-F 2AM'!#REF!</definedName>
    <definedName name="_DAT6">#REF!</definedName>
    <definedName name="_DAT7" localSheetId="2">'Acct 350 WP II-F 2C'!$E$6:$E$247</definedName>
    <definedName name="_DAT7" localSheetId="11">'Acct 360 WP II-F 2L'!$E$6:$E$237</definedName>
    <definedName name="_DAT7" localSheetId="30">'Acct 393 WP II-F 2AE'!$D$12:$D$23</definedName>
    <definedName name="_DAT7" localSheetId="37">'Acct 39702 WP II-F 2AL'!$E$8:$E$41</definedName>
    <definedName name="_DAT7" localSheetId="36">#REF!</definedName>
    <definedName name="_DAT7" localSheetId="38">'Acct 398 WP II-F 2AM'!$D$9:$D$55</definedName>
    <definedName name="_DAT7">#REF!</definedName>
    <definedName name="_DAT8" localSheetId="2">'Acct 350 WP II-F 2C'!#REF!</definedName>
    <definedName name="_DAT8" localSheetId="11">'Acct 360 WP II-F 2L'!#REF!</definedName>
    <definedName name="_DAT8" localSheetId="30">'Acct 393 WP II-F 2AE'!#REF!</definedName>
    <definedName name="_DAT8" localSheetId="37">'Acct 39702 WP II-F 2AL'!#REF!</definedName>
    <definedName name="_DAT8" localSheetId="36">#REF!</definedName>
    <definedName name="_DAT8" localSheetId="38">'Acct 398 WP II-F 2AM'!#REF!</definedName>
    <definedName name="_DAT8">#REF!</definedName>
    <definedName name="_DAT9" localSheetId="2">'Acct 350 WP II-F 2C'!#REF!</definedName>
    <definedName name="_DAT9" localSheetId="11">'Acct 360 WP II-F 2L'!#REF!</definedName>
    <definedName name="_DAT9" localSheetId="30">'Acct 393 WP II-F 2AE'!#REF!</definedName>
    <definedName name="_DAT9" localSheetId="37">'Acct 39702 WP II-F 2AL'!#REF!</definedName>
    <definedName name="_DAT9" localSheetId="36">#REF!</definedName>
    <definedName name="_DAT9" localSheetId="38">'Acct 398 WP II-F 2AM'!#REF!</definedName>
    <definedName name="_DAT9">#REF!</definedName>
    <definedName name="_xlnm._FilterDatabase" localSheetId="1" hidden="1">'Acct 303 WP II-F 2A'!$A$6:$K$6</definedName>
    <definedName name="_xlnm._FilterDatabase" localSheetId="3" hidden="1">'Acct 352 WP II-F 2D'!$A$5:$S$116</definedName>
    <definedName name="_xlnm._FilterDatabase" localSheetId="4" hidden="1">'Acct 353 WP II-F 2E'!$A$4:$S$308</definedName>
    <definedName name="_xlnm._FilterDatabase" localSheetId="5" hidden="1">'Acct 354 WP II-F 2F'!$A$6:$H$16</definedName>
    <definedName name="_xlnm._FilterDatabase" localSheetId="11" hidden="1">'Acct 360 WP II-F 2L'!$A$5:$I$189</definedName>
    <definedName name="_xlnm._FilterDatabase" localSheetId="13" hidden="1">'Acct 362 WP II-F 2N'!$A$6:$S$727</definedName>
    <definedName name="_xlnm._FilterDatabase" localSheetId="29" hidden="1">'Acct 392 WP II-F 2AD'!$A$5:$N$1859</definedName>
    <definedName name="_xlnm._FilterDatabase" localSheetId="34" hidden="1">'Acct 396 WP II-F 2AI'!$A$5:$L$366</definedName>
    <definedName name="_xlnm._FilterDatabase" localSheetId="35" hidden="1">'Acct 39701 WP II-F 2AJ'!$A$4:$L$1261</definedName>
    <definedName name="_xlnm._FilterDatabase" localSheetId="37" hidden="1">'Acct 39702 WP II-F 2AL'!$A$4:$L$41</definedName>
    <definedName name="group">#REF!</definedName>
    <definedName name="Plant_in_Service" localSheetId="5">'Acct 354 WP II-F 2F'!$A$6:$D$16</definedName>
    <definedName name="Plant_in_Service" localSheetId="6">'Acct 355 WP II-F 2G'!$A$6:$D$10</definedName>
    <definedName name="Plant_in_Service" localSheetId="7">'Acct 356 WP II-F 2H'!$A$6:$D$16</definedName>
    <definedName name="Plant_in_Service" localSheetId="8">'Acct 357 WP II-F 2I'!$A$6:$D$15</definedName>
    <definedName name="Plant_in_Service" localSheetId="9">'Acct 358 WP II-F 2J'!$A$6:$D$15</definedName>
    <definedName name="Plant_in_Service" localSheetId="10">'Acct 359 WP II-F 2K'!$A$6:$D$10</definedName>
    <definedName name="Plant_in_Service" localSheetId="14">'Acct 364 WP II-F 2O'!$A$6:$D$37</definedName>
    <definedName name="Plant_in_Service" localSheetId="15">'Acct 365 WP II-F 2P'!$A$6:$D$38</definedName>
    <definedName name="Plant_in_Service" localSheetId="16">'Acct 366 WP II-F 2Q'!$A$6:$D$41</definedName>
    <definedName name="Plant_in_Service" localSheetId="17">'Acct 367 WP II-F 2R'!$A$6:$D$40</definedName>
    <definedName name="Plant_in_Service" localSheetId="18">'Acct 368 WP II-F 2S'!$A$6:$D$39</definedName>
    <definedName name="Plant_in_Service" localSheetId="19">'Acct 369 WP II-F 2T'!$A$6:$D$36</definedName>
    <definedName name="Plant_in_Service" localSheetId="20">'Acct 37001 WP II-F 2U'!$A$6:$D$8</definedName>
    <definedName name="Plant_in_Service" localSheetId="21">'Acct 37003 WP II-F 2V'!$A$6:$D$22</definedName>
    <definedName name="Plant_in_Service" localSheetId="22">'Acct 37301 &amp; 37302 WP II-F 2W'!$A$6:$D$76</definedName>
    <definedName name="Plant_in_Service" localSheetId="35">'Acct 39701 WP II-F 2AJ'!$A$6:$E$1261</definedName>
    <definedName name="Plant_in_Service">#REF!</definedName>
    <definedName name="Plt_in_Serv_Amount" localSheetId="1">'Acct 303 WP II-F 2A'!$B$6:$D$108</definedName>
    <definedName name="Plt_in_Serv_Amount" localSheetId="29">'Acct 392 WP II-F 2AD'!$B$5:$D$1859</definedName>
    <definedName name="Plt_in_Serv_Amount" localSheetId="34">'Acct 396 WP II-F 2AI'!$B$5:$D$365</definedName>
    <definedName name="Plt_in_Serv_Amount">#REF!</definedName>
    <definedName name="_xlnm.Print_Area" localSheetId="1">'Acct 303 WP II-F 2A'!$A$2:$H$543</definedName>
    <definedName name="_xlnm.Print_Area" localSheetId="2">'Acct 350 WP II-F 2C'!$A$1:$I$252</definedName>
    <definedName name="_xlnm.Print_Area" localSheetId="3">'Acct 352 WP II-F 2D'!$A$1:$I$111</definedName>
    <definedName name="_xlnm.Print_Area" localSheetId="4">'Acct 353 WP II-F 2E'!$A$1:$J$313</definedName>
    <definedName name="_xlnm.Print_Area" localSheetId="5">'Acct 354 WP II-F 2F'!$A$1:$H$19</definedName>
    <definedName name="_xlnm.Print_Area" localSheetId="6">'Acct 355 WP II-F 2G'!$A$1:$H$13</definedName>
    <definedName name="_xlnm.Print_Area" localSheetId="7">'Acct 356 WP II-F 2H'!$A$1:$H$19</definedName>
    <definedName name="_xlnm.Print_Area" localSheetId="8">'Acct 357 WP II-F 2I'!$A$1:$H$17</definedName>
    <definedName name="_xlnm.Print_Area" localSheetId="9">'Acct 358 WP II-F 2J'!$A$1:$H$15</definedName>
    <definedName name="_xlnm.Print_Area" localSheetId="10">'Acct 359 WP II-F 2K'!$A$1:$H$12</definedName>
    <definedName name="_xlnm.Print_Area" localSheetId="11">'Acct 360 WP II-F 2L'!$A$1:$I$237</definedName>
    <definedName name="_xlnm.Print_Area" localSheetId="12">'Acct 361 WP II-F 2M'!$A$1:$I$254</definedName>
    <definedName name="_xlnm.Print_Area" localSheetId="13">'Acct 362 WP II-F 2N'!$A$1:$I$659</definedName>
    <definedName name="_xlnm.Print_Area" localSheetId="14">'Acct 364 WP II-F 2O'!$A$1:$H$39</definedName>
    <definedName name="_xlnm.Print_Area" localSheetId="15">'Acct 365 WP II-F 2P'!$A$1:$H$40</definedName>
    <definedName name="_xlnm.Print_Area" localSheetId="16">'Acct 366 WP II-F 2Q'!$A$1:$H$43</definedName>
    <definedName name="_xlnm.Print_Area" localSheetId="17">'Acct 367 WP II-F 2R'!$A$1:$H$42</definedName>
    <definedName name="_xlnm.Print_Area" localSheetId="18">'Acct 368 WP II-F 2S'!$A$1:$H$41</definedName>
    <definedName name="_xlnm.Print_Area" localSheetId="19">'Acct 369 WP II-F 2T'!$A$1:$H$38</definedName>
    <definedName name="_xlnm.Print_Area" localSheetId="20">'Acct 37001 WP II-F 2U'!$A$1:$H$10</definedName>
    <definedName name="_xlnm.Print_Area" localSheetId="21">'Acct 37003 WP II-F 2V'!$A$1:$H$24</definedName>
    <definedName name="_xlnm.Print_Area" localSheetId="22">'Acct 37301 &amp; 37302 WP II-F 2W'!$A$1:$H$78</definedName>
    <definedName name="_xlnm.Print_Area" localSheetId="23">'Acct 389 390 398 sqf WP II-F 2X'!$A$1:$AL$93</definedName>
    <definedName name="_xlnm.Print_Area" localSheetId="24">'Acct 38901 WP II-F 2Y'!$A$1:$M$51</definedName>
    <definedName name="_xlnm.Print_Area" localSheetId="25">'Acct 38902 WP II-F 2Z'!$A$1:$M$25</definedName>
    <definedName name="_xlnm.Print_Area" localSheetId="26">'Acct 390 WP  II-F 2AA'!$A$1:$H$35</definedName>
    <definedName name="_xlnm.Print_Area" localSheetId="27">'Acct 391 sqft WP II-F 2AB'!$A$1:$AW$59</definedName>
    <definedName name="_xlnm.Print_Area" localSheetId="28">'Acct 391 WP II-F 2AC'!$A$1:$L$58</definedName>
    <definedName name="_xlnm.Print_Area" localSheetId="29">'Acct 392 WP II-F 2AD'!$A$1:$I$1862</definedName>
    <definedName name="_xlnm.Print_Area" localSheetId="30">'Acct 393 WP II-F 2AE'!$A$1:$L$29</definedName>
    <definedName name="_xlnm.Print_Area" localSheetId="31">'Acct 394 sqft WP II-F 2AF'!$A$1:$K$47</definedName>
    <definedName name="_xlnm.Print_Area" localSheetId="32">'Acct 394 WP II-F 2AG'!$A$1:$O$61</definedName>
    <definedName name="_xlnm.Print_Area" localSheetId="33">'Acct 395 WP II-F 2AH'!$A$1:$H$57</definedName>
    <definedName name="_xlnm.Print_Area" localSheetId="34">'Acct 396 WP II-F 2AI'!$A$1:$I$367</definedName>
    <definedName name="_xlnm.Print_Area" localSheetId="35">'Acct 39701 WP II-F 2AJ'!$A$1:$I$1262</definedName>
    <definedName name="_xlnm.Print_Area" localSheetId="37">'Acct 39702 WP II-F 2AL'!$A$1:$I$45</definedName>
    <definedName name="_xlnm.Print_Area" localSheetId="38">'Acct 398 WP II-F 2AM'!$A$1:$P$59</definedName>
    <definedName name="_xlnm.Print_Area" localSheetId="0">'Summary WP II-F 2'!$A$1:$O$210</definedName>
    <definedName name="_xlnm.Print_Titles" localSheetId="1">'Acct 303 WP II-F 2A'!$1:$6</definedName>
    <definedName name="_xlnm.Print_Titles" localSheetId="2">'Acct 350 WP II-F 2C'!$1:$5</definedName>
    <definedName name="_xlnm.Print_Titles" localSheetId="3">'Acct 352 WP II-F 2D'!$1:$5</definedName>
    <definedName name="_xlnm.Print_Titles" localSheetId="4">'Acct 353 WP II-F 2E'!$1:$5</definedName>
    <definedName name="_xlnm.Print_Titles" localSheetId="5">'Acct 354 WP II-F 2F'!$1:$6</definedName>
    <definedName name="_xlnm.Print_Titles" localSheetId="6">'Acct 355 WP II-F 2G'!$1:$6</definedName>
    <definedName name="_xlnm.Print_Titles" localSheetId="7">'Acct 356 WP II-F 2H'!$1:$6</definedName>
    <definedName name="_xlnm.Print_Titles" localSheetId="8">'Acct 357 WP II-F 2I'!$1:$6</definedName>
    <definedName name="_xlnm.Print_Titles" localSheetId="9">'Acct 358 WP II-F 2J'!$1:$6</definedName>
    <definedName name="_xlnm.Print_Titles" localSheetId="10">'Acct 359 WP II-F 2K'!$1:$6</definedName>
    <definedName name="_xlnm.Print_Titles" localSheetId="11">'Acct 360 WP II-F 2L'!$1:$5</definedName>
    <definedName name="_xlnm.Print_Titles" localSheetId="12">'Acct 361 WP II-F 2M'!$1:$5</definedName>
    <definedName name="_xlnm.Print_Titles" localSheetId="13">'Acct 362 WP II-F 2N'!$1:$6</definedName>
    <definedName name="_xlnm.Print_Titles" localSheetId="14">'Acct 364 WP II-F 2O'!$1:$6</definedName>
    <definedName name="_xlnm.Print_Titles" localSheetId="15">'Acct 365 WP II-F 2P'!$1:$6</definedName>
    <definedName name="_xlnm.Print_Titles" localSheetId="16">'Acct 366 WP II-F 2Q'!$1:$6</definedName>
    <definedName name="_xlnm.Print_Titles" localSheetId="17">'Acct 367 WP II-F 2R'!$1:$6</definedName>
    <definedName name="_xlnm.Print_Titles" localSheetId="18">'Acct 368 WP II-F 2S'!$1:$6</definedName>
    <definedName name="_xlnm.Print_Titles" localSheetId="19">'Acct 369 WP II-F 2T'!$1:$6</definedName>
    <definedName name="_xlnm.Print_Titles" localSheetId="20">'Acct 37001 WP II-F 2U'!$1:$6</definedName>
    <definedName name="_xlnm.Print_Titles" localSheetId="21">'Acct 37003 WP II-F 2V'!$1:$6</definedName>
    <definedName name="_xlnm.Print_Titles" localSheetId="22">'Acct 37301 &amp; 37302 WP II-F 2W'!$1:$6</definedName>
    <definedName name="_xlnm.Print_Titles" localSheetId="23">'Acct 389 390 398 sqf WP II-F 2X'!$A:$A,'Acct 389 390 398 sqf WP II-F 2X'!$1:$9</definedName>
    <definedName name="_xlnm.Print_Titles" localSheetId="24">'Acct 38901 WP II-F 2Y'!$1:$10</definedName>
    <definedName name="_xlnm.Print_Titles" localSheetId="25">'Acct 38902 WP II-F 2Z'!$1:$10</definedName>
    <definedName name="_xlnm.Print_Titles" localSheetId="26">'Acct 390 WP  II-F 2AA'!$1:$5</definedName>
    <definedName name="_xlnm.Print_Titles" localSheetId="27">'Acct 391 sqft WP II-F 2AB'!$A:$A,'Acct 391 sqft WP II-F 2AB'!$1:$9</definedName>
    <definedName name="_xlnm.Print_Titles" localSheetId="28">'Acct 391 WP II-F 2AC'!$1:$10</definedName>
    <definedName name="_xlnm.Print_Titles" localSheetId="29">'Acct 392 WP II-F 2AD'!$1:$5</definedName>
    <definedName name="_xlnm.Print_Titles" localSheetId="30">'Acct 393 WP II-F 2AE'!$1:$5</definedName>
    <definedName name="_xlnm.Print_Titles" localSheetId="31">'Acct 394 sqft WP II-F 2AF'!$1:$8</definedName>
    <definedName name="_xlnm.Print_Titles" localSheetId="32">'Acct 394 WP II-F 2AG'!$1:$10</definedName>
    <definedName name="_xlnm.Print_Titles" localSheetId="33">'Acct 395 WP II-F 2AH'!$1:$5</definedName>
    <definedName name="_xlnm.Print_Titles" localSheetId="34">'Acct 396 WP II-F 2AI'!$1:$5</definedName>
    <definedName name="_xlnm.Print_Titles" localSheetId="35">'Acct 39701 WP II-F 2AJ'!$1:$6</definedName>
    <definedName name="_xlnm.Print_Titles" localSheetId="37">'Acct 39702 WP II-F 2AL'!$1:$7</definedName>
    <definedName name="_xlnm.Print_Titles" localSheetId="36">'Acct 39702 wrksheet WP II-F 2AK'!$1:$5</definedName>
    <definedName name="_xlnm.Print_Titles" localSheetId="38">'Acct 398 WP II-F 2AM'!$1:$8</definedName>
    <definedName name="_xlnm.Print_Titles" localSheetId="0">'Summary WP II-F 2'!$1:$9</definedName>
    <definedName name="Software" localSheetId="36">#REF!</definedName>
    <definedName name="Software">#REF!</definedName>
    <definedName name="TEST0" localSheetId="11">'Acct 360 WP II-F 2L'!$A$6:$E$235</definedName>
    <definedName name="TEST0" localSheetId="30">'Acct 393 WP II-F 2AE'!$A$12:$D$23</definedName>
    <definedName name="TEST0" localSheetId="37">'Acct 39702 WP II-F 2AL'!$A$8:$E$41</definedName>
    <definedName name="TEST0" localSheetId="38">'Acct 398 WP II-F 2AM'!$A$9:$D$55</definedName>
    <definedName name="TEST0">'Acct 350 WP II-F 2C'!$A$6:$E$247</definedName>
    <definedName name="TEST1" localSheetId="36">#REF!</definedName>
    <definedName name="TEST1">#REF!</definedName>
    <definedName name="TESTHKEY" localSheetId="2">'Acct 350 WP II-F 2C'!$E$5:$E$5</definedName>
    <definedName name="TESTHKEY" localSheetId="11">'Acct 360 WP II-F 2L'!$E$5:$E$5</definedName>
    <definedName name="TESTHKEY" localSheetId="30">'Acct 393 WP II-F 2AE'!$D$5:$D$5</definedName>
    <definedName name="TESTHKEY" localSheetId="37">'Acct 39702 WP II-F 2AL'!$E$7:$E$7</definedName>
    <definedName name="TESTHKEY" localSheetId="36">#REF!</definedName>
    <definedName name="TESTHKEY" localSheetId="38">'Acct 398 WP II-F 2AM'!#REF!</definedName>
    <definedName name="TESTHKEY">#REF!</definedName>
    <definedName name="TESTKEYS" localSheetId="2">'Acct 350 WP II-F 2C'!$A$6:$D$247</definedName>
    <definedName name="TESTKEYS" localSheetId="11">'Acct 360 WP II-F 2L'!$A$6:$D$235</definedName>
    <definedName name="TESTKEYS" localSheetId="30">'Acct 393 WP II-F 2AE'!$A$12:$C$23</definedName>
    <definedName name="TESTKEYS" localSheetId="37">'Acct 39702 WP II-F 2AL'!$A$8:$D$41</definedName>
    <definedName name="TESTKEYS" localSheetId="36">#REF!</definedName>
    <definedName name="TESTKEYS" localSheetId="38">'Acct 398 WP II-F 2AM'!$A$9:$C$55</definedName>
    <definedName name="TESTKEYS">#REF!</definedName>
    <definedName name="TESTVKEY" localSheetId="2">'Acct 350 WP II-F 2C'!$A$5:$D$5</definedName>
    <definedName name="TESTVKEY" localSheetId="11">'Acct 360 WP II-F 2L'!$A$5:$D$5</definedName>
    <definedName name="TESTVKEY" localSheetId="30">'Acct 393 WP II-F 2AE'!$A$5:$C$5</definedName>
    <definedName name="TESTVKEY" localSheetId="37">'Acct 39702 WP II-F 2AL'!$A$7:$D$7</definedName>
    <definedName name="TESTVKEY" localSheetId="36">#REF!</definedName>
    <definedName name="TESTVKEY" localSheetId="38">'Acct 398 WP II-F 2AM'!#REF!</definedName>
    <definedName name="TESTVKE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1" i="36" l="1"/>
  <c r="F283" i="36"/>
  <c r="F282" i="36"/>
  <c r="F273" i="36"/>
  <c r="F269" i="36"/>
  <c r="F268" i="36"/>
  <c r="F266" i="36"/>
  <c r="F265" i="36"/>
  <c r="F263" i="36"/>
  <c r="F258" i="36"/>
  <c r="F257" i="36"/>
  <c r="F256" i="36"/>
  <c r="F255" i="36"/>
  <c r="F254" i="36"/>
  <c r="F253" i="36"/>
  <c r="F252" i="36"/>
  <c r="F250" i="36"/>
  <c r="F249" i="36"/>
  <c r="F248" i="36"/>
  <c r="F247" i="36"/>
  <c r="F246" i="36"/>
  <c r="F245" i="36"/>
  <c r="F244" i="36"/>
  <c r="F242" i="36"/>
  <c r="F241" i="36"/>
  <c r="F240" i="36"/>
  <c r="F239" i="36"/>
  <c r="F238" i="36"/>
  <c r="F237" i="36"/>
  <c r="F236" i="36"/>
  <c r="F235" i="36"/>
  <c r="F234" i="36"/>
  <c r="F233" i="36"/>
  <c r="F232" i="36"/>
  <c r="F229" i="36"/>
  <c r="F228" i="36"/>
  <c r="F227" i="36"/>
  <c r="F226" i="36"/>
  <c r="F225" i="36"/>
  <c r="F224" i="36"/>
  <c r="F223" i="36"/>
  <c r="F222" i="36"/>
  <c r="F221" i="36"/>
  <c r="F220" i="36"/>
  <c r="F219" i="36"/>
  <c r="F218" i="36"/>
  <c r="F217" i="36"/>
  <c r="F216" i="36"/>
  <c r="F215" i="36"/>
  <c r="F214" i="36"/>
  <c r="F213" i="36"/>
  <c r="F210" i="36"/>
  <c r="F209" i="36"/>
  <c r="F208" i="36"/>
  <c r="F205" i="36"/>
  <c r="F204" i="36"/>
  <c r="F202" i="36"/>
  <c r="F201" i="36"/>
  <c r="F200" i="36"/>
  <c r="F199" i="36"/>
  <c r="F198" i="36"/>
  <c r="F197" i="36"/>
  <c r="F196" i="36"/>
  <c r="F195" i="36"/>
  <c r="F194" i="36"/>
  <c r="F193" i="36"/>
  <c r="F192" i="36"/>
  <c r="F191" i="36"/>
  <c r="F190" i="36"/>
  <c r="F189" i="36"/>
  <c r="F188" i="36"/>
  <c r="F187" i="36"/>
  <c r="F186" i="36"/>
  <c r="F185" i="36"/>
  <c r="F184" i="36"/>
  <c r="F183" i="36"/>
  <c r="F176" i="36"/>
  <c r="F172" i="36"/>
  <c r="F154" i="36"/>
  <c r="F143" i="36"/>
  <c r="F120" i="36"/>
  <c r="F119" i="36"/>
  <c r="F118" i="36"/>
  <c r="F116" i="36"/>
  <c r="F115" i="36"/>
  <c r="F114" i="36"/>
  <c r="F112" i="36"/>
  <c r="F109" i="36"/>
  <c r="F108" i="36"/>
  <c r="F105" i="36"/>
  <c r="F104" i="36"/>
  <c r="F101" i="36"/>
  <c r="F91" i="36"/>
  <c r="F79" i="36"/>
  <c r="F78" i="36"/>
  <c r="F63" i="36"/>
  <c r="F24" i="36"/>
  <c r="F22" i="36"/>
  <c r="F19" i="36"/>
  <c r="F18" i="36"/>
  <c r="F11" i="36"/>
  <c r="F10" i="36"/>
  <c r="H311" i="36"/>
  <c r="H259" i="36"/>
  <c r="H182" i="36"/>
  <c r="H181" i="36"/>
  <c r="H180" i="36"/>
  <c r="H179" i="36"/>
  <c r="G348" i="36"/>
  <c r="G342" i="36"/>
  <c r="G340" i="36"/>
  <c r="G319" i="36"/>
  <c r="G318" i="36"/>
  <c r="G317" i="36"/>
  <c r="G316" i="36"/>
  <c r="G315" i="36"/>
  <c r="G314" i="36"/>
  <c r="G280" i="36"/>
  <c r="G279" i="36"/>
  <c r="G278" i="36"/>
  <c r="G277" i="36"/>
  <c r="G276" i="36"/>
  <c r="G251" i="36"/>
  <c r="G243" i="36"/>
  <c r="G178" i="36"/>
  <c r="G175" i="36"/>
  <c r="G174" i="36"/>
  <c r="G171" i="36"/>
  <c r="G170" i="36"/>
  <c r="G169" i="36"/>
  <c r="G168" i="36"/>
  <c r="G167" i="36"/>
  <c r="G166" i="36"/>
  <c r="G165" i="36"/>
  <c r="G164" i="36"/>
  <c r="G163" i="36"/>
  <c r="G162" i="36"/>
  <c r="G161" i="36"/>
  <c r="G160" i="36"/>
  <c r="G159" i="36"/>
  <c r="G158" i="36"/>
  <c r="G157" i="36"/>
  <c r="G156" i="36"/>
  <c r="G155" i="36"/>
  <c r="G153" i="36"/>
  <c r="G152" i="36"/>
  <c r="G151" i="36"/>
  <c r="G150" i="36"/>
  <c r="G140" i="36"/>
  <c r="G139" i="36"/>
  <c r="G138" i="36"/>
  <c r="G137" i="36"/>
  <c r="G136" i="36"/>
  <c r="G135" i="36"/>
  <c r="G134" i="36"/>
  <c r="G133" i="36"/>
  <c r="G132" i="36"/>
  <c r="G131" i="36"/>
  <c r="G130" i="36"/>
  <c r="G129" i="36"/>
  <c r="G128" i="36"/>
  <c r="G127" i="36"/>
  <c r="G126" i="36"/>
  <c r="G125" i="36"/>
  <c r="G124" i="36"/>
  <c r="G123" i="36"/>
  <c r="G122" i="36"/>
  <c r="G121" i="36"/>
  <c r="G117" i="36"/>
  <c r="G113" i="36"/>
  <c r="G111" i="36"/>
  <c r="G110" i="36"/>
  <c r="G107" i="36"/>
  <c r="G106" i="36"/>
  <c r="G103" i="36"/>
  <c r="G102" i="36"/>
  <c r="G100" i="36"/>
  <c r="G99" i="36"/>
  <c r="G98" i="36"/>
  <c r="G97" i="36"/>
  <c r="G96" i="36"/>
  <c r="G95" i="36"/>
  <c r="G94" i="36"/>
  <c r="G93" i="36"/>
  <c r="G92" i="36"/>
  <c r="G90" i="36"/>
  <c r="G89" i="36"/>
  <c r="G88" i="36"/>
  <c r="G87" i="36"/>
  <c r="G86" i="36"/>
  <c r="G85" i="36"/>
  <c r="G84" i="36"/>
  <c r="G83" i="36"/>
  <c r="G82" i="36"/>
  <c r="G81" i="36"/>
  <c r="G80" i="36"/>
  <c r="G77" i="36"/>
  <c r="G76" i="36"/>
  <c r="G75" i="36"/>
  <c r="G74" i="36"/>
  <c r="G73" i="36"/>
  <c r="G72" i="36"/>
  <c r="G71" i="36"/>
  <c r="G70" i="36"/>
  <c r="G69" i="36"/>
  <c r="G68" i="36"/>
  <c r="G67" i="36"/>
  <c r="G66" i="36"/>
  <c r="G65" i="36"/>
  <c r="G64" i="36"/>
  <c r="G62" i="36"/>
  <c r="G61" i="36"/>
  <c r="G60" i="36"/>
  <c r="G59" i="36"/>
  <c r="G58" i="36"/>
  <c r="G57" i="36"/>
  <c r="G56" i="36"/>
  <c r="G55" i="36"/>
  <c r="G54" i="36"/>
  <c r="G53" i="36"/>
  <c r="G52" i="36"/>
  <c r="G51" i="36"/>
  <c r="G50" i="36"/>
  <c r="G49" i="36"/>
  <c r="G48" i="36"/>
  <c r="G47" i="36"/>
  <c r="G46" i="36"/>
  <c r="G45" i="36"/>
  <c r="G44" i="36"/>
  <c r="G43" i="36"/>
  <c r="G42" i="36"/>
  <c r="G41" i="36"/>
  <c r="G40" i="36"/>
  <c r="G39" i="36"/>
  <c r="G38" i="36"/>
  <c r="G37" i="36"/>
  <c r="G36" i="36"/>
  <c r="G35" i="36"/>
  <c r="G34" i="36"/>
  <c r="G33" i="36"/>
  <c r="G32" i="36"/>
  <c r="G31" i="36"/>
  <c r="G30" i="36"/>
  <c r="G29" i="36"/>
  <c r="G28" i="36"/>
  <c r="G27" i="36"/>
  <c r="G26" i="36"/>
  <c r="G25" i="36"/>
  <c r="G23" i="36"/>
  <c r="G21" i="36"/>
  <c r="G20" i="36"/>
  <c r="G17" i="36"/>
  <c r="G16" i="36"/>
  <c r="G15" i="36"/>
  <c r="G14" i="36"/>
  <c r="G13" i="36"/>
  <c r="G12" i="36"/>
  <c r="G9" i="36"/>
  <c r="G8" i="36"/>
  <c r="G7" i="36"/>
  <c r="G6" i="36"/>
  <c r="G346" i="36"/>
  <c r="F346" i="36" s="1"/>
  <c r="G345" i="36"/>
  <c r="F345" i="36" s="1"/>
  <c r="G344" i="36"/>
  <c r="F344" i="36" s="1"/>
  <c r="G363" i="36"/>
  <c r="F363" i="36" s="1"/>
  <c r="G339" i="36"/>
  <c r="F339" i="36" s="1"/>
  <c r="G338" i="36"/>
  <c r="F338" i="36" s="1"/>
  <c r="G337" i="36"/>
  <c r="F337" i="36" s="1"/>
  <c r="G336" i="36"/>
  <c r="F336" i="36" s="1"/>
  <c r="G335" i="36"/>
  <c r="F335" i="36" s="1"/>
  <c r="G334" i="36"/>
  <c r="F334" i="36" s="1"/>
  <c r="G333" i="36"/>
  <c r="F333" i="36" s="1"/>
  <c r="G332" i="36"/>
  <c r="F332" i="36" s="1"/>
  <c r="G331" i="36"/>
  <c r="F331" i="36" s="1"/>
  <c r="G330" i="36"/>
  <c r="F330" i="36" s="1"/>
  <c r="G329" i="36"/>
  <c r="F329" i="36" s="1"/>
  <c r="G328" i="36"/>
  <c r="F328" i="36" s="1"/>
  <c r="G327" i="36"/>
  <c r="F327" i="36" s="1"/>
  <c r="G347" i="36"/>
  <c r="F347" i="36" s="1"/>
  <c r="G343" i="36"/>
  <c r="F343" i="36" s="1"/>
  <c r="G326" i="36"/>
  <c r="F326" i="36" s="1"/>
  <c r="G325" i="36"/>
  <c r="F325" i="36" s="1"/>
  <c r="G324" i="36"/>
  <c r="F324" i="36" s="1"/>
  <c r="G323" i="36"/>
  <c r="F323" i="36" s="1"/>
  <c r="G322" i="36"/>
  <c r="F322" i="36" s="1"/>
  <c r="G321" i="36"/>
  <c r="F321" i="36" s="1"/>
  <c r="G320" i="36"/>
  <c r="F320" i="36" s="1"/>
  <c r="G313" i="36"/>
  <c r="F313" i="36" s="1"/>
  <c r="G312" i="36"/>
  <c r="F312" i="36" s="1"/>
  <c r="G310" i="36"/>
  <c r="F310" i="36" s="1"/>
  <c r="G309" i="36"/>
  <c r="F309" i="36" s="1"/>
  <c r="G308" i="36"/>
  <c r="F308" i="36" s="1"/>
  <c r="G307" i="36"/>
  <c r="F307" i="36" s="1"/>
  <c r="G306" i="36"/>
  <c r="F306" i="36" s="1"/>
  <c r="G305" i="36"/>
  <c r="F305" i="36" s="1"/>
  <c r="G304" i="36"/>
  <c r="F304" i="36" s="1"/>
  <c r="G303" i="36"/>
  <c r="F303" i="36" s="1"/>
  <c r="G302" i="36"/>
  <c r="F302" i="36" s="1"/>
  <c r="G301" i="36"/>
  <c r="F301" i="36" s="1"/>
  <c r="G300" i="36"/>
  <c r="F300" i="36" s="1"/>
  <c r="G299" i="36"/>
  <c r="F299" i="36" s="1"/>
  <c r="G298" i="36"/>
  <c r="F298" i="36" s="1"/>
  <c r="G297" i="36"/>
  <c r="F297" i="36" s="1"/>
  <c r="G296" i="36"/>
  <c r="F296" i="36" s="1"/>
  <c r="G295" i="36"/>
  <c r="F295" i="36" s="1"/>
  <c r="G294" i="36"/>
  <c r="F294" i="36" s="1"/>
  <c r="G293" i="36"/>
  <c r="F293" i="36" s="1"/>
  <c r="G292" i="36"/>
  <c r="F292" i="36" s="1"/>
  <c r="G291" i="36"/>
  <c r="F291" i="36" s="1"/>
  <c r="G290" i="36"/>
  <c r="F290" i="36" s="1"/>
  <c r="G289" i="36"/>
  <c r="F289" i="36" s="1"/>
  <c r="G288" i="36"/>
  <c r="F288" i="36" s="1"/>
  <c r="G262" i="36"/>
  <c r="F262" i="36" s="1"/>
  <c r="G261" i="36"/>
  <c r="F261" i="36" s="1"/>
  <c r="G260" i="36"/>
  <c r="F260" i="36" s="1"/>
  <c r="G231" i="36"/>
  <c r="F231" i="36" s="1"/>
  <c r="G230" i="36"/>
  <c r="F230" i="36" s="1"/>
  <c r="G212" i="36"/>
  <c r="F212" i="36" s="1"/>
  <c r="G211" i="36"/>
  <c r="F211" i="36" s="1"/>
  <c r="G177" i="36"/>
  <c r="F177" i="36" s="1"/>
  <c r="G173" i="36"/>
  <c r="F173" i="36" s="1"/>
  <c r="G149" i="36"/>
  <c r="F149" i="36" s="1"/>
  <c r="G148" i="36"/>
  <c r="F148" i="36" s="1"/>
  <c r="G147" i="36"/>
  <c r="F147" i="36" s="1"/>
  <c r="G146" i="36"/>
  <c r="F146" i="36" s="1"/>
  <c r="G145" i="36"/>
  <c r="F145" i="36" s="1"/>
  <c r="G144" i="36"/>
  <c r="F144" i="36" s="1"/>
  <c r="G142" i="36"/>
  <c r="F142" i="36" s="1"/>
  <c r="G141" i="36"/>
  <c r="F141" i="36" s="1"/>
  <c r="G360" i="36"/>
  <c r="F360" i="36"/>
  <c r="G359" i="36"/>
  <c r="F359" i="36"/>
  <c r="H359" i="36" s="1"/>
  <c r="G358" i="36"/>
  <c r="F358" i="36"/>
  <c r="G357" i="36"/>
  <c r="F357" i="36"/>
  <c r="G356" i="36"/>
  <c r="F356" i="36"/>
  <c r="G355" i="36"/>
  <c r="F355" i="36"/>
  <c r="H355" i="36" s="1"/>
  <c r="G354" i="36"/>
  <c r="F354" i="36"/>
  <c r="G353" i="36"/>
  <c r="F353" i="36"/>
  <c r="G352" i="36"/>
  <c r="F352" i="36"/>
  <c r="G351" i="36"/>
  <c r="F351" i="36"/>
  <c r="H351" i="36" s="1"/>
  <c r="G350" i="36"/>
  <c r="F350" i="36"/>
  <c r="G349" i="36"/>
  <c r="F349" i="36"/>
  <c r="G287" i="36"/>
  <c r="F287" i="36"/>
  <c r="G286" i="36"/>
  <c r="F286" i="36"/>
  <c r="H286" i="36" s="1"/>
  <c r="G285" i="36"/>
  <c r="F285" i="36"/>
  <c r="F284" i="36"/>
  <c r="G284" i="36"/>
  <c r="G362" i="36"/>
  <c r="F362" i="36" s="1"/>
  <c r="F341" i="36"/>
  <c r="G341" i="36" s="1"/>
  <c r="F207" i="36"/>
  <c r="G207" i="36" s="1"/>
  <c r="F206" i="36"/>
  <c r="G206" i="36" s="1"/>
  <c r="F203" i="36"/>
  <c r="G203" i="36" s="1"/>
  <c r="G364" i="36"/>
  <c r="F364" i="36"/>
  <c r="G281" i="36"/>
  <c r="F281" i="36"/>
  <c r="G275" i="36"/>
  <c r="F275" i="36"/>
  <c r="G274" i="36"/>
  <c r="F274" i="36"/>
  <c r="G272" i="36"/>
  <c r="F272" i="36"/>
  <c r="G271" i="36"/>
  <c r="F271" i="36"/>
  <c r="G270" i="36"/>
  <c r="F270" i="36"/>
  <c r="G267" i="36"/>
  <c r="F267" i="36"/>
  <c r="G264" i="36"/>
  <c r="F264" i="36"/>
  <c r="H264" i="36" s="1"/>
  <c r="H357" i="36" l="1"/>
  <c r="H349" i="36"/>
  <c r="H267" i="36"/>
  <c r="H274" i="36"/>
  <c r="H285" i="36"/>
  <c r="H354" i="36"/>
  <c r="H358" i="36"/>
  <c r="H352" i="36"/>
  <c r="H360" i="36"/>
  <c r="H284" i="36"/>
  <c r="H350" i="36"/>
  <c r="H287" i="36"/>
  <c r="H356" i="36"/>
  <c r="H353" i="36"/>
  <c r="H275" i="36"/>
  <c r="H364" i="36"/>
  <c r="H270" i="36"/>
  <c r="H271" i="36"/>
  <c r="H272" i="36"/>
  <c r="H281" i="36"/>
  <c r="F1429" i="35" l="1"/>
  <c r="F1398" i="35"/>
  <c r="F1376" i="35"/>
  <c r="F1362" i="35"/>
  <c r="F1361" i="35"/>
  <c r="F1360" i="35"/>
  <c r="F1359" i="35"/>
  <c r="F1358" i="35"/>
  <c r="F1357" i="35"/>
  <c r="F1356" i="35"/>
  <c r="F1355" i="35"/>
  <c r="F1354" i="35"/>
  <c r="F1353" i="35"/>
  <c r="F1352" i="35"/>
  <c r="F1351" i="35"/>
  <c r="F1350" i="35"/>
  <c r="F1349" i="35"/>
  <c r="F1348" i="35"/>
  <c r="F1347" i="35"/>
  <c r="F1346" i="35"/>
  <c r="F1345" i="35"/>
  <c r="F1344" i="35"/>
  <c r="F1343" i="35"/>
  <c r="F1342" i="35"/>
  <c r="F1341" i="35"/>
  <c r="F1340" i="35"/>
  <c r="F1339" i="35"/>
  <c r="F1338" i="35"/>
  <c r="F1337" i="35"/>
  <c r="F1336" i="35"/>
  <c r="F1335" i="35"/>
  <c r="F1334" i="35"/>
  <c r="F1333" i="35"/>
  <c r="F1332" i="35"/>
  <c r="F1331" i="35"/>
  <c r="F1330" i="35"/>
  <c r="F1329" i="35"/>
  <c r="F1328" i="35"/>
  <c r="F1327" i="35"/>
  <c r="F1326" i="35"/>
  <c r="F1325" i="35"/>
  <c r="F1324" i="35"/>
  <c r="F1323" i="35"/>
  <c r="F1322" i="35"/>
  <c r="F1321" i="35"/>
  <c r="F1320" i="35"/>
  <c r="F1319" i="35"/>
  <c r="F1318" i="35"/>
  <c r="F1317" i="35"/>
  <c r="F1316" i="35"/>
  <c r="F1315" i="35"/>
  <c r="F1314" i="35"/>
  <c r="F1313" i="35"/>
  <c r="F1312" i="35"/>
  <c r="F1311" i="35"/>
  <c r="F1310" i="35"/>
  <c r="F1309" i="35"/>
  <c r="F1308" i="35"/>
  <c r="F1307" i="35"/>
  <c r="F1306" i="35"/>
  <c r="F1305" i="35"/>
  <c r="F1304" i="35"/>
  <c r="F1303" i="35"/>
  <c r="F1302" i="35"/>
  <c r="F1301" i="35"/>
  <c r="F1300" i="35"/>
  <c r="F1299" i="35"/>
  <c r="F1298" i="35"/>
  <c r="F1297" i="35"/>
  <c r="F1296" i="35"/>
  <c r="F1294" i="35"/>
  <c r="F1293" i="35"/>
  <c r="F1292" i="35"/>
  <c r="F1291" i="35"/>
  <c r="F1290" i="35"/>
  <c r="F1289" i="35"/>
  <c r="F1288" i="35"/>
  <c r="F1287" i="35"/>
  <c r="F1286" i="35"/>
  <c r="F1285" i="35"/>
  <c r="F1284" i="35"/>
  <c r="F1283" i="35"/>
  <c r="F1282" i="35"/>
  <c r="F1281" i="35"/>
  <c r="F1280" i="35"/>
  <c r="F1279" i="35"/>
  <c r="F1278" i="35"/>
  <c r="F1277" i="35"/>
  <c r="F1276" i="35"/>
  <c r="F1275" i="35"/>
  <c r="F1274" i="35"/>
  <c r="F1273" i="35"/>
  <c r="F1272" i="35"/>
  <c r="F1271" i="35"/>
  <c r="F1270" i="35"/>
  <c r="F1269" i="35"/>
  <c r="F1268" i="35"/>
  <c r="F1267" i="35"/>
  <c r="F1266" i="35"/>
  <c r="F1265" i="35"/>
  <c r="F1264" i="35"/>
  <c r="F1263" i="35"/>
  <c r="F1262" i="35"/>
  <c r="F1261" i="35"/>
  <c r="F1260" i="35"/>
  <c r="F1259" i="35"/>
  <c r="F1258" i="35"/>
  <c r="F1257" i="35"/>
  <c r="F1256" i="35"/>
  <c r="F1255" i="35"/>
  <c r="F1254" i="35"/>
  <c r="F1253" i="35"/>
  <c r="F1252" i="35"/>
  <c r="F1251" i="35"/>
  <c r="F1250" i="35"/>
  <c r="F1249" i="35"/>
  <c r="F1248" i="35"/>
  <c r="F1247" i="35"/>
  <c r="F1246" i="35"/>
  <c r="F1245" i="35"/>
  <c r="F1244" i="35"/>
  <c r="F1243" i="35"/>
  <c r="F1242" i="35"/>
  <c r="F1241" i="35"/>
  <c r="F1240" i="35"/>
  <c r="F1239" i="35"/>
  <c r="F1238" i="35"/>
  <c r="F1237" i="35"/>
  <c r="F1236" i="35"/>
  <c r="F1235" i="35"/>
  <c r="F1234" i="35"/>
  <c r="F1233" i="35"/>
  <c r="F1232" i="35"/>
  <c r="F1231" i="35"/>
  <c r="F1230" i="35"/>
  <c r="F1229" i="35"/>
  <c r="F1228" i="35"/>
  <c r="F1227" i="35"/>
  <c r="F1226" i="35"/>
  <c r="F1225" i="35"/>
  <c r="F1224" i="35"/>
  <c r="F1223" i="35"/>
  <c r="F1222" i="35"/>
  <c r="F1221" i="35"/>
  <c r="F1220" i="35"/>
  <c r="F1219" i="35"/>
  <c r="F1218" i="35"/>
  <c r="F1217" i="35"/>
  <c r="F1216" i="35"/>
  <c r="F1215" i="35"/>
  <c r="F1214" i="35"/>
  <c r="F1213" i="35"/>
  <c r="F1212" i="35"/>
  <c r="F1211" i="35"/>
  <c r="F1210" i="35"/>
  <c r="F1209" i="35"/>
  <c r="F1208" i="35"/>
  <c r="F1207" i="35"/>
  <c r="F1206" i="35"/>
  <c r="F1205" i="35"/>
  <c r="F1204" i="35"/>
  <c r="F1203" i="35"/>
  <c r="F1202" i="35"/>
  <c r="F1201" i="35"/>
  <c r="F1200" i="35"/>
  <c r="F1199" i="35"/>
  <c r="F1198" i="35"/>
  <c r="F1197" i="35"/>
  <c r="F1196" i="35"/>
  <c r="F1195" i="35"/>
  <c r="F1194" i="35"/>
  <c r="F1193" i="35"/>
  <c r="F1192" i="35"/>
  <c r="F1191" i="35"/>
  <c r="F1190" i="35"/>
  <c r="F1189" i="35"/>
  <c r="F1188" i="35"/>
  <c r="F1187" i="35"/>
  <c r="F1186" i="35"/>
  <c r="F1185" i="35"/>
  <c r="F1184" i="35"/>
  <c r="F1183" i="35"/>
  <c r="F1182" i="35"/>
  <c r="F1181" i="35"/>
  <c r="F1180" i="35"/>
  <c r="F1179" i="35"/>
  <c r="F1178" i="35"/>
  <c r="F1177" i="35"/>
  <c r="F1176" i="35"/>
  <c r="F1175" i="35"/>
  <c r="F1174" i="35"/>
  <c r="F1173" i="35"/>
  <c r="F1172" i="35"/>
  <c r="F1171" i="35"/>
  <c r="F1170" i="35"/>
  <c r="F1169" i="35"/>
  <c r="F1168" i="35"/>
  <c r="F1167" i="35"/>
  <c r="F1166" i="35"/>
  <c r="F1165" i="35"/>
  <c r="F1164" i="35"/>
  <c r="F1163" i="35"/>
  <c r="F1162" i="35"/>
  <c r="F1161" i="35"/>
  <c r="F1160" i="35"/>
  <c r="F1159" i="35"/>
  <c r="F1158" i="35"/>
  <c r="F1157" i="35"/>
  <c r="F1156" i="35"/>
  <c r="F1155" i="35"/>
  <c r="F1154" i="35"/>
  <c r="F1153" i="35"/>
  <c r="F1152" i="35"/>
  <c r="F1151" i="35"/>
  <c r="F1150" i="35"/>
  <c r="F1149" i="35"/>
  <c r="F1148" i="35"/>
  <c r="F1147" i="35"/>
  <c r="F1146" i="35"/>
  <c r="F1145" i="35"/>
  <c r="F1144" i="35"/>
  <c r="F1143" i="35"/>
  <c r="F1142" i="35"/>
  <c r="F1141" i="35"/>
  <c r="F1140" i="35"/>
  <c r="F1139" i="35"/>
  <c r="F1138" i="35"/>
  <c r="F1137" i="35"/>
  <c r="F1136" i="35"/>
  <c r="F1135" i="35"/>
  <c r="F1134" i="35"/>
  <c r="F1133" i="35"/>
  <c r="F1132" i="35"/>
  <c r="F1131" i="35"/>
  <c r="F1130" i="35"/>
  <c r="F1129" i="35"/>
  <c r="F1128" i="35"/>
  <c r="F1127" i="35"/>
  <c r="F1126" i="35"/>
  <c r="F1125" i="35"/>
  <c r="F1124" i="35"/>
  <c r="F1123" i="35"/>
  <c r="F1122" i="35"/>
  <c r="F1121" i="35"/>
  <c r="F1120" i="35"/>
  <c r="F1119" i="35"/>
  <c r="F1118" i="35"/>
  <c r="F1117" i="35"/>
  <c r="F1116" i="35"/>
  <c r="F1115" i="35"/>
  <c r="F1114" i="35"/>
  <c r="F1113" i="35"/>
  <c r="F1112" i="35"/>
  <c r="F1111" i="35"/>
  <c r="F1110" i="35"/>
  <c r="F1109" i="35"/>
  <c r="F1108" i="35"/>
  <c r="F1107" i="35"/>
  <c r="F1106" i="35"/>
  <c r="F1105" i="35"/>
  <c r="F1104" i="35"/>
  <c r="F1103" i="35"/>
  <c r="F1102" i="35"/>
  <c r="F1101" i="35"/>
  <c r="F1100" i="35"/>
  <c r="F1099" i="35"/>
  <c r="F1098" i="35"/>
  <c r="F1097" i="35"/>
  <c r="F1096" i="35"/>
  <c r="F1095" i="35"/>
  <c r="F1094" i="35"/>
  <c r="F1093" i="35"/>
  <c r="F1092" i="35"/>
  <c r="F1091" i="35"/>
  <c r="F1090" i="35"/>
  <c r="F1089" i="35"/>
  <c r="F1088" i="35"/>
  <c r="F1087" i="35"/>
  <c r="F1086" i="35"/>
  <c r="F1085" i="35"/>
  <c r="F1084" i="35"/>
  <c r="F1083" i="35"/>
  <c r="F1082" i="35"/>
  <c r="F1081" i="35"/>
  <c r="F1080" i="35"/>
  <c r="F1079" i="35"/>
  <c r="F1078" i="35"/>
  <c r="F1077" i="35"/>
  <c r="F1076" i="35"/>
  <c r="F1075" i="35"/>
  <c r="F1074" i="35"/>
  <c r="F1073" i="35"/>
  <c r="F1072" i="35"/>
  <c r="F1071" i="35"/>
  <c r="F1070" i="35"/>
  <c r="F1069" i="35"/>
  <c r="F1068" i="35"/>
  <c r="F1067" i="35"/>
  <c r="F1066" i="35"/>
  <c r="F1065" i="35"/>
  <c r="F1064" i="35"/>
  <c r="F1063" i="35"/>
  <c r="F1062" i="35"/>
  <c r="F1061" i="35"/>
  <c r="F957" i="35"/>
  <c r="F786" i="35"/>
  <c r="F785" i="35"/>
  <c r="F434" i="35"/>
  <c r="F393" i="35"/>
  <c r="F392" i="35"/>
  <c r="F391" i="35"/>
  <c r="F390" i="35"/>
  <c r="F389" i="35"/>
  <c r="F388" i="35"/>
  <c r="F387" i="35"/>
  <c r="F386" i="35"/>
  <c r="F385" i="35"/>
  <c r="F384" i="35"/>
  <c r="F383" i="35"/>
  <c r="F382" i="35"/>
  <c r="F381" i="35"/>
  <c r="F380" i="35"/>
  <c r="F379" i="35"/>
  <c r="F378" i="35"/>
  <c r="F377" i="35"/>
  <c r="F376" i="35"/>
  <c r="F375" i="35"/>
  <c r="F374" i="35"/>
  <c r="F373" i="35"/>
  <c r="F372" i="35"/>
  <c r="F371" i="35"/>
  <c r="F370" i="35"/>
  <c r="F369" i="35"/>
  <c r="F277" i="35"/>
  <c r="F238" i="35"/>
  <c r="F235" i="35"/>
  <c r="F234" i="35"/>
  <c r="F233" i="35"/>
  <c r="F232" i="35"/>
  <c r="F231" i="35"/>
  <c r="F230" i="35"/>
  <c r="F229" i="35"/>
  <c r="F228" i="35"/>
  <c r="F227" i="35"/>
  <c r="F226" i="35"/>
  <c r="F225" i="35"/>
  <c r="F224" i="35"/>
  <c r="F223" i="35"/>
  <c r="F222" i="35"/>
  <c r="F221" i="35"/>
  <c r="F220" i="35"/>
  <c r="F219" i="35"/>
  <c r="F218" i="35"/>
  <c r="F217" i="35"/>
  <c r="F216" i="35"/>
  <c r="F215" i="35"/>
  <c r="F214" i="35"/>
  <c r="F213" i="35"/>
  <c r="F212" i="35"/>
  <c r="F211" i="35"/>
  <c r="F210" i="35"/>
  <c r="F209" i="35"/>
  <c r="F208" i="35"/>
  <c r="F207" i="35"/>
  <c r="F206" i="35"/>
  <c r="F205" i="35"/>
  <c r="F204" i="35"/>
  <c r="F203" i="35"/>
  <c r="F202" i="35"/>
  <c r="F201" i="35"/>
  <c r="F200" i="35"/>
  <c r="F199" i="35"/>
  <c r="F198" i="35"/>
  <c r="F197" i="35"/>
  <c r="F196" i="35"/>
  <c r="F195" i="35"/>
  <c r="F194" i="35"/>
  <c r="F193" i="35"/>
  <c r="F192" i="35"/>
  <c r="F191" i="35"/>
  <c r="F190" i="35"/>
  <c r="F189" i="35"/>
  <c r="F188" i="35"/>
  <c r="F187" i="35"/>
  <c r="F186" i="35"/>
  <c r="F185" i="35"/>
  <c r="F184" i="35"/>
  <c r="F183" i="35"/>
  <c r="F182" i="35"/>
  <c r="F181" i="35"/>
  <c r="F180" i="35"/>
  <c r="F179" i="35"/>
  <c r="F178" i="35"/>
  <c r="F177" i="35"/>
  <c r="F176" i="35"/>
  <c r="F175" i="35"/>
  <c r="F174" i="35"/>
  <c r="F173" i="35"/>
  <c r="F172" i="35"/>
  <c r="F171" i="35"/>
  <c r="F170" i="35"/>
  <c r="F169" i="35"/>
  <c r="F168" i="35"/>
  <c r="F167" i="35"/>
  <c r="F166" i="35"/>
  <c r="F165" i="35"/>
  <c r="F164" i="35"/>
  <c r="F163" i="35"/>
  <c r="F161" i="35"/>
  <c r="F160" i="35"/>
  <c r="F159" i="35"/>
  <c r="F158" i="35"/>
  <c r="F157" i="35"/>
  <c r="F156" i="35"/>
  <c r="F155" i="35"/>
  <c r="F154" i="35"/>
  <c r="F153" i="35"/>
  <c r="F152" i="35"/>
  <c r="F151" i="35"/>
  <c r="F150" i="35"/>
  <c r="F149" i="35"/>
  <c r="F148" i="35"/>
  <c r="F147" i="35"/>
  <c r="F146" i="35"/>
  <c r="F145" i="35"/>
  <c r="F144" i="35"/>
  <c r="F143" i="35"/>
  <c r="F142" i="35"/>
  <c r="F141" i="35"/>
  <c r="F140" i="35"/>
  <c r="F139" i="35"/>
  <c r="F138" i="35"/>
  <c r="F137" i="35"/>
  <c r="F135" i="35"/>
  <c r="F134" i="35"/>
  <c r="F133" i="35"/>
  <c r="F132" i="35"/>
  <c r="F131" i="35"/>
  <c r="F130" i="35"/>
  <c r="F129" i="35"/>
  <c r="F128" i="35"/>
  <c r="F127" i="35"/>
  <c r="F126" i="35"/>
  <c r="F125" i="35"/>
  <c r="F124" i="35"/>
  <c r="F123" i="35"/>
  <c r="F122" i="35"/>
  <c r="F121" i="35"/>
  <c r="F120" i="35"/>
  <c r="F119" i="35"/>
  <c r="F118" i="35"/>
  <c r="F117" i="35"/>
  <c r="F116" i="35"/>
  <c r="F115" i="35"/>
  <c r="F114" i="35"/>
  <c r="F113" i="35"/>
  <c r="F112" i="35"/>
  <c r="F111" i="35"/>
  <c r="F110" i="35"/>
  <c r="F109" i="35"/>
  <c r="F108" i="35"/>
  <c r="F107" i="35"/>
  <c r="F106" i="35"/>
  <c r="F105" i="35"/>
  <c r="F104" i="35"/>
  <c r="F103" i="35"/>
  <c r="F102" i="35"/>
  <c r="F101" i="35"/>
  <c r="F100" i="35"/>
  <c r="F98" i="35"/>
  <c r="F97" i="35"/>
  <c r="F96" i="35"/>
  <c r="F95" i="35"/>
  <c r="F94" i="35"/>
  <c r="F93" i="35"/>
  <c r="F92" i="35"/>
  <c r="F91" i="35"/>
  <c r="I1831" i="35"/>
  <c r="H1707" i="35"/>
  <c r="H1706" i="35"/>
  <c r="H1705" i="35"/>
  <c r="H1704" i="35"/>
  <c r="H1703" i="35"/>
  <c r="H1702" i="35"/>
  <c r="H1701" i="35"/>
  <c r="H1700" i="35"/>
  <c r="H1699" i="35"/>
  <c r="H1698" i="35"/>
  <c r="H1697" i="35"/>
  <c r="H1696" i="35"/>
  <c r="H1695" i="35"/>
  <c r="H1694" i="35"/>
  <c r="H1693" i="35"/>
  <c r="H1692" i="35"/>
  <c r="H1691" i="35"/>
  <c r="H1690" i="35"/>
  <c r="H1689" i="35"/>
  <c r="H1688" i="35"/>
  <c r="H1687" i="35"/>
  <c r="H1686" i="35"/>
  <c r="H1685" i="35"/>
  <c r="H1684" i="35"/>
  <c r="H1683" i="35"/>
  <c r="H1682" i="35"/>
  <c r="H1681" i="35"/>
  <c r="H1680" i="35"/>
  <c r="H1679" i="35"/>
  <c r="H1678" i="35"/>
  <c r="H1677" i="35"/>
  <c r="H1676" i="35"/>
  <c r="H1675" i="35"/>
  <c r="H1674" i="35"/>
  <c r="H1673" i="35"/>
  <c r="H1672" i="35"/>
  <c r="H1671" i="35"/>
  <c r="H1670" i="35"/>
  <c r="H1669" i="35"/>
  <c r="H1668" i="35"/>
  <c r="H1667" i="35"/>
  <c r="H1666" i="35"/>
  <c r="H1665" i="35"/>
  <c r="H1664" i="35"/>
  <c r="H1663" i="35"/>
  <c r="H1662" i="35"/>
  <c r="H1661" i="35"/>
  <c r="H1660" i="35"/>
  <c r="H1659" i="35"/>
  <c r="H1658" i="35"/>
  <c r="H1657" i="35"/>
  <c r="H1656" i="35"/>
  <c r="H1655" i="35"/>
  <c r="H1654" i="35"/>
  <c r="H1653" i="35"/>
  <c r="H1652" i="35"/>
  <c r="H1651" i="35"/>
  <c r="H1650" i="35"/>
  <c r="H1649" i="35"/>
  <c r="H1648" i="35"/>
  <c r="H1647" i="35"/>
  <c r="H1646" i="35"/>
  <c r="H1645" i="35"/>
  <c r="H1644" i="35"/>
  <c r="H1643" i="35"/>
  <c r="H1642" i="35"/>
  <c r="H1641" i="35"/>
  <c r="H1640" i="35"/>
  <c r="H1639" i="35"/>
  <c r="H1638" i="35"/>
  <c r="H1637" i="35"/>
  <c r="H1636" i="35"/>
  <c r="H1635" i="35"/>
  <c r="H1634" i="35"/>
  <c r="H1633" i="35"/>
  <c r="H1632" i="35"/>
  <c r="H1631" i="35"/>
  <c r="H1630" i="35"/>
  <c r="H1629" i="35"/>
  <c r="H1628" i="35"/>
  <c r="H1627" i="35"/>
  <c r="H1626" i="35"/>
  <c r="H1625" i="35"/>
  <c r="H1624" i="35"/>
  <c r="H1623" i="35"/>
  <c r="H1622" i="35"/>
  <c r="H1621" i="35"/>
  <c r="H1620" i="35"/>
  <c r="H1619" i="35"/>
  <c r="H1618" i="35"/>
  <c r="H1617" i="35"/>
  <c r="H1616" i="35"/>
  <c r="H1615" i="35"/>
  <c r="H1614" i="35"/>
  <c r="H1613" i="35"/>
  <c r="H1410" i="35"/>
  <c r="H1409" i="35"/>
  <c r="H89" i="35"/>
  <c r="H88" i="35"/>
  <c r="H87" i="35"/>
  <c r="H86" i="35"/>
  <c r="H85" i="35"/>
  <c r="H84" i="35"/>
  <c r="H83" i="35"/>
  <c r="H82" i="35"/>
  <c r="H81" i="35"/>
  <c r="H80" i="35"/>
  <c r="H79" i="35"/>
  <c r="H78" i="35"/>
  <c r="H77" i="35"/>
  <c r="H76" i="35"/>
  <c r="H75" i="35"/>
  <c r="H74" i="35"/>
  <c r="H73" i="35"/>
  <c r="H72" i="35"/>
  <c r="H71" i="35"/>
  <c r="H70" i="35"/>
  <c r="H69" i="35"/>
  <c r="H68" i="35"/>
  <c r="H67" i="35"/>
  <c r="H66" i="35"/>
  <c r="H65" i="35"/>
  <c r="H64" i="35"/>
  <c r="H63" i="35"/>
  <c r="H62" i="35"/>
  <c r="H61" i="35"/>
  <c r="H60" i="35"/>
  <c r="H59" i="35"/>
  <c r="H58" i="35"/>
  <c r="H57" i="35"/>
  <c r="H56" i="35"/>
  <c r="H55" i="35"/>
  <c r="H54" i="35"/>
  <c r="H53" i="35"/>
  <c r="H52" i="35"/>
  <c r="H51" i="35"/>
  <c r="H50" i="35"/>
  <c r="H49" i="35"/>
  <c r="H48" i="35"/>
  <c r="H47" i="35"/>
  <c r="H46" i="35"/>
  <c r="H45" i="35"/>
  <c r="H44" i="35"/>
  <c r="H43" i="35"/>
  <c r="H42" i="35"/>
  <c r="H41" i="35"/>
  <c r="H40" i="35"/>
  <c r="H39" i="35"/>
  <c r="H38" i="35"/>
  <c r="H37" i="35"/>
  <c r="H36" i="35"/>
  <c r="H35" i="35"/>
  <c r="H34" i="35"/>
  <c r="G1846" i="35"/>
  <c r="G1835" i="35"/>
  <c r="G1834" i="35"/>
  <c r="G1832" i="35"/>
  <c r="G1822" i="35"/>
  <c r="G1821" i="35"/>
  <c r="G1811" i="35"/>
  <c r="G1788" i="35"/>
  <c r="G1787" i="35"/>
  <c r="G1786" i="35"/>
  <c r="G1745" i="35"/>
  <c r="G1744" i="35"/>
  <c r="G1743" i="35"/>
  <c r="G1742" i="35"/>
  <c r="G1741" i="35"/>
  <c r="G1740" i="35"/>
  <c r="G1739" i="35"/>
  <c r="G1738" i="35"/>
  <c r="G1737" i="35"/>
  <c r="G1736" i="35"/>
  <c r="G1735" i="35"/>
  <c r="G1734" i="35"/>
  <c r="G1732" i="35"/>
  <c r="G1731" i="35"/>
  <c r="G1730" i="35"/>
  <c r="G1729" i="35"/>
  <c r="G1719" i="35"/>
  <c r="G1718" i="35"/>
  <c r="G1717" i="35"/>
  <c r="G1716" i="35"/>
  <c r="G1715" i="35"/>
  <c r="G1714" i="35"/>
  <c r="G1713" i="35"/>
  <c r="G1712" i="35"/>
  <c r="G1711" i="35"/>
  <c r="G1710" i="35"/>
  <c r="G1709" i="35"/>
  <c r="G1708" i="35"/>
  <c r="G1612" i="35"/>
  <c r="G1611" i="35"/>
  <c r="G1610" i="35"/>
  <c r="G1609" i="35"/>
  <c r="G1608" i="35"/>
  <c r="G1607" i="35"/>
  <c r="G1606" i="35"/>
  <c r="G1605" i="35"/>
  <c r="G1604" i="35"/>
  <c r="G1603" i="35"/>
  <c r="G1602" i="35"/>
  <c r="G1601" i="35"/>
  <c r="G1600" i="35"/>
  <c r="G1599" i="35"/>
  <c r="G1598" i="35"/>
  <c r="G1597" i="35"/>
  <c r="G1596" i="35"/>
  <c r="G1595" i="35"/>
  <c r="G1594" i="35"/>
  <c r="G1593" i="35"/>
  <c r="G1592" i="35"/>
  <c r="G1591" i="35"/>
  <c r="G1590" i="35"/>
  <c r="G1589" i="35"/>
  <c r="G1588" i="35"/>
  <c r="G1587" i="35"/>
  <c r="G1586" i="35"/>
  <c r="G1585" i="35"/>
  <c r="G1584" i="35"/>
  <c r="G1583" i="35"/>
  <c r="G1582" i="35"/>
  <c r="G1581" i="35"/>
  <c r="G1580" i="35"/>
  <c r="G1579" i="35"/>
  <c r="G1578" i="35"/>
  <c r="G1577" i="35"/>
  <c r="G1576" i="35"/>
  <c r="G1575" i="35"/>
  <c r="G1574" i="35"/>
  <c r="G1573" i="35"/>
  <c r="G1572" i="35"/>
  <c r="G1571" i="35"/>
  <c r="G1570" i="35"/>
  <c r="G1569" i="35"/>
  <c r="G1568" i="35"/>
  <c r="G1567" i="35"/>
  <c r="G1566" i="35"/>
  <c r="G1565" i="35"/>
  <c r="G1564" i="35"/>
  <c r="G1563" i="35"/>
  <c r="G1562" i="35"/>
  <c r="G1561" i="35"/>
  <c r="G1560" i="35"/>
  <c r="G1559" i="35"/>
  <c r="G1558" i="35"/>
  <c r="G1557" i="35"/>
  <c r="G1556" i="35"/>
  <c r="G1555" i="35"/>
  <c r="G1554" i="35"/>
  <c r="G1553" i="35"/>
  <c r="G1552" i="35"/>
  <c r="G1551" i="35"/>
  <c r="G1550" i="35"/>
  <c r="G1549" i="35"/>
  <c r="G1548" i="35"/>
  <c r="G1547" i="35"/>
  <c r="G1546" i="35"/>
  <c r="G1545" i="35"/>
  <c r="G1544" i="35"/>
  <c r="G1543" i="35"/>
  <c r="G1542" i="35"/>
  <c r="G1541" i="35"/>
  <c r="G1540" i="35"/>
  <c r="G1539" i="35"/>
  <c r="G1538" i="35"/>
  <c r="G1537" i="35"/>
  <c r="G1536" i="35"/>
  <c r="G1535" i="35"/>
  <c r="G1534" i="35"/>
  <c r="G1533" i="35"/>
  <c r="G1532" i="35"/>
  <c r="G1531" i="35"/>
  <c r="G1530" i="35"/>
  <c r="G1529" i="35"/>
  <c r="G1528" i="35"/>
  <c r="G1527" i="35"/>
  <c r="G1526" i="35"/>
  <c r="G1525" i="35"/>
  <c r="G1524" i="35"/>
  <c r="G1523" i="35"/>
  <c r="G1522" i="35"/>
  <c r="G1521" i="35"/>
  <c r="G1520" i="35"/>
  <c r="G1519" i="35"/>
  <c r="G1518" i="35"/>
  <c r="G1517" i="35"/>
  <c r="G1516" i="35"/>
  <c r="G1515" i="35"/>
  <c r="G1514" i="35"/>
  <c r="G1513" i="35"/>
  <c r="G1512" i="35"/>
  <c r="G1511" i="35"/>
  <c r="G1510" i="35"/>
  <c r="G1509" i="35"/>
  <c r="G1508" i="35"/>
  <c r="G1507" i="35"/>
  <c r="G1506" i="35"/>
  <c r="G1505" i="35"/>
  <c r="G1504" i="35"/>
  <c r="G1503" i="35"/>
  <c r="G1502" i="35"/>
  <c r="G1501" i="35"/>
  <c r="G1500" i="35"/>
  <c r="G1499" i="35"/>
  <c r="G1498" i="35"/>
  <c r="G1497" i="35"/>
  <c r="G1496" i="35"/>
  <c r="G1495" i="35"/>
  <c r="G1494" i="35"/>
  <c r="G1493" i="35"/>
  <c r="G1492" i="35"/>
  <c r="G1491" i="35"/>
  <c r="G1490" i="35"/>
  <c r="G1489" i="35"/>
  <c r="G1488" i="35"/>
  <c r="G1487" i="35"/>
  <c r="G1486" i="35"/>
  <c r="G1485" i="35"/>
  <c r="G1484" i="35"/>
  <c r="G1483" i="35"/>
  <c r="G1482" i="35"/>
  <c r="G1481" i="35"/>
  <c r="G1480" i="35"/>
  <c r="G1479" i="35"/>
  <c r="G1478" i="35"/>
  <c r="G1477" i="35"/>
  <c r="G1476" i="35"/>
  <c r="G1475" i="35"/>
  <c r="G1474" i="35"/>
  <c r="G1473" i="35"/>
  <c r="G1472" i="35"/>
  <c r="G1471" i="35"/>
  <c r="G1470" i="35"/>
  <c r="G1469" i="35"/>
  <c r="G1468" i="35"/>
  <c r="G1467" i="35"/>
  <c r="G1466" i="35"/>
  <c r="G1465" i="35"/>
  <c r="G1464" i="35"/>
  <c r="G1463" i="35"/>
  <c r="G1462" i="35"/>
  <c r="G1461" i="35"/>
  <c r="G1460" i="35"/>
  <c r="G1459" i="35"/>
  <c r="G1458" i="35"/>
  <c r="G1457" i="35"/>
  <c r="G1456" i="35"/>
  <c r="G1455" i="35"/>
  <c r="G1454" i="35"/>
  <c r="G1453" i="35"/>
  <c r="G1452" i="35"/>
  <c r="G1451" i="35"/>
  <c r="G1450" i="35"/>
  <c r="G1449" i="35"/>
  <c r="G1448" i="35"/>
  <c r="G1447" i="35"/>
  <c r="G1446" i="35"/>
  <c r="G1445" i="35"/>
  <c r="G1444" i="35"/>
  <c r="G1443" i="35"/>
  <c r="G1442" i="35"/>
  <c r="G1441" i="35"/>
  <c r="G1440" i="35"/>
  <c r="G1439" i="35"/>
  <c r="G1438" i="35"/>
  <c r="G1437" i="35"/>
  <c r="G1436" i="35"/>
  <c r="G1435" i="35"/>
  <c r="G1434" i="35"/>
  <c r="G1433" i="35"/>
  <c r="G1432" i="35"/>
  <c r="G1431" i="35"/>
  <c r="G1430" i="35"/>
  <c r="G1428" i="35"/>
  <c r="G1427" i="35"/>
  <c r="G1426" i="35"/>
  <c r="G1425" i="35"/>
  <c r="G1424" i="35"/>
  <c r="G1423" i="35"/>
  <c r="G1422" i="35"/>
  <c r="G1421" i="35"/>
  <c r="G1420" i="35"/>
  <c r="G1419" i="35"/>
  <c r="G1418" i="35"/>
  <c r="G1417" i="35"/>
  <c r="G1416" i="35"/>
  <c r="G1415" i="35"/>
  <c r="G1414" i="35"/>
  <c r="G1413" i="35"/>
  <c r="G1412" i="35"/>
  <c r="G1411" i="35"/>
  <c r="G1404" i="35"/>
  <c r="G1403" i="35"/>
  <c r="G1402" i="35"/>
  <c r="G1401" i="35"/>
  <c r="G1400" i="35"/>
  <c r="G1399" i="35"/>
  <c r="G1396" i="35"/>
  <c r="G1394" i="35"/>
  <c r="G1393" i="35"/>
  <c r="G1391" i="35"/>
  <c r="G1390" i="35"/>
  <c r="G1389" i="35"/>
  <c r="G1388" i="35"/>
  <c r="G1387" i="35"/>
  <c r="G1386" i="35"/>
  <c r="G1385" i="35"/>
  <c r="G1384" i="35"/>
  <c r="G1383" i="35"/>
  <c r="G1382" i="35"/>
  <c r="G1381" i="35"/>
  <c r="G1380" i="35"/>
  <c r="G1379" i="35"/>
  <c r="G1378" i="35"/>
  <c r="G1374" i="35"/>
  <c r="G1373" i="35"/>
  <c r="G1372" i="35"/>
  <c r="G1371" i="35"/>
  <c r="G1370" i="35"/>
  <c r="G1369" i="35"/>
  <c r="G1368" i="35"/>
  <c r="G1367" i="35"/>
  <c r="G1366" i="35"/>
  <c r="G1365" i="35"/>
  <c r="G1364" i="35"/>
  <c r="G1363" i="35"/>
  <c r="G1060" i="35"/>
  <c r="G1059" i="35"/>
  <c r="G1058" i="35"/>
  <c r="G1057" i="35"/>
  <c r="G1056" i="35"/>
  <c r="G1055" i="35"/>
  <c r="G1054" i="35"/>
  <c r="G1053" i="35"/>
  <c r="G1052" i="35"/>
  <c r="G1051" i="35"/>
  <c r="G1050" i="35"/>
  <c r="G1049" i="35"/>
  <c r="G1048" i="35"/>
  <c r="G1047" i="35"/>
  <c r="G1046" i="35"/>
  <c r="G1045" i="35"/>
  <c r="G1044" i="35"/>
  <c r="G1043" i="35"/>
  <c r="G1042" i="35"/>
  <c r="G1041" i="35"/>
  <c r="G1040" i="35"/>
  <c r="G1039" i="35"/>
  <c r="G1038" i="35"/>
  <c r="G1037" i="35"/>
  <c r="G1036" i="35"/>
  <c r="G1035" i="35"/>
  <c r="G1034" i="35"/>
  <c r="G1033" i="35"/>
  <c r="G1032" i="35"/>
  <c r="G1031" i="35"/>
  <c r="G1030" i="35"/>
  <c r="G1029" i="35"/>
  <c r="G1028" i="35"/>
  <c r="G1027" i="35"/>
  <c r="G1026" i="35"/>
  <c r="G1025" i="35"/>
  <c r="G1024" i="35"/>
  <c r="G1023" i="35"/>
  <c r="G1022" i="35"/>
  <c r="G1021" i="35"/>
  <c r="G1020" i="35"/>
  <c r="G1019" i="35"/>
  <c r="G1018" i="35"/>
  <c r="G1017" i="35"/>
  <c r="G1016" i="35"/>
  <c r="G1015" i="35"/>
  <c r="G1014" i="35"/>
  <c r="G1013" i="35"/>
  <c r="G1012" i="35"/>
  <c r="G1011" i="35"/>
  <c r="G1010" i="35"/>
  <c r="G1009" i="35"/>
  <c r="G1008" i="35"/>
  <c r="G1007" i="35"/>
  <c r="G1006" i="35"/>
  <c r="G1005" i="35"/>
  <c r="G1004" i="35"/>
  <c r="G1003" i="35"/>
  <c r="G996" i="35"/>
  <c r="G995" i="35"/>
  <c r="G994" i="35"/>
  <c r="G993" i="35"/>
  <c r="G992" i="35"/>
  <c r="G991" i="35"/>
  <c r="G990" i="35"/>
  <c r="G989" i="35"/>
  <c r="G988" i="35"/>
  <c r="G987" i="35"/>
  <c r="G986" i="35"/>
  <c r="G985" i="35"/>
  <c r="G984" i="35"/>
  <c r="G983" i="35"/>
  <c r="G982" i="35"/>
  <c r="G981" i="35"/>
  <c r="G980" i="35"/>
  <c r="G979" i="35"/>
  <c r="G978" i="35"/>
  <c r="G977" i="35"/>
  <c r="G976" i="35"/>
  <c r="G975" i="35"/>
  <c r="G974" i="35"/>
  <c r="G973" i="35"/>
  <c r="G972" i="35"/>
  <c r="G971" i="35"/>
  <c r="G970" i="35"/>
  <c r="G969" i="35"/>
  <c r="G968" i="35"/>
  <c r="G967" i="35"/>
  <c r="G966" i="35"/>
  <c r="G965" i="35"/>
  <c r="G964" i="35"/>
  <c r="G963" i="35"/>
  <c r="G962" i="35"/>
  <c r="G961" i="35"/>
  <c r="G960" i="35"/>
  <c r="G959" i="35"/>
  <c r="G958" i="35"/>
  <c r="G956" i="35"/>
  <c r="G955" i="35"/>
  <c r="G954" i="35"/>
  <c r="G953" i="35"/>
  <c r="G952" i="35"/>
  <c r="G951" i="35"/>
  <c r="G950" i="35"/>
  <c r="G949" i="35"/>
  <c r="G948" i="35"/>
  <c r="G947" i="35"/>
  <c r="G946" i="35"/>
  <c r="G945" i="35"/>
  <c r="G944" i="35"/>
  <c r="G943" i="35"/>
  <c r="G942" i="35"/>
  <c r="G941" i="35"/>
  <c r="G940" i="35"/>
  <c r="G939" i="35"/>
  <c r="G938" i="35"/>
  <c r="G937" i="35"/>
  <c r="G936" i="35"/>
  <c r="G935" i="35"/>
  <c r="G934" i="35"/>
  <c r="G933" i="35"/>
  <c r="G932" i="35"/>
  <c r="G931" i="35"/>
  <c r="G930" i="35"/>
  <c r="G929" i="35"/>
  <c r="G928" i="35"/>
  <c r="G927" i="35"/>
  <c r="G926" i="35"/>
  <c r="G925" i="35"/>
  <c r="G924" i="35"/>
  <c r="G923" i="35"/>
  <c r="G922" i="35"/>
  <c r="G921" i="35"/>
  <c r="G920" i="35"/>
  <c r="G919" i="35"/>
  <c r="G918" i="35"/>
  <c r="G917" i="35"/>
  <c r="G916" i="35"/>
  <c r="G915" i="35"/>
  <c r="G914" i="35"/>
  <c r="G913" i="35"/>
  <c r="G912" i="35"/>
  <c r="G911" i="35"/>
  <c r="G910" i="35"/>
  <c r="G909" i="35"/>
  <c r="G908" i="35"/>
  <c r="G907" i="35"/>
  <c r="G906" i="35"/>
  <c r="G905" i="35"/>
  <c r="G904" i="35"/>
  <c r="G903" i="35"/>
  <c r="G902" i="35"/>
  <c r="G901" i="35"/>
  <c r="G900" i="35"/>
  <c r="G899" i="35"/>
  <c r="G898" i="35"/>
  <c r="G897" i="35"/>
  <c r="G896" i="35"/>
  <c r="G895" i="35"/>
  <c r="G894" i="35"/>
  <c r="G893" i="35"/>
  <c r="G892" i="35"/>
  <c r="G891" i="35"/>
  <c r="G890" i="35"/>
  <c r="G889" i="35"/>
  <c r="G888" i="35"/>
  <c r="G887" i="35"/>
  <c r="G886" i="35"/>
  <c r="G885" i="35"/>
  <c r="G884" i="35"/>
  <c r="G883" i="35"/>
  <c r="G882" i="35"/>
  <c r="G881" i="35"/>
  <c r="G880" i="35"/>
  <c r="G879" i="35"/>
  <c r="G878" i="35"/>
  <c r="G877" i="35"/>
  <c r="G876" i="35"/>
  <c r="G875" i="35"/>
  <c r="G874" i="35"/>
  <c r="G873" i="35"/>
  <c r="G872" i="35"/>
  <c r="G871" i="35"/>
  <c r="G870" i="35"/>
  <c r="G869" i="35"/>
  <c r="G868" i="35"/>
  <c r="G867" i="35"/>
  <c r="G866" i="35"/>
  <c r="G865" i="35"/>
  <c r="G864" i="35"/>
  <c r="G863" i="35"/>
  <c r="G862" i="35"/>
  <c r="G861" i="35"/>
  <c r="G860" i="35"/>
  <c r="G859" i="35"/>
  <c r="G858" i="35"/>
  <c r="G857" i="35"/>
  <c r="G856" i="35"/>
  <c r="G855" i="35"/>
  <c r="G854" i="35"/>
  <c r="G853" i="35"/>
  <c r="G852" i="35"/>
  <c r="G851" i="35"/>
  <c r="G850" i="35"/>
  <c r="G849" i="35"/>
  <c r="G848" i="35"/>
  <c r="G847" i="35"/>
  <c r="G846" i="35"/>
  <c r="G845" i="35"/>
  <c r="G844" i="35"/>
  <c r="G843" i="35"/>
  <c r="G842" i="35"/>
  <c r="G841" i="35"/>
  <c r="G840" i="35"/>
  <c r="G839" i="35"/>
  <c r="G838" i="35"/>
  <c r="G837" i="35"/>
  <c r="G836" i="35"/>
  <c r="G835" i="35"/>
  <c r="G834" i="35"/>
  <c r="G833" i="35"/>
  <c r="G832" i="35"/>
  <c r="G831" i="35"/>
  <c r="G830" i="35"/>
  <c r="G829" i="35"/>
  <c r="G828" i="35"/>
  <c r="G827" i="35"/>
  <c r="G826" i="35"/>
  <c r="G825" i="35"/>
  <c r="G824" i="35"/>
  <c r="G823" i="35"/>
  <c r="G822" i="35"/>
  <c r="G821" i="35"/>
  <c r="G820" i="35"/>
  <c r="G819" i="35"/>
  <c r="G818" i="35"/>
  <c r="G817" i="35"/>
  <c r="G816" i="35"/>
  <c r="G815" i="35"/>
  <c r="G814" i="35"/>
  <c r="G813" i="35"/>
  <c r="G812" i="35"/>
  <c r="G811" i="35"/>
  <c r="G810" i="35"/>
  <c r="G809" i="35"/>
  <c r="G808" i="35"/>
  <c r="G807" i="35"/>
  <c r="G806" i="35"/>
  <c r="G805" i="35"/>
  <c r="G804" i="35"/>
  <c r="G803" i="35"/>
  <c r="G802" i="35"/>
  <c r="G801" i="35"/>
  <c r="G800" i="35"/>
  <c r="G799" i="35"/>
  <c r="G798" i="35"/>
  <c r="G797" i="35"/>
  <c r="G796" i="35"/>
  <c r="G795" i="35"/>
  <c r="G794" i="35"/>
  <c r="G793" i="35"/>
  <c r="G792" i="35"/>
  <c r="G791" i="35"/>
  <c r="G789" i="35"/>
  <c r="G788" i="35"/>
  <c r="G787" i="35"/>
  <c r="G784" i="35"/>
  <c r="G783" i="35"/>
  <c r="G782" i="35"/>
  <c r="G781" i="35"/>
  <c r="G780" i="35"/>
  <c r="G779" i="35"/>
  <c r="G778" i="35"/>
  <c r="G777" i="35"/>
  <c r="G776" i="35"/>
  <c r="G775" i="35"/>
  <c r="G774" i="35"/>
  <c r="G773" i="35"/>
  <c r="G772" i="35"/>
  <c r="G771" i="35"/>
  <c r="G770" i="35"/>
  <c r="G769" i="35"/>
  <c r="G768" i="35"/>
  <c r="G767" i="35"/>
  <c r="G766" i="35"/>
  <c r="G765" i="35"/>
  <c r="G764" i="35"/>
  <c r="G763" i="35"/>
  <c r="G762" i="35"/>
  <c r="G761" i="35"/>
  <c r="G760" i="35"/>
  <c r="G759" i="35"/>
  <c r="G758" i="35"/>
  <c r="G757" i="35"/>
  <c r="G756" i="35"/>
  <c r="G755" i="35"/>
  <c r="G754" i="35"/>
  <c r="G753" i="35"/>
  <c r="G752" i="35"/>
  <c r="G751" i="35"/>
  <c r="G750" i="35"/>
  <c r="G749" i="35"/>
  <c r="G748" i="35"/>
  <c r="G747" i="35"/>
  <c r="G746" i="35"/>
  <c r="G745" i="35"/>
  <c r="G744" i="35"/>
  <c r="G743" i="35"/>
  <c r="G742" i="35"/>
  <c r="G741" i="35"/>
  <c r="G740" i="35"/>
  <c r="G739" i="35"/>
  <c r="G738" i="35"/>
  <c r="G737" i="35"/>
  <c r="G736" i="35"/>
  <c r="G735" i="35"/>
  <c r="G734" i="35"/>
  <c r="G733" i="35"/>
  <c r="G732" i="35"/>
  <c r="G731" i="35"/>
  <c r="G730" i="35"/>
  <c r="G729" i="35"/>
  <c r="G728" i="35"/>
  <c r="G727" i="35"/>
  <c r="G726" i="35"/>
  <c r="G725" i="35"/>
  <c r="G724" i="35"/>
  <c r="G723" i="35"/>
  <c r="G722" i="35"/>
  <c r="G721" i="35"/>
  <c r="G720" i="35"/>
  <c r="G719" i="35"/>
  <c r="G718" i="35"/>
  <c r="G717" i="35"/>
  <c r="G716" i="35"/>
  <c r="G715" i="35"/>
  <c r="G714" i="35"/>
  <c r="G713" i="35"/>
  <c r="G712" i="35"/>
  <c r="G711" i="35"/>
  <c r="G710" i="35"/>
  <c r="G709" i="35"/>
  <c r="G708" i="35"/>
  <c r="G707" i="35"/>
  <c r="G706" i="35"/>
  <c r="G705" i="35"/>
  <c r="G704" i="35"/>
  <c r="G703" i="35"/>
  <c r="G702" i="35"/>
  <c r="G701" i="35"/>
  <c r="G700" i="35"/>
  <c r="G699" i="35"/>
  <c r="G698" i="35"/>
  <c r="G697" i="35"/>
  <c r="G696" i="35"/>
  <c r="G695" i="35"/>
  <c r="G694" i="35"/>
  <c r="G693" i="35"/>
  <c r="G692" i="35"/>
  <c r="G691" i="35"/>
  <c r="G690" i="35"/>
  <c r="G689" i="35"/>
  <c r="G688" i="35"/>
  <c r="G687" i="35"/>
  <c r="G686" i="35"/>
  <c r="G685" i="35"/>
  <c r="G684" i="35"/>
  <c r="G683" i="35"/>
  <c r="G682" i="35"/>
  <c r="G681" i="35"/>
  <c r="G680" i="35"/>
  <c r="G679" i="35"/>
  <c r="G678" i="35"/>
  <c r="G677" i="35"/>
  <c r="G676" i="35"/>
  <c r="G675" i="35"/>
  <c r="G674" i="35"/>
  <c r="G673" i="35"/>
  <c r="G672" i="35"/>
  <c r="G671" i="35"/>
  <c r="G670" i="35"/>
  <c r="G669" i="35"/>
  <c r="G668" i="35"/>
  <c r="G667" i="35"/>
  <c r="G666" i="35"/>
  <c r="G665" i="35"/>
  <c r="G664" i="35"/>
  <c r="G663" i="35"/>
  <c r="G662" i="35"/>
  <c r="G661" i="35"/>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3" i="35"/>
  <c r="G432" i="35"/>
  <c r="G431" i="35"/>
  <c r="G430" i="35"/>
  <c r="G429" i="35"/>
  <c r="G428" i="35"/>
  <c r="G401" i="35"/>
  <c r="G400" i="35"/>
  <c r="G399" i="35"/>
  <c r="G398" i="35"/>
  <c r="G397" i="35"/>
  <c r="G396" i="35"/>
  <c r="G395" i="35"/>
  <c r="G394"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6" i="35"/>
  <c r="G99"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G8" i="35"/>
  <c r="G7" i="35"/>
  <c r="G6" i="35"/>
  <c r="G1830" i="35"/>
  <c r="F1830" i="35" s="1"/>
  <c r="G1002" i="35"/>
  <c r="F1002" i="35" s="1"/>
  <c r="G1001" i="35"/>
  <c r="F1001" i="35" s="1"/>
  <c r="G1000" i="35"/>
  <c r="F1000" i="35" s="1"/>
  <c r="G999" i="35"/>
  <c r="F999" i="35" s="1"/>
  <c r="G998" i="35"/>
  <c r="F998" i="35" s="1"/>
  <c r="G997" i="35"/>
  <c r="F997" i="35" s="1"/>
  <c r="G1858" i="35"/>
  <c r="F1858" i="35" s="1"/>
  <c r="G1829" i="35"/>
  <c r="F1829" i="35" s="1"/>
  <c r="G1828" i="35"/>
  <c r="F1828" i="35" s="1"/>
  <c r="G1827" i="35"/>
  <c r="F1827" i="35" s="1"/>
  <c r="G1826" i="35"/>
  <c r="F1826" i="35" s="1"/>
  <c r="G1825" i="35"/>
  <c r="F1825" i="35" s="1"/>
  <c r="G1824" i="35"/>
  <c r="F1824" i="35" s="1"/>
  <c r="G1823" i="35"/>
  <c r="F1823" i="35" s="1"/>
  <c r="G1833" i="35"/>
  <c r="F1833" i="35" s="1"/>
  <c r="G1820" i="35"/>
  <c r="F1820" i="35" s="1"/>
  <c r="G1819" i="35"/>
  <c r="F1819" i="35" s="1"/>
  <c r="G1818" i="35"/>
  <c r="F1818" i="35" s="1"/>
  <c r="G1817" i="35"/>
  <c r="F1817" i="35" s="1"/>
  <c r="G1816" i="35"/>
  <c r="F1816" i="35" s="1"/>
  <c r="G1815" i="35"/>
  <c r="F1815" i="35" s="1"/>
  <c r="G1814" i="35"/>
  <c r="F1814" i="35" s="1"/>
  <c r="G1813" i="35"/>
  <c r="F1813" i="35" s="1"/>
  <c r="G1812" i="35"/>
  <c r="F1812" i="35" s="1"/>
  <c r="G1810" i="35"/>
  <c r="F1810" i="35" s="1"/>
  <c r="G1809" i="35"/>
  <c r="F1809" i="35" s="1"/>
  <c r="G1808" i="35"/>
  <c r="F1808" i="35" s="1"/>
  <c r="G1807" i="35"/>
  <c r="F1807" i="35" s="1"/>
  <c r="G1806" i="35"/>
  <c r="F1806" i="35" s="1"/>
  <c r="G1805" i="35"/>
  <c r="F1805" i="35" s="1"/>
  <c r="G1804" i="35"/>
  <c r="F1804" i="35" s="1"/>
  <c r="G1803" i="35"/>
  <c r="F1803" i="35" s="1"/>
  <c r="G1802" i="35"/>
  <c r="F1802" i="35" s="1"/>
  <c r="G1801" i="35"/>
  <c r="F1801" i="35" s="1"/>
  <c r="G1800" i="35"/>
  <c r="F1800" i="35" s="1"/>
  <c r="G1799" i="35"/>
  <c r="F1799" i="35" s="1"/>
  <c r="G1798" i="35"/>
  <c r="F1798" i="35" s="1"/>
  <c r="G1797" i="35"/>
  <c r="F1797" i="35" s="1"/>
  <c r="G1796" i="35"/>
  <c r="F1796" i="35" s="1"/>
  <c r="G1795" i="35"/>
  <c r="F1795" i="35" s="1"/>
  <c r="G1794" i="35"/>
  <c r="F1794" i="35" s="1"/>
  <c r="G1793" i="35"/>
  <c r="F1793" i="35" s="1"/>
  <c r="G1792" i="35"/>
  <c r="F1792" i="35" s="1"/>
  <c r="G1791" i="35"/>
  <c r="F1791" i="35" s="1"/>
  <c r="G1790" i="35"/>
  <c r="F1790" i="35" s="1"/>
  <c r="G1789" i="35"/>
  <c r="F1789" i="35" s="1"/>
  <c r="G1785" i="35"/>
  <c r="F1785" i="35" s="1"/>
  <c r="G1784" i="35"/>
  <c r="F1784" i="35" s="1"/>
  <c r="G1783" i="35"/>
  <c r="F1783" i="35" s="1"/>
  <c r="G1782" i="35"/>
  <c r="F1782" i="35" s="1"/>
  <c r="G1781" i="35"/>
  <c r="F1781" i="35" s="1"/>
  <c r="G1780" i="35"/>
  <c r="F1780" i="35" s="1"/>
  <c r="G1779" i="35"/>
  <c r="F1779" i="35" s="1"/>
  <c r="G1778" i="35"/>
  <c r="F1778" i="35" s="1"/>
  <c r="G1777" i="35"/>
  <c r="F1777" i="35" s="1"/>
  <c r="G1776" i="35"/>
  <c r="F1776" i="35" s="1"/>
  <c r="G1775" i="35"/>
  <c r="F1775" i="35" s="1"/>
  <c r="G1774" i="35"/>
  <c r="F1774" i="35" s="1"/>
  <c r="G1773" i="35"/>
  <c r="F1773" i="35" s="1"/>
  <c r="G790" i="35"/>
  <c r="F790" i="35" s="1"/>
  <c r="G1772" i="35"/>
  <c r="F1772" i="35"/>
  <c r="G1771" i="35"/>
  <c r="F1771" i="35"/>
  <c r="G1770" i="35"/>
  <c r="F1770" i="35"/>
  <c r="G1769" i="35"/>
  <c r="F1769" i="35"/>
  <c r="G1768" i="35"/>
  <c r="F1768" i="35"/>
  <c r="G1767" i="35"/>
  <c r="F1767" i="35"/>
  <c r="G1766" i="35"/>
  <c r="F1766" i="35"/>
  <c r="G1765" i="35"/>
  <c r="F1765" i="35"/>
  <c r="G1764" i="35"/>
  <c r="F1764" i="35"/>
  <c r="G1763" i="35"/>
  <c r="F1763" i="35"/>
  <c r="G1762" i="35"/>
  <c r="F1762" i="35"/>
  <c r="G1761" i="35"/>
  <c r="F1761" i="35"/>
  <c r="G1760" i="35"/>
  <c r="F1760" i="35"/>
  <c r="G1759" i="35"/>
  <c r="F1759" i="35"/>
  <c r="G1758" i="35"/>
  <c r="F1758" i="35"/>
  <c r="G1757" i="35"/>
  <c r="F1757" i="35"/>
  <c r="G1756" i="35"/>
  <c r="F1756" i="35"/>
  <c r="G1755" i="35"/>
  <c r="F1755" i="35"/>
  <c r="G1754" i="35"/>
  <c r="F1754" i="35"/>
  <c r="G1753" i="35"/>
  <c r="F1753" i="35"/>
  <c r="G1752" i="35"/>
  <c r="F1752" i="35"/>
  <c r="G1751" i="35"/>
  <c r="F1751" i="35"/>
  <c r="G1750" i="35"/>
  <c r="F1750" i="35"/>
  <c r="G1749" i="35"/>
  <c r="F1749" i="35"/>
  <c r="G1748" i="35"/>
  <c r="F1748" i="35"/>
  <c r="G1747" i="35"/>
  <c r="F1747" i="35"/>
  <c r="G1746" i="35"/>
  <c r="F1746" i="35"/>
  <c r="G1733" i="35"/>
  <c r="F1733" i="35"/>
  <c r="G1728" i="35"/>
  <c r="F1728" i="35"/>
  <c r="G1727" i="35"/>
  <c r="F1727" i="35"/>
  <c r="G1726" i="35"/>
  <c r="F1726" i="35"/>
  <c r="G1725" i="35"/>
  <c r="F1725" i="35"/>
  <c r="G1724" i="35"/>
  <c r="H1724" i="35" s="1"/>
  <c r="F1724" i="35"/>
  <c r="G1723" i="35"/>
  <c r="F1723" i="35"/>
  <c r="G1722" i="35"/>
  <c r="F1722" i="35"/>
  <c r="G1721" i="35"/>
  <c r="F1721" i="35"/>
  <c r="G1720" i="35"/>
  <c r="F1720" i="35"/>
  <c r="F1408" i="35"/>
  <c r="G1408" i="35" s="1"/>
  <c r="F1407" i="35"/>
  <c r="G1407" i="35" s="1"/>
  <c r="F1406" i="35"/>
  <c r="G1406" i="35" s="1"/>
  <c r="F1405" i="35"/>
  <c r="G1405" i="35" s="1"/>
  <c r="F1377" i="35"/>
  <c r="G1377" i="35" s="1"/>
  <c r="F1375" i="35"/>
  <c r="G1375" i="35" s="1"/>
  <c r="K1375" i="35" s="1"/>
  <c r="F427" i="35"/>
  <c r="G427" i="35" s="1"/>
  <c r="K427" i="35" s="1"/>
  <c r="F426" i="35"/>
  <c r="G426" i="35" s="1"/>
  <c r="K426" i="35" s="1"/>
  <c r="F425" i="35"/>
  <c r="F424" i="35"/>
  <c r="G424" i="35" s="1"/>
  <c r="K424" i="35" s="1"/>
  <c r="F423" i="35"/>
  <c r="G423" i="35" s="1"/>
  <c r="K423" i="35" s="1"/>
  <c r="F422" i="35"/>
  <c r="G422" i="35" s="1"/>
  <c r="K422" i="35" s="1"/>
  <c r="F421" i="35"/>
  <c r="G421" i="35" s="1"/>
  <c r="F420" i="35"/>
  <c r="G420" i="35" s="1"/>
  <c r="K420" i="35" s="1"/>
  <c r="F419" i="35"/>
  <c r="G419" i="35" s="1"/>
  <c r="K419" i="35" s="1"/>
  <c r="F418" i="35"/>
  <c r="G418" i="35" s="1"/>
  <c r="K418" i="35" s="1"/>
  <c r="F417" i="35"/>
  <c r="F416" i="35"/>
  <c r="G416" i="35" s="1"/>
  <c r="K416" i="35" s="1"/>
  <c r="F415" i="35"/>
  <c r="G415" i="35" s="1"/>
  <c r="F414" i="35"/>
  <c r="F413" i="35"/>
  <c r="F412" i="35"/>
  <c r="G412" i="35" s="1"/>
  <c r="F411" i="35"/>
  <c r="G411" i="35" s="1"/>
  <c r="K411" i="35" s="1"/>
  <c r="F410" i="35"/>
  <c r="G410" i="35" s="1"/>
  <c r="F409" i="35"/>
  <c r="G409" i="35" s="1"/>
  <c r="F408" i="35"/>
  <c r="G408" i="35" s="1"/>
  <c r="K408" i="35" s="1"/>
  <c r="F407" i="35"/>
  <c r="F406" i="35"/>
  <c r="G406" i="35" s="1"/>
  <c r="K406" i="35" s="1"/>
  <c r="F405" i="35"/>
  <c r="F404" i="35"/>
  <c r="G404" i="35" s="1"/>
  <c r="K404" i="35" s="1"/>
  <c r="F403" i="35"/>
  <c r="G403" i="35" s="1"/>
  <c r="K403" i="35" s="1"/>
  <c r="F402" i="35"/>
  <c r="F361" i="35"/>
  <c r="G361" i="35" s="1"/>
  <c r="F360" i="35"/>
  <c r="G360" i="35" s="1"/>
  <c r="K360" i="35" s="1"/>
  <c r="F359" i="35"/>
  <c r="F358" i="35"/>
  <c r="G358" i="35" s="1"/>
  <c r="K358" i="35" s="1"/>
  <c r="F357" i="35"/>
  <c r="G357" i="35" s="1"/>
  <c r="F356" i="35"/>
  <c r="G356" i="35" s="1"/>
  <c r="K356" i="35" s="1"/>
  <c r="F355" i="35"/>
  <c r="G355" i="35" s="1"/>
  <c r="K355" i="35" s="1"/>
  <c r="F354" i="35"/>
  <c r="G354" i="35" s="1"/>
  <c r="F353" i="35"/>
  <c r="G353" i="35" s="1"/>
  <c r="F352" i="35"/>
  <c r="G352" i="35" s="1"/>
  <c r="K352" i="35" s="1"/>
  <c r="F351" i="35"/>
  <c r="F350" i="35"/>
  <c r="G350" i="35" s="1"/>
  <c r="K350" i="35" s="1"/>
  <c r="F349" i="35"/>
  <c r="G349" i="35" s="1"/>
  <c r="F348" i="35"/>
  <c r="G348" i="35" s="1"/>
  <c r="K348" i="35" s="1"/>
  <c r="F347" i="35"/>
  <c r="G347" i="35" s="1"/>
  <c r="K347" i="35" s="1"/>
  <c r="F346" i="35"/>
  <c r="G346" i="35" s="1"/>
  <c r="F345" i="35"/>
  <c r="G345" i="35" s="1"/>
  <c r="F344" i="35"/>
  <c r="F343" i="35"/>
  <c r="G343" i="35" s="1"/>
  <c r="K343" i="35" s="1"/>
  <c r="F342" i="35"/>
  <c r="G342" i="35" s="1"/>
  <c r="K342" i="35" s="1"/>
  <c r="F341" i="35"/>
  <c r="F340" i="35"/>
  <c r="G340" i="35" s="1"/>
  <c r="K340" i="35" s="1"/>
  <c r="F339" i="35"/>
  <c r="G339" i="35" s="1"/>
  <c r="K339" i="35" s="1"/>
  <c r="F338" i="35"/>
  <c r="F337" i="35"/>
  <c r="G337" i="35" s="1"/>
  <c r="F336" i="35"/>
  <c r="G336" i="35" s="1"/>
  <c r="K336" i="35" s="1"/>
  <c r="F335" i="35"/>
  <c r="G335" i="35" s="1"/>
  <c r="K335" i="35" s="1"/>
  <c r="F334" i="35"/>
  <c r="G334" i="35" s="1"/>
  <c r="K334" i="35" s="1"/>
  <c r="F333" i="35"/>
  <c r="G333" i="35" s="1"/>
  <c r="F237" i="35"/>
  <c r="G237" i="35" s="1"/>
  <c r="F90" i="35"/>
  <c r="G90" i="35" s="1"/>
  <c r="K90" i="35" s="1"/>
  <c r="G1847" i="35"/>
  <c r="G1845" i="35"/>
  <c r="G1842" i="35"/>
  <c r="G1397" i="35"/>
  <c r="G368" i="35"/>
  <c r="G367" i="35"/>
  <c r="G364" i="35"/>
  <c r="G362" i="35"/>
  <c r="H1857" i="35"/>
  <c r="G1857" i="35"/>
  <c r="F1857" i="35"/>
  <c r="H1856" i="35"/>
  <c r="G1856" i="35"/>
  <c r="F1856" i="35"/>
  <c r="H1855" i="35"/>
  <c r="G1855" i="35"/>
  <c r="F1855" i="35"/>
  <c r="H1854" i="35"/>
  <c r="G1854" i="35"/>
  <c r="F1854" i="35"/>
  <c r="H1853" i="35"/>
  <c r="G1853" i="35"/>
  <c r="F1853" i="35"/>
  <c r="H1852" i="35"/>
  <c r="G1852" i="35"/>
  <c r="F1852" i="35"/>
  <c r="H1851" i="35"/>
  <c r="G1851" i="35"/>
  <c r="F1851" i="35"/>
  <c r="H1850" i="35"/>
  <c r="G1850" i="35"/>
  <c r="F1850" i="35"/>
  <c r="H1849" i="35"/>
  <c r="G1849" i="35"/>
  <c r="F1849" i="35"/>
  <c r="H1848" i="35"/>
  <c r="G1848" i="35"/>
  <c r="F1848" i="35"/>
  <c r="H1847" i="35"/>
  <c r="F1847" i="35"/>
  <c r="H1845" i="35"/>
  <c r="F1845" i="35"/>
  <c r="H1844" i="35"/>
  <c r="G1844" i="35"/>
  <c r="F1844" i="35"/>
  <c r="H1843" i="35"/>
  <c r="G1843" i="35"/>
  <c r="F1843" i="35"/>
  <c r="H1842" i="35"/>
  <c r="F1842" i="35"/>
  <c r="H1841" i="35"/>
  <c r="G1841" i="35"/>
  <c r="F1841" i="35"/>
  <c r="H1840" i="35"/>
  <c r="G1840" i="35"/>
  <c r="F1840" i="35"/>
  <c r="H1839" i="35"/>
  <c r="G1839" i="35"/>
  <c r="F1839" i="35"/>
  <c r="H1838" i="35"/>
  <c r="G1838" i="35"/>
  <c r="F1838" i="35"/>
  <c r="H1837" i="35"/>
  <c r="G1837" i="35"/>
  <c r="F1837" i="35"/>
  <c r="H1836" i="35"/>
  <c r="G1836" i="35"/>
  <c r="F1836" i="35"/>
  <c r="H1397" i="35"/>
  <c r="F1397" i="35"/>
  <c r="H1395" i="35"/>
  <c r="G1395" i="35"/>
  <c r="F1395" i="35"/>
  <c r="H1392" i="35"/>
  <c r="G1392" i="35"/>
  <c r="F1392" i="35"/>
  <c r="H1295" i="35"/>
  <c r="G1295" i="35"/>
  <c r="F1295" i="35"/>
  <c r="H368" i="35"/>
  <c r="F368" i="35"/>
  <c r="H367" i="35"/>
  <c r="F367" i="35"/>
  <c r="H366" i="35"/>
  <c r="G366" i="35"/>
  <c r="F366" i="35"/>
  <c r="H365" i="35"/>
  <c r="G365" i="35"/>
  <c r="F365" i="35"/>
  <c r="H364" i="35"/>
  <c r="F364" i="35"/>
  <c r="H363" i="35"/>
  <c r="G363" i="35"/>
  <c r="F363" i="35"/>
  <c r="H362" i="35"/>
  <c r="F362" i="35"/>
  <c r="H162" i="35"/>
  <c r="G162" i="35"/>
  <c r="F162" i="35"/>
  <c r="H136" i="35"/>
  <c r="G136" i="35"/>
  <c r="F136" i="35"/>
  <c r="H1771" i="35" l="1"/>
  <c r="H1728" i="35"/>
  <c r="H1748" i="35"/>
  <c r="H1756" i="35"/>
  <c r="H1760" i="35"/>
  <c r="H1768" i="35"/>
  <c r="H1761" i="35"/>
  <c r="H1769" i="35"/>
  <c r="H1720" i="35"/>
  <c r="H1721" i="35"/>
  <c r="H1733" i="35"/>
  <c r="H1753" i="35"/>
  <c r="H1757" i="35"/>
  <c r="H1752" i="35"/>
  <c r="H1746" i="35"/>
  <c r="H1750" i="35"/>
  <c r="H1772" i="35"/>
  <c r="H1723" i="35"/>
  <c r="H1727" i="35"/>
  <c r="H1722" i="35"/>
  <c r="H1726" i="35"/>
  <c r="H1749" i="35"/>
  <c r="H1763" i="35"/>
  <c r="H1767" i="35"/>
  <c r="H1770" i="35"/>
  <c r="H1764" i="35"/>
  <c r="H1747" i="35"/>
  <c r="H1751" i="35"/>
  <c r="H1754" i="35"/>
  <c r="H1758" i="35"/>
  <c r="H1765" i="35"/>
  <c r="H1725" i="35"/>
  <c r="H1755" i="35"/>
  <c r="H1759" i="35"/>
  <c r="H1762" i="35"/>
  <c r="H1766" i="35"/>
  <c r="G414" i="35"/>
  <c r="K414" i="35" s="1"/>
  <c r="K412" i="35"/>
  <c r="K415" i="35"/>
  <c r="K354" i="35"/>
  <c r="G351" i="35"/>
  <c r="K351" i="35" s="1"/>
  <c r="G359" i="35"/>
  <c r="K359" i="35" s="1"/>
  <c r="G407" i="35"/>
  <c r="K407" i="35" s="1"/>
  <c r="G344" i="35"/>
  <c r="K344" i="35" s="1"/>
  <c r="K410" i="35"/>
  <c r="K346" i="35"/>
  <c r="G417" i="35"/>
  <c r="K417" i="35" s="1"/>
  <c r="G425" i="35"/>
  <c r="K425" i="35" s="1"/>
  <c r="G338" i="35"/>
  <c r="K338" i="35" s="1"/>
  <c r="G402" i="35"/>
  <c r="K402" i="35" s="1"/>
  <c r="K345" i="35"/>
  <c r="K353" i="35"/>
  <c r="K361" i="35"/>
  <c r="K409" i="35"/>
  <c r="G341" i="35"/>
  <c r="K341" i="35" s="1"/>
  <c r="G405" i="35"/>
  <c r="K405" i="35" s="1"/>
  <c r="G413" i="35"/>
  <c r="K413" i="35" s="1"/>
  <c r="K349" i="35"/>
  <c r="K421" i="35"/>
  <c r="K357" i="35"/>
  <c r="K1377" i="35"/>
  <c r="K337" i="35"/>
  <c r="K333" i="35"/>
  <c r="K237" i="35"/>
  <c r="H540" i="34"/>
  <c r="E195" i="7" l="1"/>
  <c r="E196" i="7"/>
  <c r="N136" i="30" l="1"/>
  <c r="Q136" i="30" s="1"/>
  <c r="P136" i="30"/>
  <c r="J117" i="7"/>
  <c r="I117" i="7"/>
  <c r="H117" i="7"/>
  <c r="G117" i="7"/>
  <c r="N44" i="16"/>
  <c r="L44" i="16"/>
  <c r="J44" i="16"/>
  <c r="H44" i="16"/>
  <c r="F44" i="16"/>
  <c r="O41" i="16"/>
  <c r="N41" i="16"/>
  <c r="O33" i="16"/>
  <c r="N33" i="16"/>
  <c r="D44" i="16"/>
  <c r="H40" i="16"/>
  <c r="H39" i="16"/>
  <c r="K40" i="16"/>
  <c r="K39" i="16"/>
  <c r="K38" i="16"/>
  <c r="K37" i="16"/>
  <c r="I40" i="16"/>
  <c r="I39" i="16"/>
  <c r="I38" i="16"/>
  <c r="I37" i="16"/>
  <c r="G40" i="16"/>
  <c r="G39" i="16"/>
  <c r="G38" i="16"/>
  <c r="G37" i="16"/>
  <c r="E40" i="16"/>
  <c r="E39" i="16"/>
  <c r="E38" i="16"/>
  <c r="E37" i="16"/>
  <c r="K36" i="16"/>
  <c r="I36" i="16"/>
  <c r="G36" i="16"/>
  <c r="E36" i="16"/>
  <c r="H12" i="17"/>
  <c r="O21" i="24"/>
  <c r="N21" i="24"/>
  <c r="O20" i="24"/>
  <c r="N20" i="24"/>
  <c r="J20" i="24"/>
  <c r="H20" i="24"/>
  <c r="F20" i="24"/>
  <c r="F19" i="24"/>
  <c r="N19" i="24"/>
  <c r="O19" i="24" s="1"/>
  <c r="L19" i="24"/>
  <c r="J19" i="24"/>
  <c r="H19" i="24"/>
  <c r="H26" i="24"/>
  <c r="G825" i="55" l="1"/>
  <c r="G823" i="55"/>
  <c r="G380" i="55"/>
  <c r="G366" i="55"/>
  <c r="G164" i="55"/>
  <c r="G61" i="55"/>
  <c r="F1102" i="55"/>
  <c r="F1051" i="55"/>
  <c r="F889" i="55"/>
  <c r="F698" i="55"/>
  <c r="F687" i="55"/>
  <c r="F368" i="55"/>
  <c r="F353" i="55"/>
  <c r="F257" i="55"/>
  <c r="F242" i="55"/>
  <c r="F117" i="55"/>
  <c r="F79" i="55"/>
  <c r="G28" i="55"/>
  <c r="G26" i="55"/>
  <c r="G23" i="55"/>
  <c r="G16" i="55"/>
  <c r="G7" i="55"/>
  <c r="G1178" i="55"/>
  <c r="F1058" i="55"/>
  <c r="F1049" i="55"/>
  <c r="F986" i="55"/>
  <c r="F936" i="55"/>
  <c r="F700" i="55"/>
  <c r="F696" i="55"/>
  <c r="F692" i="55"/>
  <c r="F486" i="55"/>
  <c r="F374" i="55"/>
  <c r="F342" i="55"/>
  <c r="F183" i="55"/>
  <c r="F122" i="55"/>
  <c r="F91" i="55"/>
  <c r="F56" i="55"/>
  <c r="G41" i="55"/>
  <c r="G33" i="55"/>
  <c r="G32" i="55"/>
  <c r="G29" i="55"/>
  <c r="G14" i="55"/>
  <c r="G8" i="55"/>
  <c r="G20" i="55"/>
  <c r="G969" i="55"/>
  <c r="G754" i="55"/>
  <c r="G491" i="55"/>
  <c r="G407" i="55"/>
  <c r="F969" i="55"/>
  <c r="F754" i="55"/>
  <c r="F491" i="55"/>
  <c r="F407" i="55"/>
  <c r="G1223" i="55"/>
  <c r="G132" i="55"/>
  <c r="G24" i="55"/>
  <c r="G22" i="55"/>
  <c r="G9" i="55"/>
  <c r="F1223" i="55"/>
  <c r="F132" i="55"/>
  <c r="G40" i="26"/>
  <c r="G38" i="26"/>
  <c r="G35" i="26"/>
  <c r="G34" i="26"/>
  <c r="G32" i="26"/>
  <c r="G27" i="26"/>
  <c r="G23" i="26"/>
  <c r="G22" i="26"/>
  <c r="G21" i="26"/>
  <c r="G19" i="26"/>
  <c r="G17" i="26"/>
  <c r="G16" i="26"/>
  <c r="G13" i="26"/>
  <c r="G12" i="26"/>
  <c r="G9" i="26"/>
  <c r="G11" i="26"/>
  <c r="O49" i="28" l="1"/>
  <c r="L49" i="28"/>
  <c r="I49" i="28"/>
  <c r="J49" i="28" s="1"/>
  <c r="F49" i="28"/>
  <c r="O48" i="28"/>
  <c r="L48" i="28"/>
  <c r="I48" i="28"/>
  <c r="F48" i="28"/>
  <c r="O47" i="28"/>
  <c r="L47" i="28"/>
  <c r="I47" i="28"/>
  <c r="J47" i="28" s="1"/>
  <c r="F47" i="28"/>
  <c r="O46" i="28"/>
  <c r="L46" i="28"/>
  <c r="I46" i="28"/>
  <c r="F46" i="28"/>
  <c r="O45" i="28"/>
  <c r="L45" i="28"/>
  <c r="I45" i="28"/>
  <c r="J45" i="28" s="1"/>
  <c r="F45" i="28"/>
  <c r="O44" i="28"/>
  <c r="L44" i="28"/>
  <c r="I44" i="28"/>
  <c r="F44" i="28"/>
  <c r="O43" i="28"/>
  <c r="L43" i="28"/>
  <c r="I43" i="28"/>
  <c r="J43" i="28" s="1"/>
  <c r="F43" i="28"/>
  <c r="O42" i="28"/>
  <c r="L42" i="28"/>
  <c r="I42" i="28"/>
  <c r="F42" i="28"/>
  <c r="O41" i="28"/>
  <c r="L41" i="28"/>
  <c r="I41" i="28"/>
  <c r="F41" i="28"/>
  <c r="O39" i="28"/>
  <c r="L39" i="28"/>
  <c r="I39" i="28"/>
  <c r="J39" i="28" s="1"/>
  <c r="F39" i="28"/>
  <c r="O38" i="28"/>
  <c r="L38" i="28"/>
  <c r="I38" i="28"/>
  <c r="F38" i="28"/>
  <c r="G37" i="28"/>
  <c r="O37" i="28"/>
  <c r="L37" i="28"/>
  <c r="I37" i="28"/>
  <c r="J37" i="28" s="1"/>
  <c r="F37" i="28"/>
  <c r="O36" i="28"/>
  <c r="L36" i="28"/>
  <c r="I36" i="28"/>
  <c r="F36" i="28"/>
  <c r="O35" i="28"/>
  <c r="L35" i="28"/>
  <c r="I35" i="28"/>
  <c r="J35" i="28" s="1"/>
  <c r="F35" i="28"/>
  <c r="J53" i="28"/>
  <c r="J51" i="28"/>
  <c r="J41" i="28"/>
  <c r="J34" i="28"/>
  <c r="O34" i="28"/>
  <c r="L34" i="28"/>
  <c r="I34" i="28"/>
  <c r="F34" i="28"/>
  <c r="O33" i="28"/>
  <c r="L33" i="28"/>
  <c r="I33" i="28"/>
  <c r="F33" i="28"/>
  <c r="O32" i="28"/>
  <c r="L32" i="28"/>
  <c r="I32" i="28"/>
  <c r="F32" i="28"/>
  <c r="O31" i="28"/>
  <c r="L31" i="28"/>
  <c r="I31" i="28"/>
  <c r="J31" i="28" s="1"/>
  <c r="F31" i="28"/>
  <c r="J30" i="28"/>
  <c r="O30" i="28"/>
  <c r="L30" i="28"/>
  <c r="I30" i="28"/>
  <c r="F30" i="28"/>
  <c r="F29" i="28"/>
  <c r="O29" i="28"/>
  <c r="L29" i="28"/>
  <c r="I29" i="28"/>
  <c r="O28" i="28"/>
  <c r="L28" i="28"/>
  <c r="I28" i="28"/>
  <c r="F28" i="28"/>
  <c r="J27" i="28"/>
  <c r="O27" i="28"/>
  <c r="L27" i="28"/>
  <c r="I27" i="28"/>
  <c r="F27" i="28"/>
  <c r="O26" i="28"/>
  <c r="L26" i="28"/>
  <c r="I26" i="28"/>
  <c r="F26" i="28"/>
  <c r="O25" i="28"/>
  <c r="L25" i="28"/>
  <c r="I25" i="28"/>
  <c r="F25" i="28"/>
  <c r="J24" i="28"/>
  <c r="O23" i="28"/>
  <c r="L23" i="28"/>
  <c r="I23" i="28"/>
  <c r="F23" i="28"/>
  <c r="O22" i="28"/>
  <c r="L22" i="28"/>
  <c r="I22" i="28"/>
  <c r="F22" i="28"/>
  <c r="J21" i="28"/>
  <c r="O21" i="28"/>
  <c r="L21" i="28"/>
  <c r="I21" i="28"/>
  <c r="F21" i="28"/>
  <c r="O20" i="28"/>
  <c r="L20" i="28"/>
  <c r="I20" i="28"/>
  <c r="F20" i="28"/>
  <c r="O19" i="28"/>
  <c r="L19" i="28"/>
  <c r="I19" i="28"/>
  <c r="F19" i="28"/>
  <c r="O18" i="28" l="1"/>
  <c r="L18" i="28"/>
  <c r="I18" i="28"/>
  <c r="F18" i="28"/>
  <c r="J17" i="28"/>
  <c r="O17" i="28"/>
  <c r="L17" i="28"/>
  <c r="I17" i="28"/>
  <c r="F17" i="28"/>
  <c r="O15" i="28"/>
  <c r="L15" i="28"/>
  <c r="I15" i="28"/>
  <c r="F15" i="28"/>
  <c r="O14" i="28"/>
  <c r="L14" i="28"/>
  <c r="I14" i="28"/>
  <c r="F14" i="28"/>
  <c r="O13" i="28"/>
  <c r="O12" i="28"/>
  <c r="L13" i="28"/>
  <c r="L12" i="28"/>
  <c r="I13" i="28"/>
  <c r="I12" i="28"/>
  <c r="F13" i="28"/>
  <c r="F12" i="28"/>
  <c r="O11" i="28"/>
  <c r="L11" i="28"/>
  <c r="I11" i="28"/>
  <c r="F11" i="28"/>
  <c r="O10" i="28"/>
  <c r="L10" i="28"/>
  <c r="I10" i="28"/>
  <c r="F10" i="28"/>
  <c r="O9" i="28"/>
  <c r="L9" i="28"/>
  <c r="I9" i="28"/>
  <c r="F9" i="28"/>
  <c r="G10" i="56"/>
  <c r="AC10" i="56" s="1"/>
  <c r="G12" i="56"/>
  <c r="AC12" i="56"/>
  <c r="AL12" i="56" s="1"/>
  <c r="AF12" i="56"/>
  <c r="G14" i="56"/>
  <c r="AC14" i="56"/>
  <c r="AL14" i="56" s="1"/>
  <c r="G16" i="56"/>
  <c r="AC16" i="56"/>
  <c r="AL16" i="56" s="1"/>
  <c r="G18" i="56"/>
  <c r="AC18" i="56" s="1"/>
  <c r="AL18" i="56" s="1"/>
  <c r="AF18" i="56"/>
  <c r="G20" i="56"/>
  <c r="AC20" i="56"/>
  <c r="AL20" i="56" s="1"/>
  <c r="AF20" i="56"/>
  <c r="G22" i="56"/>
  <c r="AC22" i="56"/>
  <c r="AL22" i="56" s="1"/>
  <c r="G24" i="56"/>
  <c r="AC24" i="56"/>
  <c r="AL24" i="56" s="1"/>
  <c r="G26" i="56"/>
  <c r="AC26" i="56"/>
  <c r="AF26" i="56"/>
  <c r="AL26" i="56"/>
  <c r="M26" i="56" s="1"/>
  <c r="G28" i="56"/>
  <c r="AC28" i="56" s="1"/>
  <c r="AL28" i="56" s="1"/>
  <c r="G30" i="56"/>
  <c r="AC30" i="56" s="1"/>
  <c r="AL30" i="56" s="1"/>
  <c r="G32" i="56"/>
  <c r="AC32" i="56" s="1"/>
  <c r="AL32" i="56" s="1"/>
  <c r="G34" i="56"/>
  <c r="AC34" i="56"/>
  <c r="AL34" i="56" s="1"/>
  <c r="G36" i="56"/>
  <c r="AC36" i="56"/>
  <c r="AL36" i="56"/>
  <c r="M36" i="56" s="1"/>
  <c r="G38" i="56"/>
  <c r="AC38" i="56"/>
  <c r="AL38" i="56"/>
  <c r="R38" i="56" s="1"/>
  <c r="G40" i="56"/>
  <c r="AC40" i="56"/>
  <c r="AL40" i="56" s="1"/>
  <c r="AF40" i="56"/>
  <c r="G42" i="56"/>
  <c r="AC42" i="56"/>
  <c r="AL42" i="56" s="1"/>
  <c r="G44" i="56"/>
  <c r="AC44" i="56"/>
  <c r="AL44" i="56" s="1"/>
  <c r="G46" i="56"/>
  <c r="AC46" i="56"/>
  <c r="AL46" i="56" s="1"/>
  <c r="G48" i="56"/>
  <c r="AC48" i="56"/>
  <c r="AF48" i="56"/>
  <c r="AL48" i="56"/>
  <c r="M48" i="56" s="1"/>
  <c r="G50" i="56"/>
  <c r="AC50" i="56"/>
  <c r="AL50" i="56"/>
  <c r="R50" i="56" s="1"/>
  <c r="G52" i="56"/>
  <c r="AC52" i="56"/>
  <c r="AL52" i="56" s="1"/>
  <c r="AF52" i="56"/>
  <c r="G54" i="56"/>
  <c r="AC54" i="56"/>
  <c r="AL54" i="56" s="1"/>
  <c r="G56" i="56"/>
  <c r="AC56" i="56"/>
  <c r="AF56" i="56"/>
  <c r="AL56" i="56"/>
  <c r="M56" i="56" s="1"/>
  <c r="G58" i="56"/>
  <c r="AC58" i="56"/>
  <c r="AL58" i="56"/>
  <c r="R58" i="56" s="1"/>
  <c r="G60" i="56"/>
  <c r="AC60" i="56"/>
  <c r="AL60" i="56" s="1"/>
  <c r="AF60" i="56"/>
  <c r="G62" i="56"/>
  <c r="AC62" i="56"/>
  <c r="AL62" i="56" s="1"/>
  <c r="G64" i="56"/>
  <c r="AC64" i="56"/>
  <c r="AL64" i="56" s="1"/>
  <c r="G66" i="56"/>
  <c r="AC66" i="56"/>
  <c r="AL66" i="56" s="1"/>
  <c r="G68" i="56"/>
  <c r="AC68" i="56"/>
  <c r="AL68" i="56" s="1"/>
  <c r="G70" i="56"/>
  <c r="AC70" i="56"/>
  <c r="AL70" i="56" s="1"/>
  <c r="G72" i="56"/>
  <c r="AC72" i="56"/>
  <c r="AF72" i="56"/>
  <c r="AL72" i="56"/>
  <c r="M72" i="56" s="1"/>
  <c r="D74" i="56"/>
  <c r="G74" i="56"/>
  <c r="M74" i="56"/>
  <c r="R74" i="56"/>
  <c r="AC74" i="56"/>
  <c r="AL74" i="56"/>
  <c r="F74" i="56" s="1"/>
  <c r="G76" i="56"/>
  <c r="AC76" i="56"/>
  <c r="AL76" i="56" s="1"/>
  <c r="AF76" i="56"/>
  <c r="G78" i="56"/>
  <c r="AC78" i="56" s="1"/>
  <c r="AL78" i="56" s="1"/>
  <c r="H78" i="56"/>
  <c r="X78" i="56"/>
  <c r="G80" i="56"/>
  <c r="AC80" i="56" s="1"/>
  <c r="AL80" i="56" s="1"/>
  <c r="H80" i="56"/>
  <c r="AD80" i="56" s="1"/>
  <c r="AJ80" i="56" s="1"/>
  <c r="X80" i="56"/>
  <c r="AF80" i="56"/>
  <c r="G82" i="56"/>
  <c r="AC82" i="56" s="1"/>
  <c r="AL82" i="56" s="1"/>
  <c r="G84" i="56"/>
  <c r="AC84" i="56" s="1"/>
  <c r="AL84" i="56" s="1"/>
  <c r="H84" i="56"/>
  <c r="X84" i="56"/>
  <c r="C86" i="56"/>
  <c r="E86" i="56"/>
  <c r="L86" i="56"/>
  <c r="Q86" i="56"/>
  <c r="W86" i="56"/>
  <c r="AH86" i="56"/>
  <c r="Q89" i="56"/>
  <c r="C89" i="56"/>
  <c r="E89" i="56"/>
  <c r="AH91" i="56"/>
  <c r="AH92" i="56" s="1"/>
  <c r="W89" i="56" l="1"/>
  <c r="L89" i="56"/>
  <c r="M46" i="56"/>
  <c r="X46" i="56"/>
  <c r="R46" i="56"/>
  <c r="D46" i="56"/>
  <c r="F46" i="56"/>
  <c r="M24" i="56"/>
  <c r="R24" i="56"/>
  <c r="D24" i="56"/>
  <c r="F24" i="56"/>
  <c r="X24" i="56"/>
  <c r="M16" i="56"/>
  <c r="R16" i="56"/>
  <c r="D16" i="56"/>
  <c r="F16" i="56"/>
  <c r="X16" i="56"/>
  <c r="M68" i="56"/>
  <c r="X68" i="56"/>
  <c r="R68" i="56"/>
  <c r="D68" i="56"/>
  <c r="F68" i="56"/>
  <c r="D30" i="56"/>
  <c r="F30" i="56"/>
  <c r="X30" i="56"/>
  <c r="R30" i="56"/>
  <c r="M30" i="56"/>
  <c r="M22" i="56"/>
  <c r="R22" i="56"/>
  <c r="D22" i="56"/>
  <c r="H22" i="56" s="1"/>
  <c r="F22" i="56"/>
  <c r="X22" i="56"/>
  <c r="D82" i="56"/>
  <c r="X82" i="56"/>
  <c r="M82" i="56"/>
  <c r="R82" i="56"/>
  <c r="F82" i="56"/>
  <c r="H74" i="56"/>
  <c r="X60" i="56"/>
  <c r="D60" i="56"/>
  <c r="H60" i="56" s="1"/>
  <c r="AD60" i="56" s="1"/>
  <c r="AJ60" i="56" s="1"/>
  <c r="F60" i="56"/>
  <c r="M60" i="56"/>
  <c r="R60" i="56"/>
  <c r="D28" i="56"/>
  <c r="F28" i="56"/>
  <c r="X28" i="56"/>
  <c r="R28" i="56"/>
  <c r="M28" i="56"/>
  <c r="M14" i="56"/>
  <c r="R14" i="56"/>
  <c r="D14" i="56"/>
  <c r="H14" i="56" s="1"/>
  <c r="F14" i="56"/>
  <c r="X14" i="56"/>
  <c r="M62" i="56"/>
  <c r="X62" i="56"/>
  <c r="R62" i="56"/>
  <c r="F62" i="56"/>
  <c r="D62" i="56"/>
  <c r="H62" i="56" s="1"/>
  <c r="AC86" i="56"/>
  <c r="AC89" i="56" s="1"/>
  <c r="AL10" i="56"/>
  <c r="F76" i="56"/>
  <c r="M76" i="56"/>
  <c r="X76" i="56"/>
  <c r="D76" i="56"/>
  <c r="R76" i="56"/>
  <c r="M66" i="56"/>
  <c r="X66" i="56"/>
  <c r="R66" i="56"/>
  <c r="F66" i="56"/>
  <c r="D66" i="56"/>
  <c r="M54" i="56"/>
  <c r="X54" i="56"/>
  <c r="F54" i="56"/>
  <c r="R54" i="56"/>
  <c r="D54" i="56"/>
  <c r="H54" i="56" s="1"/>
  <c r="M42" i="56"/>
  <c r="X42" i="56"/>
  <c r="R42" i="56"/>
  <c r="D42" i="56"/>
  <c r="H42" i="56" s="1"/>
  <c r="F42" i="56"/>
  <c r="M70" i="56"/>
  <c r="R70" i="56"/>
  <c r="F70" i="56"/>
  <c r="D70" i="56"/>
  <c r="H70" i="56" s="1"/>
  <c r="X70" i="56"/>
  <c r="M44" i="56"/>
  <c r="X44" i="56"/>
  <c r="R44" i="56"/>
  <c r="F44" i="56"/>
  <c r="D44" i="56"/>
  <c r="H44" i="56" s="1"/>
  <c r="D20" i="56"/>
  <c r="F20" i="56"/>
  <c r="M20" i="56"/>
  <c r="R20" i="56"/>
  <c r="X20" i="56"/>
  <c r="M18" i="56"/>
  <c r="R18" i="56"/>
  <c r="X18" i="56"/>
  <c r="D18" i="56"/>
  <c r="H18" i="56" s="1"/>
  <c r="AD18" i="56" s="1"/>
  <c r="AJ18" i="56" s="1"/>
  <c r="F18" i="56"/>
  <c r="D32" i="56"/>
  <c r="H32" i="56" s="1"/>
  <c r="F32" i="56"/>
  <c r="X32" i="56"/>
  <c r="R32" i="56"/>
  <c r="M32" i="56"/>
  <c r="M64" i="56"/>
  <c r="F64" i="56"/>
  <c r="R64" i="56"/>
  <c r="D64" i="56"/>
  <c r="H64" i="56" s="1"/>
  <c r="X64" i="56"/>
  <c r="D12" i="56"/>
  <c r="F12" i="56"/>
  <c r="M12" i="56"/>
  <c r="R12" i="56"/>
  <c r="X12" i="56"/>
  <c r="X52" i="56"/>
  <c r="D52" i="56"/>
  <c r="H52" i="56" s="1"/>
  <c r="F52" i="56"/>
  <c r="M52" i="56"/>
  <c r="R52" i="56"/>
  <c r="X40" i="56"/>
  <c r="D40" i="56"/>
  <c r="H40" i="56" s="1"/>
  <c r="AD40" i="56" s="1"/>
  <c r="AJ40" i="56" s="1"/>
  <c r="F40" i="56"/>
  <c r="R40" i="56"/>
  <c r="M40" i="56"/>
  <c r="D34" i="56"/>
  <c r="F34" i="56"/>
  <c r="M34" i="56"/>
  <c r="R34" i="56"/>
  <c r="X34" i="56"/>
  <c r="G86" i="56"/>
  <c r="F56" i="56"/>
  <c r="D72" i="56"/>
  <c r="H72" i="56" s="1"/>
  <c r="D56" i="56"/>
  <c r="H56" i="56" s="1"/>
  <c r="D48" i="56"/>
  <c r="H48" i="56" s="1"/>
  <c r="AD48" i="56" s="1"/>
  <c r="AJ48" i="56" s="1"/>
  <c r="M50" i="56"/>
  <c r="F26" i="56"/>
  <c r="AD84" i="56"/>
  <c r="F72" i="56"/>
  <c r="M58" i="56"/>
  <c r="M38" i="56"/>
  <c r="AD78" i="56"/>
  <c r="X72" i="56"/>
  <c r="X56" i="56"/>
  <c r="X48" i="56"/>
  <c r="X36" i="56"/>
  <c r="F36" i="56"/>
  <c r="D26" i="56"/>
  <c r="F48" i="56"/>
  <c r="X74" i="56"/>
  <c r="R72" i="56"/>
  <c r="X58" i="56"/>
  <c r="F58" i="56"/>
  <c r="R56" i="56"/>
  <c r="X50" i="56"/>
  <c r="F50" i="56"/>
  <c r="R48" i="56"/>
  <c r="X38" i="56"/>
  <c r="F38" i="56"/>
  <c r="D36" i="56"/>
  <c r="H36" i="56" s="1"/>
  <c r="D58" i="56"/>
  <c r="H58" i="56" s="1"/>
  <c r="D50" i="56"/>
  <c r="H50" i="56" s="1"/>
  <c r="D38" i="56"/>
  <c r="R36" i="56"/>
  <c r="X26" i="56"/>
  <c r="R26" i="56"/>
  <c r="AJ84" i="56" l="1"/>
  <c r="T84" i="56"/>
  <c r="Z84" i="56"/>
  <c r="AD42" i="56"/>
  <c r="AJ42" i="56" s="1"/>
  <c r="AD58" i="56"/>
  <c r="O32" i="56"/>
  <c r="H20" i="56"/>
  <c r="AD20" i="56" s="1"/>
  <c r="AJ20" i="56" s="1"/>
  <c r="H66" i="56"/>
  <c r="H30" i="56"/>
  <c r="H16" i="56"/>
  <c r="J44" i="56"/>
  <c r="AD44" i="56"/>
  <c r="AJ44" i="56" s="1"/>
  <c r="T22" i="56"/>
  <c r="T78" i="56"/>
  <c r="J78" i="56"/>
  <c r="AJ78" i="56"/>
  <c r="AD56" i="56"/>
  <c r="AJ56" i="56" s="1"/>
  <c r="H34" i="56"/>
  <c r="AD34" i="56" s="1"/>
  <c r="AJ34" i="56" s="1"/>
  <c r="J54" i="56"/>
  <c r="AD54" i="56"/>
  <c r="AJ54" i="56" s="1"/>
  <c r="D10" i="56"/>
  <c r="F10" i="56"/>
  <c r="F86" i="56" s="1"/>
  <c r="X10" i="56"/>
  <c r="M10" i="56"/>
  <c r="R10" i="56"/>
  <c r="H28" i="56"/>
  <c r="O22" i="56"/>
  <c r="O62" i="56"/>
  <c r="AD74" i="56"/>
  <c r="J74" i="56" s="1"/>
  <c r="H12" i="56"/>
  <c r="AD12" i="56" s="1"/>
  <c r="AJ12" i="56" s="1"/>
  <c r="H68" i="56"/>
  <c r="AD52" i="56"/>
  <c r="AJ52" i="56" s="1"/>
  <c r="AD32" i="56"/>
  <c r="AJ32" i="56" s="1"/>
  <c r="O70" i="56"/>
  <c r="T54" i="56"/>
  <c r="AD14" i="56"/>
  <c r="AJ14" i="56" s="1"/>
  <c r="O50" i="56"/>
  <c r="T44" i="56"/>
  <c r="T36" i="56"/>
  <c r="H26" i="56"/>
  <c r="AD26" i="56" s="1"/>
  <c r="AJ26" i="56" s="1"/>
  <c r="O58" i="56"/>
  <c r="J84" i="56"/>
  <c r="AF84" i="56" s="1"/>
  <c r="Z44" i="56"/>
  <c r="AD62" i="56"/>
  <c r="AJ62" i="56" s="1"/>
  <c r="T14" i="56"/>
  <c r="J50" i="56"/>
  <c r="AD50" i="56"/>
  <c r="AD36" i="56"/>
  <c r="J36" i="56"/>
  <c r="J70" i="56"/>
  <c r="AD70" i="56"/>
  <c r="AJ70" i="56" s="1"/>
  <c r="J22" i="56"/>
  <c r="AD22" i="56"/>
  <c r="AJ22" i="56" s="1"/>
  <c r="H46" i="56"/>
  <c r="AD72" i="56"/>
  <c r="AJ72" i="56" s="1"/>
  <c r="J64" i="56"/>
  <c r="AD64" i="56"/>
  <c r="AJ64" i="56" s="1"/>
  <c r="H38" i="56"/>
  <c r="O44" i="56"/>
  <c r="H76" i="56"/>
  <c r="AD76" i="56" s="1"/>
  <c r="AJ76" i="56" s="1"/>
  <c r="O14" i="56"/>
  <c r="H82" i="56"/>
  <c r="H24" i="56"/>
  <c r="Z78" i="56"/>
  <c r="AD38" i="56" l="1"/>
  <c r="J38" i="56" s="1"/>
  <c r="T64" i="56"/>
  <c r="AF78" i="56"/>
  <c r="Z42" i="56"/>
  <c r="Z70" i="56"/>
  <c r="T62" i="56"/>
  <c r="O54" i="56"/>
  <c r="J28" i="56"/>
  <c r="AD28" i="56"/>
  <c r="R86" i="56"/>
  <c r="T70" i="56"/>
  <c r="AD30" i="56"/>
  <c r="AJ58" i="56"/>
  <c r="T58" i="56"/>
  <c r="J42" i="56"/>
  <c r="AD82" i="56"/>
  <c r="J82" i="56" s="1"/>
  <c r="AJ74" i="56"/>
  <c r="O74" i="56"/>
  <c r="T74" i="56"/>
  <c r="AF74" i="56" s="1"/>
  <c r="AD16" i="56"/>
  <c r="AD46" i="56"/>
  <c r="AJ36" i="56"/>
  <c r="O36" i="56"/>
  <c r="AF36" i="56" s="1"/>
  <c r="J32" i="56"/>
  <c r="T32" i="56"/>
  <c r="M86" i="56"/>
  <c r="Z64" i="56"/>
  <c r="Z14" i="56"/>
  <c r="J58" i="56"/>
  <c r="O64" i="56"/>
  <c r="AF70" i="56"/>
  <c r="Z54" i="56"/>
  <c r="AF54" i="56" s="1"/>
  <c r="AJ50" i="56"/>
  <c r="T50" i="56"/>
  <c r="J62" i="56"/>
  <c r="Z58" i="56"/>
  <c r="X86" i="56"/>
  <c r="Z62" i="56"/>
  <c r="AF64" i="56"/>
  <c r="Z32" i="56"/>
  <c r="AD68" i="56"/>
  <c r="J68" i="56" s="1"/>
  <c r="AF44" i="56"/>
  <c r="AD66" i="56"/>
  <c r="Z22" i="56"/>
  <c r="AF22" i="56" s="1"/>
  <c r="AF50" i="56"/>
  <c r="J24" i="56"/>
  <c r="AD24" i="56"/>
  <c r="Z50" i="56"/>
  <c r="J14" i="56"/>
  <c r="O42" i="56"/>
  <c r="H10" i="56"/>
  <c r="D86" i="56"/>
  <c r="T42" i="56"/>
  <c r="AF82" i="56" l="1"/>
  <c r="AF38" i="56"/>
  <c r="AJ16" i="56"/>
  <c r="T16" i="56"/>
  <c r="O16" i="56"/>
  <c r="Z16" i="56"/>
  <c r="H86" i="56"/>
  <c r="AD10" i="56"/>
  <c r="AJ66" i="56"/>
  <c r="T66" i="56"/>
  <c r="Z66" i="56"/>
  <c r="O66" i="56"/>
  <c r="AJ30" i="56"/>
  <c r="O30" i="56"/>
  <c r="T30" i="56"/>
  <c r="Z30" i="56"/>
  <c r="J30" i="56"/>
  <c r="AF30" i="56" s="1"/>
  <c r="AF14" i="56"/>
  <c r="AF58" i="56"/>
  <c r="AJ38" i="56"/>
  <c r="T38" i="56"/>
  <c r="O38" i="56"/>
  <c r="Z38" i="56"/>
  <c r="AF32" i="56"/>
  <c r="J66" i="56"/>
  <c r="AF66" i="56" s="1"/>
  <c r="AF62" i="56"/>
  <c r="AJ46" i="56"/>
  <c r="O46" i="56"/>
  <c r="T46" i="56"/>
  <c r="Z46" i="56"/>
  <c r="AJ24" i="56"/>
  <c r="Z24" i="56"/>
  <c r="T24" i="56"/>
  <c r="AF24" i="56" s="1"/>
  <c r="O24" i="56"/>
  <c r="J46" i="56"/>
  <c r="J16" i="56"/>
  <c r="AF16" i="56" s="1"/>
  <c r="AJ68" i="56"/>
  <c r="T68" i="56"/>
  <c r="Z68" i="56"/>
  <c r="O68" i="56"/>
  <c r="AF68" i="56" s="1"/>
  <c r="AJ82" i="56"/>
  <c r="O82" i="56"/>
  <c r="Z82" i="56"/>
  <c r="T82" i="56"/>
  <c r="AF42" i="56"/>
  <c r="AJ28" i="56"/>
  <c r="O28" i="56"/>
  <c r="AF28" i="56" s="1"/>
  <c r="Z28" i="56"/>
  <c r="T28" i="56"/>
  <c r="AF46" i="56" l="1"/>
  <c r="AD86" i="56"/>
  <c r="AJ10" i="56"/>
  <c r="AJ86" i="56" s="1"/>
  <c r="O10" i="56"/>
  <c r="T10" i="56"/>
  <c r="Z10" i="56"/>
  <c r="J10" i="56"/>
  <c r="AF10" i="56" s="1"/>
  <c r="K52" i="31" l="1"/>
  <c r="J52" i="31"/>
  <c r="H52" i="31"/>
  <c r="G52" i="31"/>
  <c r="F52" i="31"/>
  <c r="E52" i="31"/>
  <c r="H48" i="31"/>
  <c r="G48" i="31"/>
  <c r="E48" i="31"/>
  <c r="F48" i="31"/>
  <c r="R57" i="25"/>
  <c r="Q57" i="25"/>
  <c r="O57" i="25"/>
  <c r="J150" i="7" s="1"/>
  <c r="K57" i="25"/>
  <c r="I150" i="7" s="1"/>
  <c r="I57" i="25"/>
  <c r="G57" i="25"/>
  <c r="G150" i="7" s="1"/>
  <c r="H150" i="7"/>
  <c r="L21" i="24"/>
  <c r="L23" i="24" s="1"/>
  <c r="J21" i="24"/>
  <c r="I145" i="7" s="1"/>
  <c r="L16" i="24"/>
  <c r="J16" i="24"/>
  <c r="H144" i="7"/>
  <c r="G144" i="7"/>
  <c r="D23" i="24"/>
  <c r="H21" i="24"/>
  <c r="H23" i="24" s="1"/>
  <c r="F21" i="24"/>
  <c r="G145" i="7" s="1"/>
  <c r="D21" i="24"/>
  <c r="F16" i="24"/>
  <c r="D16" i="24"/>
  <c r="J132" i="7"/>
  <c r="J23" i="24" l="1"/>
  <c r="H145" i="7"/>
  <c r="F23" i="24"/>
  <c r="H84" i="7"/>
  <c r="S727" i="13"/>
  <c r="R727" i="13"/>
  <c r="Q727" i="13"/>
  <c r="P727" i="13"/>
  <c r="L727" i="13"/>
  <c r="K727" i="13"/>
  <c r="I727" i="13"/>
  <c r="H727" i="13"/>
  <c r="G727" i="13"/>
  <c r="F727" i="13"/>
  <c r="N731" i="13"/>
  <c r="M731" i="13"/>
  <c r="L313" i="12"/>
  <c r="G246" i="30"/>
  <c r="F246" i="30"/>
  <c r="G245" i="30"/>
  <c r="F245" i="30"/>
  <c r="G243" i="30"/>
  <c r="F243" i="30"/>
  <c r="G242" i="30"/>
  <c r="F242" i="30"/>
  <c r="G241" i="30"/>
  <c r="F241" i="30"/>
  <c r="G240" i="30"/>
  <c r="F240" i="30"/>
  <c r="G239" i="30"/>
  <c r="F239" i="30"/>
  <c r="G238" i="30"/>
  <c r="F238" i="30"/>
  <c r="G237" i="30"/>
  <c r="F237" i="30"/>
  <c r="G236" i="30"/>
  <c r="F236" i="30"/>
  <c r="G235" i="30"/>
  <c r="F235" i="30"/>
  <c r="G234" i="30"/>
  <c r="F234" i="30"/>
  <c r="G233" i="30"/>
  <c r="F233" i="30"/>
  <c r="G231" i="30"/>
  <c r="F231" i="30"/>
  <c r="G230" i="30"/>
  <c r="F230" i="30"/>
  <c r="G229" i="30"/>
  <c r="F229" i="30"/>
  <c r="G228" i="30"/>
  <c r="F228" i="30"/>
  <c r="G227" i="30"/>
  <c r="F227" i="30"/>
  <c r="G226" i="30"/>
  <c r="F226" i="30"/>
  <c r="G225" i="30"/>
  <c r="F225" i="30"/>
  <c r="G224" i="30"/>
  <c r="F224" i="30"/>
  <c r="G223" i="30"/>
  <c r="F223" i="30"/>
  <c r="G222" i="30"/>
  <c r="F222" i="30"/>
  <c r="G221" i="30"/>
  <c r="F221" i="30"/>
  <c r="G220" i="30"/>
  <c r="F220" i="30"/>
  <c r="G219" i="30"/>
  <c r="F219" i="30"/>
  <c r="G218" i="30"/>
  <c r="F218" i="30"/>
  <c r="G217" i="30"/>
  <c r="F217" i="30"/>
  <c r="G216" i="30"/>
  <c r="F216" i="30"/>
  <c r="G215" i="30"/>
  <c r="F215" i="30"/>
  <c r="G213" i="30"/>
  <c r="F213" i="30"/>
  <c r="G212" i="30"/>
  <c r="F212" i="30"/>
  <c r="G211" i="30"/>
  <c r="F211" i="30"/>
  <c r="G210" i="30"/>
  <c r="F210" i="30"/>
  <c r="G209" i="30"/>
  <c r="F209" i="30"/>
  <c r="G208" i="30"/>
  <c r="F208" i="30"/>
  <c r="G207" i="30"/>
  <c r="F207" i="30"/>
  <c r="G206" i="30"/>
  <c r="F206" i="30"/>
  <c r="G205" i="30"/>
  <c r="F205" i="30"/>
  <c r="G204" i="30"/>
  <c r="F204" i="30"/>
  <c r="G203" i="30"/>
  <c r="F203" i="30"/>
  <c r="G202" i="30"/>
  <c r="F202" i="30"/>
  <c r="G201" i="30"/>
  <c r="F201" i="30"/>
  <c r="G200" i="30"/>
  <c r="F200" i="30"/>
  <c r="G199" i="30"/>
  <c r="F199" i="30"/>
  <c r="G198" i="30"/>
  <c r="F198" i="30"/>
  <c r="G197" i="30"/>
  <c r="F197" i="30"/>
  <c r="G196" i="30"/>
  <c r="F196" i="30"/>
  <c r="G195" i="30"/>
  <c r="F195" i="30"/>
  <c r="G194" i="30"/>
  <c r="F194" i="30"/>
  <c r="G193" i="30"/>
  <c r="F193" i="30"/>
  <c r="G192" i="30"/>
  <c r="F192" i="30"/>
  <c r="G191" i="30"/>
  <c r="F191" i="30"/>
  <c r="G190" i="30"/>
  <c r="F190" i="30"/>
  <c r="G189" i="30"/>
  <c r="F189" i="30"/>
  <c r="G188" i="30"/>
  <c r="F188" i="30"/>
  <c r="G187" i="30"/>
  <c r="F187" i="30"/>
  <c r="G186" i="30"/>
  <c r="F186" i="30"/>
  <c r="G185" i="30"/>
  <c r="F185" i="30"/>
  <c r="G184" i="30"/>
  <c r="F184" i="30"/>
  <c r="G183" i="30"/>
  <c r="F183" i="30"/>
  <c r="G182" i="30"/>
  <c r="F182" i="30"/>
  <c r="G181" i="30"/>
  <c r="F181" i="30"/>
  <c r="G180" i="30"/>
  <c r="F180" i="30"/>
  <c r="G179" i="30"/>
  <c r="F179" i="30"/>
  <c r="G178" i="30"/>
  <c r="F178" i="30"/>
  <c r="G177" i="30"/>
  <c r="F177" i="30"/>
  <c r="G176" i="30"/>
  <c r="F176" i="30"/>
  <c r="G175" i="30"/>
  <c r="F175" i="30"/>
  <c r="G174" i="30"/>
  <c r="F174" i="30"/>
  <c r="G173" i="30"/>
  <c r="F173" i="30"/>
  <c r="G172" i="30"/>
  <c r="F172" i="30"/>
  <c r="G171" i="30"/>
  <c r="F171" i="30"/>
  <c r="G170" i="30"/>
  <c r="F170" i="30"/>
  <c r="G169" i="30"/>
  <c r="F169" i="30"/>
  <c r="G168" i="30"/>
  <c r="F168" i="30"/>
  <c r="G167" i="30"/>
  <c r="F167" i="30"/>
  <c r="G166" i="30"/>
  <c r="F166" i="30"/>
  <c r="G165" i="30"/>
  <c r="F165" i="30"/>
  <c r="G164" i="30"/>
  <c r="F164" i="30"/>
  <c r="G163" i="30"/>
  <c r="F163" i="30"/>
  <c r="G162" i="30"/>
  <c r="F162" i="30"/>
  <c r="G161" i="30"/>
  <c r="F161" i="30"/>
  <c r="G160" i="30"/>
  <c r="F160" i="30"/>
  <c r="G159" i="30"/>
  <c r="F159" i="30"/>
  <c r="G158" i="30"/>
  <c r="F158" i="30"/>
  <c r="G157" i="30"/>
  <c r="F157" i="30"/>
  <c r="G156" i="30"/>
  <c r="F156" i="30"/>
  <c r="G155" i="30"/>
  <c r="F155" i="30"/>
  <c r="G154" i="30"/>
  <c r="F154" i="30"/>
  <c r="G153" i="30"/>
  <c r="F153" i="30"/>
  <c r="G152" i="30"/>
  <c r="F152" i="30"/>
  <c r="G151" i="30"/>
  <c r="F151" i="30"/>
  <c r="G150" i="30"/>
  <c r="F150" i="30"/>
  <c r="G149" i="30"/>
  <c r="F149" i="30"/>
  <c r="G148" i="30"/>
  <c r="F148" i="30"/>
  <c r="G147" i="30"/>
  <c r="F147" i="30"/>
  <c r="G146" i="30"/>
  <c r="F146" i="30"/>
  <c r="G145" i="30"/>
  <c r="F145" i="30"/>
  <c r="G144" i="30"/>
  <c r="F144" i="30"/>
  <c r="G143" i="30"/>
  <c r="F143" i="30"/>
  <c r="G142" i="30"/>
  <c r="F142" i="30"/>
  <c r="G141" i="30"/>
  <c r="F141" i="30"/>
  <c r="G140" i="30"/>
  <c r="F140" i="30"/>
  <c r="G139" i="30"/>
  <c r="F139" i="30"/>
  <c r="G138" i="30"/>
  <c r="F138" i="30"/>
  <c r="G137" i="30"/>
  <c r="F137" i="30"/>
  <c r="G136" i="30"/>
  <c r="K136" i="30" s="1"/>
  <c r="F136" i="30"/>
  <c r="G135" i="30"/>
  <c r="F135" i="30"/>
  <c r="G134" i="30"/>
  <c r="F134" i="30"/>
  <c r="G133" i="30"/>
  <c r="F133" i="30"/>
  <c r="G132" i="30"/>
  <c r="F132" i="30"/>
  <c r="G131" i="30"/>
  <c r="F131" i="30"/>
  <c r="G130" i="30"/>
  <c r="F130" i="30"/>
  <c r="G129" i="30"/>
  <c r="F129" i="30"/>
  <c r="G128" i="30"/>
  <c r="F128" i="30"/>
  <c r="G127" i="30"/>
  <c r="F127" i="30"/>
  <c r="G126" i="30"/>
  <c r="F126" i="30"/>
  <c r="G125" i="30"/>
  <c r="F125" i="30"/>
  <c r="G124" i="30"/>
  <c r="F124" i="30"/>
  <c r="G123" i="30"/>
  <c r="F123" i="30"/>
  <c r="G122" i="30"/>
  <c r="F122" i="30"/>
  <c r="G121" i="30"/>
  <c r="G120" i="30"/>
  <c r="F120" i="30"/>
  <c r="G119" i="30"/>
  <c r="F119" i="30"/>
  <c r="G118" i="30"/>
  <c r="F118" i="30"/>
  <c r="G117" i="30"/>
  <c r="F117" i="30"/>
  <c r="G116" i="30"/>
  <c r="F116" i="30"/>
  <c r="G115" i="30"/>
  <c r="F115" i="30"/>
  <c r="G114" i="30"/>
  <c r="F114" i="30"/>
  <c r="G113" i="30"/>
  <c r="F113" i="30"/>
  <c r="G112" i="30"/>
  <c r="F112" i="30"/>
  <c r="G111" i="30"/>
  <c r="F111" i="30"/>
  <c r="G110" i="30"/>
  <c r="F110" i="30"/>
  <c r="G109" i="30"/>
  <c r="F109" i="30"/>
  <c r="G108" i="30"/>
  <c r="F108" i="30"/>
  <c r="G107" i="30"/>
  <c r="F107" i="30"/>
  <c r="G106" i="30"/>
  <c r="F106" i="30"/>
  <c r="G105" i="30"/>
  <c r="F105" i="30"/>
  <c r="G104" i="30"/>
  <c r="F104" i="30"/>
  <c r="G103" i="30"/>
  <c r="F103" i="30"/>
  <c r="G102" i="30"/>
  <c r="F102" i="30"/>
  <c r="G101" i="30"/>
  <c r="F101" i="30"/>
  <c r="G100" i="30"/>
  <c r="F100" i="30"/>
  <c r="G99" i="30"/>
  <c r="F99" i="30"/>
  <c r="G98" i="30"/>
  <c r="F98" i="30"/>
  <c r="G97" i="30"/>
  <c r="F97" i="30"/>
  <c r="G96" i="30"/>
  <c r="F96" i="30"/>
  <c r="G95" i="30"/>
  <c r="F95" i="30"/>
  <c r="G94" i="30"/>
  <c r="F94" i="30"/>
  <c r="G93" i="30"/>
  <c r="F93" i="30"/>
  <c r="G92" i="30"/>
  <c r="F92" i="30"/>
  <c r="G91" i="30"/>
  <c r="F91" i="30"/>
  <c r="G90" i="30"/>
  <c r="F90" i="30"/>
  <c r="G89" i="30"/>
  <c r="F89" i="30"/>
  <c r="G88" i="30"/>
  <c r="F88" i="30"/>
  <c r="G87" i="30"/>
  <c r="F87" i="30"/>
  <c r="G86" i="30"/>
  <c r="F86" i="30"/>
  <c r="G85" i="30"/>
  <c r="F85" i="30"/>
  <c r="G84" i="30"/>
  <c r="F84" i="30"/>
  <c r="G83" i="30"/>
  <c r="F83" i="30"/>
  <c r="G82" i="30"/>
  <c r="F82" i="30"/>
  <c r="G81" i="30"/>
  <c r="F81" i="30"/>
  <c r="G80" i="30"/>
  <c r="F80" i="30"/>
  <c r="G79" i="30"/>
  <c r="F79" i="30"/>
  <c r="G78" i="30"/>
  <c r="F78" i="30"/>
  <c r="G77" i="30"/>
  <c r="F77" i="30"/>
  <c r="G76" i="30"/>
  <c r="F76" i="30"/>
  <c r="G75" i="30"/>
  <c r="F75" i="30"/>
  <c r="G74" i="30"/>
  <c r="F74" i="30"/>
  <c r="G73" i="30"/>
  <c r="F73" i="30"/>
  <c r="G72" i="30"/>
  <c r="F72" i="30"/>
  <c r="G71" i="30"/>
  <c r="F71" i="30"/>
  <c r="G70" i="30"/>
  <c r="F70" i="30"/>
  <c r="G69" i="30"/>
  <c r="F69" i="30"/>
  <c r="G68" i="30"/>
  <c r="F68" i="30"/>
  <c r="G67" i="30"/>
  <c r="F67" i="30"/>
  <c r="G66" i="30"/>
  <c r="F66" i="30"/>
  <c r="G65" i="30"/>
  <c r="F65" i="30"/>
  <c r="G64" i="30"/>
  <c r="F64" i="30"/>
  <c r="G63" i="30"/>
  <c r="F63" i="30"/>
  <c r="G62" i="30"/>
  <c r="F62" i="30"/>
  <c r="G61" i="30"/>
  <c r="F61" i="30"/>
  <c r="G60" i="30"/>
  <c r="F60" i="30"/>
  <c r="G59" i="30"/>
  <c r="F59" i="30"/>
  <c r="G58" i="30"/>
  <c r="F58" i="30"/>
  <c r="G57" i="30"/>
  <c r="F57" i="30"/>
  <c r="G56" i="30"/>
  <c r="F56" i="30"/>
  <c r="G55" i="30"/>
  <c r="F55" i="30"/>
  <c r="G54" i="30"/>
  <c r="F54" i="30"/>
  <c r="G53" i="30"/>
  <c r="F53" i="30"/>
  <c r="G52" i="30"/>
  <c r="F52" i="30"/>
  <c r="G51" i="30"/>
  <c r="F51" i="30"/>
  <c r="G50" i="30"/>
  <c r="F50" i="30"/>
  <c r="G49" i="30"/>
  <c r="F49" i="30"/>
  <c r="G48" i="30"/>
  <c r="F48" i="30"/>
  <c r="G47" i="30"/>
  <c r="F47" i="30"/>
  <c r="G46" i="30"/>
  <c r="F46" i="30"/>
  <c r="G45" i="30"/>
  <c r="F45" i="30"/>
  <c r="G44" i="30"/>
  <c r="F44" i="30"/>
  <c r="G43" i="30"/>
  <c r="F43" i="30"/>
  <c r="G42" i="30"/>
  <c r="F42" i="30"/>
  <c r="G41" i="30"/>
  <c r="F41" i="30"/>
  <c r="G40" i="30"/>
  <c r="F40" i="30"/>
  <c r="G39" i="30"/>
  <c r="F39" i="30"/>
  <c r="G38" i="30"/>
  <c r="F38" i="30"/>
  <c r="G37" i="30"/>
  <c r="F37" i="30"/>
  <c r="G36" i="30"/>
  <c r="F36" i="30"/>
  <c r="G35" i="30"/>
  <c r="F35" i="30"/>
  <c r="G34" i="30"/>
  <c r="F34" i="30"/>
  <c r="G33" i="30"/>
  <c r="F33" i="30"/>
  <c r="G32" i="30"/>
  <c r="F32" i="30"/>
  <c r="G31" i="30"/>
  <c r="F31" i="30"/>
  <c r="G30" i="30"/>
  <c r="F30" i="30"/>
  <c r="G29" i="30"/>
  <c r="F29" i="30"/>
  <c r="G28" i="30"/>
  <c r="F28" i="30"/>
  <c r="G27" i="30"/>
  <c r="F27" i="30"/>
  <c r="G26" i="30"/>
  <c r="F26" i="30"/>
  <c r="G25" i="30"/>
  <c r="F25" i="30"/>
  <c r="G24" i="30"/>
  <c r="F24" i="30"/>
  <c r="G23" i="30"/>
  <c r="F23" i="30"/>
  <c r="G22" i="30"/>
  <c r="F22" i="30"/>
  <c r="G21" i="30"/>
  <c r="F21" i="30"/>
  <c r="G20" i="30"/>
  <c r="F20" i="30"/>
  <c r="G19" i="30"/>
  <c r="F19" i="30"/>
  <c r="G18" i="30"/>
  <c r="F18" i="30"/>
  <c r="G17" i="30"/>
  <c r="F17" i="30"/>
  <c r="G16" i="30"/>
  <c r="F16" i="30"/>
  <c r="G15" i="30"/>
  <c r="F15" i="30"/>
  <c r="G14" i="30"/>
  <c r="F14" i="30"/>
  <c r="G13" i="30"/>
  <c r="F13" i="30"/>
  <c r="G12" i="30"/>
  <c r="F12" i="30"/>
  <c r="G11" i="30"/>
  <c r="F11" i="30"/>
  <c r="G10" i="30"/>
  <c r="F10" i="30"/>
  <c r="G9" i="30"/>
  <c r="F9" i="30"/>
  <c r="G8" i="30"/>
  <c r="F8" i="30"/>
  <c r="G7" i="30"/>
  <c r="F7" i="30"/>
  <c r="G6" i="30"/>
  <c r="F6" i="30"/>
  <c r="G189" i="11"/>
  <c r="F189" i="11"/>
  <c r="P6" i="11"/>
  <c r="L188" i="11"/>
  <c r="L187" i="11"/>
  <c r="L186" i="11"/>
  <c r="L185" i="11"/>
  <c r="L184" i="11"/>
  <c r="L183" i="11"/>
  <c r="L182" i="11"/>
  <c r="L181" i="11"/>
  <c r="L180" i="11"/>
  <c r="L179" i="11"/>
  <c r="L178" i="11"/>
  <c r="L177" i="11"/>
  <c r="L176" i="11"/>
  <c r="L175" i="11"/>
  <c r="L174" i="11"/>
  <c r="L173" i="11"/>
  <c r="L172" i="11"/>
  <c r="L171" i="11"/>
  <c r="L170" i="11"/>
  <c r="L169" i="11"/>
  <c r="L168" i="11"/>
  <c r="L167" i="11"/>
  <c r="L166" i="11"/>
  <c r="L165" i="11"/>
  <c r="L164" i="11"/>
  <c r="L163" i="11"/>
  <c r="L162" i="11"/>
  <c r="L161" i="11"/>
  <c r="L160" i="11"/>
  <c r="L159" i="11"/>
  <c r="L158" i="11"/>
  <c r="L157" i="11"/>
  <c r="L156" i="11"/>
  <c r="L155" i="11"/>
  <c r="L154" i="11"/>
  <c r="L153" i="11"/>
  <c r="L152" i="11"/>
  <c r="L151" i="11"/>
  <c r="L150" i="11"/>
  <c r="L149" i="11"/>
  <c r="L148" i="11"/>
  <c r="L147" i="11"/>
  <c r="L146" i="11"/>
  <c r="L145" i="11"/>
  <c r="L144" i="11"/>
  <c r="L143" i="11"/>
  <c r="L142" i="11"/>
  <c r="L141" i="11"/>
  <c r="L140" i="11"/>
  <c r="L139" i="11"/>
  <c r="L138" i="11"/>
  <c r="L137" i="11"/>
  <c r="L136" i="11"/>
  <c r="L135" i="11"/>
  <c r="L134" i="11"/>
  <c r="L133" i="11"/>
  <c r="L132" i="11"/>
  <c r="L131" i="11"/>
  <c r="L130" i="11"/>
  <c r="L129" i="11"/>
  <c r="L128" i="11"/>
  <c r="L127" i="11"/>
  <c r="L126" i="11"/>
  <c r="L125" i="11"/>
  <c r="L124" i="11"/>
  <c r="L123" i="11"/>
  <c r="L122" i="11"/>
  <c r="L121" i="11"/>
  <c r="L120" i="11"/>
  <c r="L119" i="11"/>
  <c r="L118" i="11"/>
  <c r="L117" i="11"/>
  <c r="L116" i="11"/>
  <c r="L115" i="11"/>
  <c r="L114" i="11"/>
  <c r="L113" i="11"/>
  <c r="L112" i="11"/>
  <c r="L111" i="11"/>
  <c r="L110" i="11"/>
  <c r="L109" i="11"/>
  <c r="L108" i="11"/>
  <c r="L107" i="11"/>
  <c r="L106" i="11"/>
  <c r="L105" i="11"/>
  <c r="L104" i="11"/>
  <c r="L103" i="11"/>
  <c r="L102" i="11"/>
  <c r="L101" i="11"/>
  <c r="L100" i="11"/>
  <c r="L99" i="11"/>
  <c r="L98" i="11"/>
  <c r="L97" i="11"/>
  <c r="L96" i="11"/>
  <c r="L95" i="11"/>
  <c r="L94" i="11"/>
  <c r="L93" i="11"/>
  <c r="L92" i="11"/>
  <c r="L91" i="11"/>
  <c r="L90" i="11"/>
  <c r="L89" i="11"/>
  <c r="L88" i="11"/>
  <c r="L87" i="11"/>
  <c r="L86" i="11"/>
  <c r="L85" i="11"/>
  <c r="L84" i="11"/>
  <c r="L83" i="11"/>
  <c r="L82" i="11"/>
  <c r="L81" i="11"/>
  <c r="L80" i="11"/>
  <c r="L79" i="11"/>
  <c r="L78" i="11"/>
  <c r="L77" i="11"/>
  <c r="L76" i="11"/>
  <c r="L75" i="11"/>
  <c r="L74" i="11"/>
  <c r="L73" i="11"/>
  <c r="L72" i="11"/>
  <c r="L71" i="11"/>
  <c r="L70" i="11"/>
  <c r="L69" i="11"/>
  <c r="L68" i="11"/>
  <c r="L67" i="11"/>
  <c r="L66" i="11"/>
  <c r="L65" i="11"/>
  <c r="L64" i="11"/>
  <c r="L63" i="11"/>
  <c r="L62" i="11"/>
  <c r="L61" i="11"/>
  <c r="L60" i="11"/>
  <c r="L59" i="11"/>
  <c r="L58" i="11"/>
  <c r="L57" i="11"/>
  <c r="L56" i="11"/>
  <c r="L55" i="11"/>
  <c r="L54" i="11"/>
  <c r="L53" i="11"/>
  <c r="L52" i="11"/>
  <c r="L51" i="11"/>
  <c r="L50" i="11"/>
  <c r="L49" i="11"/>
  <c r="L48" i="11"/>
  <c r="L47" i="11"/>
  <c r="L46" i="11"/>
  <c r="L45" i="11"/>
  <c r="L44" i="11"/>
  <c r="L43" i="11"/>
  <c r="L42" i="11"/>
  <c r="L41" i="11"/>
  <c r="L40" i="11"/>
  <c r="L39" i="11"/>
  <c r="L38" i="11"/>
  <c r="L37" i="11"/>
  <c r="L36" i="11"/>
  <c r="L35" i="11"/>
  <c r="L34" i="11"/>
  <c r="L33" i="11"/>
  <c r="L32" i="11"/>
  <c r="L31" i="11"/>
  <c r="L30" i="11"/>
  <c r="L29" i="11"/>
  <c r="L28" i="11"/>
  <c r="L27" i="11"/>
  <c r="L26" i="11"/>
  <c r="L25" i="11"/>
  <c r="L24" i="11"/>
  <c r="L23" i="11"/>
  <c r="L22" i="11"/>
  <c r="L21" i="11"/>
  <c r="L20" i="11"/>
  <c r="L19" i="11"/>
  <c r="L18" i="11"/>
  <c r="L17" i="11"/>
  <c r="L16" i="11"/>
  <c r="L15" i="11"/>
  <c r="L14" i="11"/>
  <c r="L13" i="11"/>
  <c r="L12" i="11"/>
  <c r="L11" i="11"/>
  <c r="L10" i="11"/>
  <c r="L9" i="11"/>
  <c r="L8" i="11"/>
  <c r="L7" i="11"/>
  <c r="K189" i="11"/>
  <c r="E74" i="7"/>
  <c r="G227" i="11"/>
  <c r="G199" i="11"/>
  <c r="G195" i="11"/>
  <c r="G163" i="11"/>
  <c r="G69" i="11"/>
  <c r="G59" i="11"/>
  <c r="G25" i="11"/>
  <c r="G19" i="11"/>
  <c r="G237" i="11"/>
  <c r="G236" i="11"/>
  <c r="G235" i="11"/>
  <c r="G234" i="11"/>
  <c r="G233" i="11"/>
  <c r="G232" i="11"/>
  <c r="G231" i="11"/>
  <c r="G230" i="11"/>
  <c r="G229" i="11"/>
  <c r="G228" i="11"/>
  <c r="G226" i="11"/>
  <c r="G225" i="11"/>
  <c r="G224" i="11"/>
  <c r="G223" i="11"/>
  <c r="G222" i="11"/>
  <c r="G221" i="11"/>
  <c r="G220" i="11"/>
  <c r="G219" i="11"/>
  <c r="G218" i="11"/>
  <c r="G217" i="11"/>
  <c r="G216" i="11"/>
  <c r="G215" i="11"/>
  <c r="G214" i="11"/>
  <c r="G213" i="11"/>
  <c r="G212" i="11"/>
  <c r="G211" i="11"/>
  <c r="G210" i="11"/>
  <c r="G209" i="11"/>
  <c r="G208" i="11"/>
  <c r="G207" i="11"/>
  <c r="G206" i="11"/>
  <c r="G205" i="11"/>
  <c r="G204" i="11"/>
  <c r="G203" i="11"/>
  <c r="G202" i="11"/>
  <c r="G201" i="11"/>
  <c r="G200" i="11"/>
  <c r="G198" i="11"/>
  <c r="G197" i="11"/>
  <c r="G196" i="11"/>
  <c r="G194" i="11"/>
  <c r="G193" i="11"/>
  <c r="G188" i="11"/>
  <c r="G187" i="11"/>
  <c r="G186" i="11"/>
  <c r="G185" i="11"/>
  <c r="G184" i="11"/>
  <c r="G183" i="11"/>
  <c r="G182" i="11"/>
  <c r="G181" i="11"/>
  <c r="G180" i="11"/>
  <c r="G179" i="11"/>
  <c r="G178" i="11"/>
  <c r="G177" i="11"/>
  <c r="G176" i="11"/>
  <c r="G175" i="11"/>
  <c r="G174" i="11"/>
  <c r="G173" i="11"/>
  <c r="G172" i="11"/>
  <c r="G171" i="11"/>
  <c r="G170" i="11"/>
  <c r="G169" i="11"/>
  <c r="G168" i="11"/>
  <c r="G167" i="11"/>
  <c r="G166" i="11"/>
  <c r="G165" i="11"/>
  <c r="G164" i="11"/>
  <c r="G162" i="11"/>
  <c r="G161" i="11"/>
  <c r="G160" i="11"/>
  <c r="G159" i="11"/>
  <c r="G158" i="11"/>
  <c r="G157" i="11"/>
  <c r="G156" i="11"/>
  <c r="G155" i="11"/>
  <c r="G154" i="11"/>
  <c r="G153" i="11"/>
  <c r="G152" i="11"/>
  <c r="G151" i="11"/>
  <c r="G150" i="11"/>
  <c r="G149" i="11"/>
  <c r="G148" i="11"/>
  <c r="G147" i="11"/>
  <c r="G146" i="11"/>
  <c r="G145" i="11"/>
  <c r="G144" i="11"/>
  <c r="G143" i="11"/>
  <c r="G142" i="11"/>
  <c r="G141" i="11"/>
  <c r="G140" i="11"/>
  <c r="G139" i="11"/>
  <c r="G138" i="11"/>
  <c r="G137" i="11"/>
  <c r="G136" i="11"/>
  <c r="G135" i="11"/>
  <c r="G134" i="11"/>
  <c r="G133" i="11"/>
  <c r="G132" i="11"/>
  <c r="G131" i="11"/>
  <c r="G130" i="11"/>
  <c r="G129" i="11"/>
  <c r="G128" i="11"/>
  <c r="G127" i="11"/>
  <c r="G126" i="11"/>
  <c r="G125" i="11"/>
  <c r="G124" i="11"/>
  <c r="G123" i="11"/>
  <c r="G122" i="11"/>
  <c r="G121" i="11"/>
  <c r="G120" i="11"/>
  <c r="G119" i="11"/>
  <c r="G118" i="11"/>
  <c r="G117" i="11"/>
  <c r="G116" i="11"/>
  <c r="G115" i="11"/>
  <c r="G114" i="11"/>
  <c r="G113" i="11"/>
  <c r="G112" i="11"/>
  <c r="G111" i="11"/>
  <c r="G110" i="11"/>
  <c r="G109" i="11"/>
  <c r="G108" i="11"/>
  <c r="G107" i="11"/>
  <c r="G106" i="11"/>
  <c r="G105" i="11"/>
  <c r="G104" i="11"/>
  <c r="G103" i="11"/>
  <c r="G102" i="11"/>
  <c r="G101" i="11"/>
  <c r="G100" i="11"/>
  <c r="G99" i="11"/>
  <c r="G98" i="11"/>
  <c r="G97" i="11"/>
  <c r="G96" i="11"/>
  <c r="G95" i="11"/>
  <c r="G94" i="11"/>
  <c r="G93" i="11"/>
  <c r="G92" i="11"/>
  <c r="G91" i="11"/>
  <c r="G90" i="11"/>
  <c r="G89" i="11"/>
  <c r="G88" i="11"/>
  <c r="G87" i="11"/>
  <c r="G86" i="11"/>
  <c r="G85" i="11"/>
  <c r="G84" i="11"/>
  <c r="G83" i="11"/>
  <c r="G82" i="11"/>
  <c r="G81" i="11"/>
  <c r="G80" i="11"/>
  <c r="G79" i="11"/>
  <c r="G78" i="11"/>
  <c r="G77" i="11"/>
  <c r="G76" i="11"/>
  <c r="G75" i="11"/>
  <c r="G74" i="11"/>
  <c r="G73" i="11"/>
  <c r="G72" i="11"/>
  <c r="G71" i="11"/>
  <c r="G70" i="11"/>
  <c r="G68" i="11"/>
  <c r="G67" i="11"/>
  <c r="G66" i="11"/>
  <c r="G65" i="11"/>
  <c r="G64" i="11"/>
  <c r="G63" i="11"/>
  <c r="G62" i="11"/>
  <c r="G61" i="11"/>
  <c r="G60" i="11"/>
  <c r="G58" i="11"/>
  <c r="G57" i="11"/>
  <c r="G56" i="11"/>
  <c r="G55" i="11"/>
  <c r="G54" i="11"/>
  <c r="G53" i="11"/>
  <c r="G52" i="11"/>
  <c r="G51" i="11"/>
  <c r="G50" i="11"/>
  <c r="G49" i="11"/>
  <c r="G48" i="11"/>
  <c r="G47" i="11"/>
  <c r="G46" i="11"/>
  <c r="G45" i="11"/>
  <c r="G44" i="11"/>
  <c r="G43" i="11"/>
  <c r="G42" i="11"/>
  <c r="G41" i="11"/>
  <c r="G40" i="11"/>
  <c r="G39" i="11"/>
  <c r="G38" i="11"/>
  <c r="G37" i="11"/>
  <c r="G36" i="11"/>
  <c r="G35" i="11"/>
  <c r="G34" i="11"/>
  <c r="G33" i="11"/>
  <c r="G32" i="11"/>
  <c r="G31" i="11"/>
  <c r="G30" i="11"/>
  <c r="G29" i="11"/>
  <c r="G28" i="11"/>
  <c r="G27" i="11"/>
  <c r="G26" i="11"/>
  <c r="G24" i="11"/>
  <c r="G23" i="11"/>
  <c r="G22" i="11"/>
  <c r="G21" i="11"/>
  <c r="G20" i="11"/>
  <c r="G18" i="11"/>
  <c r="G17" i="11"/>
  <c r="G16" i="11"/>
  <c r="G15" i="11"/>
  <c r="G14" i="11"/>
  <c r="G13" i="11"/>
  <c r="G12" i="11"/>
  <c r="G11" i="11"/>
  <c r="G10" i="11"/>
  <c r="G9" i="11"/>
  <c r="G8" i="11"/>
  <c r="G7" i="11"/>
  <c r="G6" i="11"/>
  <c r="F237" i="11"/>
  <c r="F236" i="11"/>
  <c r="F235" i="11"/>
  <c r="F234" i="11"/>
  <c r="F233" i="11"/>
  <c r="F232" i="11"/>
  <c r="F231" i="11"/>
  <c r="F230" i="11"/>
  <c r="F229" i="11"/>
  <c r="F228" i="11"/>
  <c r="F227" i="11"/>
  <c r="F226" i="11"/>
  <c r="F225" i="11"/>
  <c r="F224" i="11"/>
  <c r="F223" i="11"/>
  <c r="F222" i="11"/>
  <c r="F221" i="11"/>
  <c r="F220" i="11"/>
  <c r="F219" i="11"/>
  <c r="F218" i="11"/>
  <c r="F217" i="11"/>
  <c r="F216" i="11"/>
  <c r="F215" i="11"/>
  <c r="F214" i="11"/>
  <c r="F213" i="11"/>
  <c r="F212" i="11"/>
  <c r="F211" i="11"/>
  <c r="F210" i="11"/>
  <c r="F209" i="11"/>
  <c r="F208" i="11"/>
  <c r="F207" i="11"/>
  <c r="F206" i="11"/>
  <c r="F205" i="11"/>
  <c r="F204" i="11"/>
  <c r="F203" i="11"/>
  <c r="F202" i="11"/>
  <c r="F201" i="11"/>
  <c r="F200" i="11"/>
  <c r="F199" i="11"/>
  <c r="F198" i="11"/>
  <c r="F197" i="11"/>
  <c r="F196" i="11"/>
  <c r="F195" i="11"/>
  <c r="F194" i="11"/>
  <c r="F193" i="11"/>
  <c r="F188" i="11"/>
  <c r="F187" i="11"/>
  <c r="F186" i="11"/>
  <c r="F185" i="11"/>
  <c r="F184" i="11"/>
  <c r="F183" i="11"/>
  <c r="F182" i="11"/>
  <c r="F181" i="11"/>
  <c r="F180" i="11"/>
  <c r="F179" i="11"/>
  <c r="F178" i="11"/>
  <c r="F177" i="11"/>
  <c r="F176" i="11"/>
  <c r="F175" i="11"/>
  <c r="F174" i="11"/>
  <c r="F173" i="11"/>
  <c r="F172" i="11"/>
  <c r="F171" i="11"/>
  <c r="F170" i="11"/>
  <c r="F169" i="11"/>
  <c r="F168" i="11"/>
  <c r="F167" i="11"/>
  <c r="F166" i="11"/>
  <c r="F165" i="11"/>
  <c r="F164" i="11"/>
  <c r="F163" i="11"/>
  <c r="F162" i="11"/>
  <c r="F161" i="11"/>
  <c r="F160" i="11"/>
  <c r="F159" i="11"/>
  <c r="F158" i="11"/>
  <c r="F157" i="11"/>
  <c r="F156" i="11"/>
  <c r="F155" i="11"/>
  <c r="F154" i="11"/>
  <c r="F153" i="11"/>
  <c r="F152" i="11"/>
  <c r="F151" i="11"/>
  <c r="F150" i="11"/>
  <c r="F149" i="11"/>
  <c r="F148" i="11"/>
  <c r="F147" i="11"/>
  <c r="F146" i="11"/>
  <c r="F145" i="11"/>
  <c r="F144" i="11"/>
  <c r="F143" i="11"/>
  <c r="F142" i="11"/>
  <c r="F141" i="11"/>
  <c r="F140" i="11"/>
  <c r="F139" i="11"/>
  <c r="F138" i="11"/>
  <c r="F137" i="11"/>
  <c r="F136" i="11"/>
  <c r="F135" i="11"/>
  <c r="F134" i="11"/>
  <c r="F133" i="11"/>
  <c r="F132" i="11"/>
  <c r="F131" i="11"/>
  <c r="F130" i="11"/>
  <c r="F129" i="11"/>
  <c r="F128" i="11"/>
  <c r="F127" i="11"/>
  <c r="F126" i="11"/>
  <c r="F125" i="11"/>
  <c r="F124" i="11"/>
  <c r="F123" i="11"/>
  <c r="F122" i="11"/>
  <c r="F121" i="11"/>
  <c r="F120" i="11"/>
  <c r="F119" i="11"/>
  <c r="F118" i="11"/>
  <c r="F117" i="11"/>
  <c r="F116" i="11"/>
  <c r="F115" i="11"/>
  <c r="F114" i="11"/>
  <c r="F113" i="11"/>
  <c r="F112" i="11"/>
  <c r="F111" i="11"/>
  <c r="F110" i="11"/>
  <c r="F109" i="11"/>
  <c r="F108" i="11"/>
  <c r="F107" i="11"/>
  <c r="F106" i="11"/>
  <c r="F105" i="11"/>
  <c r="F104" i="11"/>
  <c r="F103" i="11"/>
  <c r="F102" i="11"/>
  <c r="F101" i="11"/>
  <c r="F100" i="11"/>
  <c r="F99" i="11"/>
  <c r="F98" i="11"/>
  <c r="F97" i="11"/>
  <c r="F96" i="11"/>
  <c r="F95" i="11"/>
  <c r="F94" i="11"/>
  <c r="F93" i="11"/>
  <c r="F92" i="11"/>
  <c r="F91" i="11"/>
  <c r="F90" i="11"/>
  <c r="F89" i="11"/>
  <c r="F88" i="11"/>
  <c r="F87" i="11"/>
  <c r="F86" i="11"/>
  <c r="F85" i="11"/>
  <c r="F84" i="11"/>
  <c r="F83" i="11"/>
  <c r="F82" i="11"/>
  <c r="F81" i="11"/>
  <c r="F80" i="11"/>
  <c r="F79" i="11"/>
  <c r="F78" i="11"/>
  <c r="F77" i="11"/>
  <c r="F76" i="11"/>
  <c r="F75" i="11"/>
  <c r="F74" i="11"/>
  <c r="F73" i="11"/>
  <c r="F72" i="11"/>
  <c r="F71" i="11"/>
  <c r="F70" i="11"/>
  <c r="F69" i="11"/>
  <c r="F68" i="11"/>
  <c r="F67" i="11"/>
  <c r="F66" i="11"/>
  <c r="F65" i="11"/>
  <c r="F64" i="11"/>
  <c r="F63" i="11"/>
  <c r="F62" i="11"/>
  <c r="F61" i="11"/>
  <c r="F60" i="11"/>
  <c r="F59" i="11"/>
  <c r="F58" i="11"/>
  <c r="F57" i="11"/>
  <c r="F56" i="11"/>
  <c r="F55" i="11"/>
  <c r="F54" i="11"/>
  <c r="F53" i="11"/>
  <c r="F52" i="11"/>
  <c r="F51" i="11"/>
  <c r="F50" i="11"/>
  <c r="F49" i="11"/>
  <c r="F48" i="11"/>
  <c r="F47" i="11"/>
  <c r="F46" i="11"/>
  <c r="F45" i="11"/>
  <c r="F44" i="11"/>
  <c r="F43" i="11"/>
  <c r="F42" i="11"/>
  <c r="F41" i="11"/>
  <c r="F40" i="11"/>
  <c r="F39" i="11"/>
  <c r="F38" i="11"/>
  <c r="F37" i="11"/>
  <c r="F36" i="11"/>
  <c r="F35" i="11"/>
  <c r="F34" i="11"/>
  <c r="F33" i="11"/>
  <c r="F32" i="11"/>
  <c r="F31" i="11"/>
  <c r="F30" i="11"/>
  <c r="F29" i="11"/>
  <c r="F28" i="11"/>
  <c r="F27" i="11"/>
  <c r="F26" i="11"/>
  <c r="F25" i="11"/>
  <c r="F24" i="11"/>
  <c r="F23" i="11"/>
  <c r="F22" i="11"/>
  <c r="F21" i="11"/>
  <c r="F20" i="11"/>
  <c r="F19" i="11"/>
  <c r="F18" i="11"/>
  <c r="F17" i="11"/>
  <c r="F16" i="11"/>
  <c r="F15" i="11"/>
  <c r="F14" i="11"/>
  <c r="F13" i="11"/>
  <c r="F12" i="11"/>
  <c r="F11" i="11"/>
  <c r="F10" i="11"/>
  <c r="F9" i="11"/>
  <c r="F8" i="11"/>
  <c r="F7" i="11"/>
  <c r="F6" i="11"/>
  <c r="H35" i="7"/>
  <c r="G35" i="7"/>
  <c r="E33" i="7"/>
  <c r="N732" i="13" l="1"/>
  <c r="N733" i="13" s="1"/>
  <c r="F134" i="34"/>
  <c r="E134" i="34"/>
  <c r="E133" i="34"/>
  <c r="E123" i="34"/>
  <c r="E122" i="34"/>
  <c r="F124" i="34"/>
  <c r="F121" i="34"/>
  <c r="E121" i="34"/>
  <c r="E120" i="34"/>
  <c r="E118" i="34"/>
  <c r="F117" i="34"/>
  <c r="E117" i="34"/>
  <c r="F115" i="34"/>
  <c r="E130" i="34"/>
  <c r="F110" i="34"/>
  <c r="H110" i="34"/>
  <c r="G110" i="34"/>
  <c r="E110" i="34"/>
  <c r="F109" i="34"/>
  <c r="H109" i="34"/>
  <c r="G109" i="34"/>
  <c r="E109" i="34"/>
  <c r="G108" i="34"/>
  <c r="G107" i="34"/>
  <c r="G106" i="34"/>
  <c r="G105" i="34"/>
  <c r="F104" i="34"/>
  <c r="F103" i="34"/>
  <c r="H103" i="34"/>
  <c r="G103" i="34"/>
  <c r="E103" i="34"/>
  <c r="F102" i="34"/>
  <c r="H102" i="34"/>
  <c r="G102" i="34"/>
  <c r="E102" i="34"/>
  <c r="F101" i="34"/>
  <c r="H101" i="34"/>
  <c r="G101" i="34"/>
  <c r="E101" i="34"/>
  <c r="H100" i="34"/>
  <c r="G100" i="34"/>
  <c r="F100" i="34"/>
  <c r="E100" i="34"/>
  <c r="F99" i="34"/>
  <c r="H99" i="34"/>
  <c r="G99" i="34"/>
  <c r="E99" i="34"/>
  <c r="F97" i="34"/>
  <c r="H96" i="34"/>
  <c r="F95" i="34"/>
  <c r="H95" i="34"/>
  <c r="G95" i="34"/>
  <c r="E95" i="34"/>
  <c r="H94" i="34"/>
  <c r="G94" i="34"/>
  <c r="F94" i="34"/>
  <c r="E94" i="34"/>
  <c r="F93" i="34"/>
  <c r="H93" i="34"/>
  <c r="G93" i="34"/>
  <c r="E93" i="34"/>
  <c r="H92" i="34"/>
  <c r="F91" i="34"/>
  <c r="H91" i="34"/>
  <c r="G91" i="34"/>
  <c r="E91" i="34"/>
  <c r="H90" i="34"/>
  <c r="G90" i="34"/>
  <c r="F90" i="34"/>
  <c r="E90" i="34"/>
  <c r="F89" i="34"/>
  <c r="H89" i="34"/>
  <c r="G89" i="34"/>
  <c r="E89" i="34"/>
  <c r="H80" i="34"/>
  <c r="F79" i="34"/>
  <c r="H79" i="34"/>
  <c r="G79" i="34"/>
  <c r="E79" i="34"/>
  <c r="G72" i="34"/>
  <c r="F65" i="34"/>
  <c r="E64" i="34"/>
  <c r="E62" i="34"/>
  <c r="F61" i="34"/>
  <c r="E61" i="34"/>
  <c r="G60" i="34"/>
  <c r="E56" i="34"/>
  <c r="E55" i="34"/>
  <c r="G46" i="34"/>
  <c r="F189" i="34"/>
  <c r="H539" i="34"/>
  <c r="H538" i="34"/>
  <c r="G538" i="34"/>
  <c r="F538" i="34"/>
  <c r="E538" i="34"/>
  <c r="H537" i="34"/>
  <c r="G537" i="34"/>
  <c r="F537" i="34"/>
  <c r="E537" i="34"/>
  <c r="F536" i="34"/>
  <c r="H536" i="34"/>
  <c r="G536" i="34"/>
  <c r="E536" i="34"/>
  <c r="H535" i="34"/>
  <c r="G535" i="34"/>
  <c r="F535" i="34"/>
  <c r="E535" i="34"/>
  <c r="H534" i="34"/>
  <c r="G534" i="34"/>
  <c r="F534" i="34"/>
  <c r="E534" i="34"/>
  <c r="H533" i="34"/>
  <c r="E11" i="7"/>
  <c r="D542" i="34"/>
  <c r="F43" i="34"/>
  <c r="H43" i="34"/>
  <c r="G43" i="34"/>
  <c r="E43" i="34"/>
  <c r="F42" i="34"/>
  <c r="E42" i="34"/>
  <c r="F41" i="34"/>
  <c r="H41" i="34"/>
  <c r="G41" i="34"/>
  <c r="E41" i="34"/>
  <c r="H40" i="34"/>
  <c r="H39" i="34"/>
  <c r="G39" i="34"/>
  <c r="G38" i="34"/>
  <c r="F37" i="34"/>
  <c r="H37" i="34"/>
  <c r="G37" i="34"/>
  <c r="E37" i="34"/>
  <c r="F36" i="34"/>
  <c r="G35" i="34"/>
  <c r="F34" i="34"/>
  <c r="F33" i="34"/>
  <c r="F32" i="34"/>
  <c r="E32" i="34"/>
  <c r="H31" i="34"/>
  <c r="G31" i="34"/>
  <c r="F31" i="34"/>
  <c r="E31" i="34"/>
  <c r="E30" i="34"/>
  <c r="F30" i="34"/>
  <c r="H30" i="34"/>
  <c r="G30" i="34"/>
  <c r="G28" i="34"/>
  <c r="G27" i="34"/>
  <c r="G26" i="34"/>
  <c r="G25" i="34"/>
  <c r="G24" i="34"/>
  <c r="G23" i="34"/>
  <c r="G22" i="34"/>
  <c r="G21" i="34"/>
  <c r="G20" i="34"/>
  <c r="G19" i="34"/>
  <c r="G18" i="34"/>
  <c r="G17" i="34"/>
  <c r="G16" i="34"/>
  <c r="G15" i="34"/>
  <c r="G14" i="34"/>
  <c r="G13" i="34"/>
  <c r="G12" i="34"/>
  <c r="G11" i="34"/>
  <c r="G10" i="34"/>
  <c r="G9" i="34"/>
  <c r="G8" i="34"/>
  <c r="G7" i="34"/>
  <c r="H111" i="34" l="1"/>
  <c r="G111" i="34"/>
  <c r="F111" i="34"/>
  <c r="E111" i="34"/>
  <c r="J55" i="25" l="1"/>
  <c r="K55" i="25" s="1"/>
  <c r="H55" i="25"/>
  <c r="I55" i="25" s="1"/>
  <c r="F55" i="25"/>
  <c r="G55" i="25" s="1"/>
  <c r="G54" i="25"/>
  <c r="J54" i="25"/>
  <c r="K54" i="25" s="1"/>
  <c r="H54" i="25"/>
  <c r="F54" i="25"/>
  <c r="J53" i="25"/>
  <c r="H53" i="25"/>
  <c r="I53" i="25" s="1"/>
  <c r="F53" i="25"/>
  <c r="G53" i="25" s="1"/>
  <c r="J52" i="25"/>
  <c r="H52" i="25"/>
  <c r="I52" i="25" s="1"/>
  <c r="F52" i="25"/>
  <c r="G52" i="25" s="1"/>
  <c r="G51" i="25"/>
  <c r="J51" i="25"/>
  <c r="K51" i="25" s="1"/>
  <c r="H51" i="25"/>
  <c r="I51" i="25" s="1"/>
  <c r="F51" i="25"/>
  <c r="J50" i="25"/>
  <c r="H50" i="25"/>
  <c r="F50" i="25"/>
  <c r="J49" i="25"/>
  <c r="H49" i="25"/>
  <c r="I49" i="25" s="1"/>
  <c r="F49" i="25"/>
  <c r="G49" i="25" s="1"/>
  <c r="J48" i="25"/>
  <c r="K48" i="25" s="1"/>
  <c r="H48" i="25"/>
  <c r="I48" i="25" s="1"/>
  <c r="F48" i="25"/>
  <c r="G48" i="25" s="1"/>
  <c r="J47" i="25"/>
  <c r="K47" i="25" s="1"/>
  <c r="H47" i="25"/>
  <c r="I47" i="25" s="1"/>
  <c r="F47" i="25"/>
  <c r="G47" i="25"/>
  <c r="H46" i="25"/>
  <c r="F46" i="25"/>
  <c r="G46" i="25" s="1"/>
  <c r="H45" i="25"/>
  <c r="I45" i="25" s="1"/>
  <c r="F45" i="25"/>
  <c r="G45" i="25" s="1"/>
  <c r="J44" i="25"/>
  <c r="K44" i="25" s="1"/>
  <c r="H44" i="25"/>
  <c r="F44" i="25"/>
  <c r="J42" i="25"/>
  <c r="H42" i="25"/>
  <c r="I42" i="25" s="1"/>
  <c r="F42" i="25"/>
  <c r="G42" i="25" s="1"/>
  <c r="J41" i="25"/>
  <c r="H41" i="25"/>
  <c r="F41" i="25"/>
  <c r="I40" i="25"/>
  <c r="J40" i="25"/>
  <c r="K40" i="25" s="1"/>
  <c r="H40" i="25"/>
  <c r="F40" i="25"/>
  <c r="J20" i="25"/>
  <c r="K20" i="25" s="1"/>
  <c r="H20" i="25"/>
  <c r="F20" i="25"/>
  <c r="J39" i="25"/>
  <c r="H39" i="25"/>
  <c r="F39" i="25"/>
  <c r="G39" i="25" s="1"/>
  <c r="J38" i="25"/>
  <c r="K38" i="25" s="1"/>
  <c r="H38" i="25"/>
  <c r="F38" i="25"/>
  <c r="G38" i="25" s="1"/>
  <c r="J37" i="25"/>
  <c r="H37" i="25"/>
  <c r="F37" i="25"/>
  <c r="G37" i="25" s="1"/>
  <c r="J35" i="25"/>
  <c r="K35" i="25" s="1"/>
  <c r="H35" i="25"/>
  <c r="F35" i="25"/>
  <c r="J33" i="25"/>
  <c r="K33" i="25"/>
  <c r="H33" i="25"/>
  <c r="I33" i="25"/>
  <c r="F33" i="25"/>
  <c r="G33" i="25" s="1"/>
  <c r="J32" i="25"/>
  <c r="K32" i="25" s="1"/>
  <c r="H32" i="25"/>
  <c r="I32" i="25" s="1"/>
  <c r="F32" i="25"/>
  <c r="G32" i="25" s="1"/>
  <c r="J30" i="25"/>
  <c r="H30" i="25"/>
  <c r="F30" i="25"/>
  <c r="J29" i="25"/>
  <c r="H29" i="25"/>
  <c r="I29" i="25" s="1"/>
  <c r="G29" i="25"/>
  <c r="F29" i="25"/>
  <c r="J27" i="25"/>
  <c r="K27" i="25" s="1"/>
  <c r="H27" i="25"/>
  <c r="I27" i="25"/>
  <c r="F27" i="25"/>
  <c r="G27" i="25" s="1"/>
  <c r="H26" i="25"/>
  <c r="I26" i="25" s="1"/>
  <c r="F26" i="25"/>
  <c r="J25" i="25"/>
  <c r="K25" i="25"/>
  <c r="H25" i="25"/>
  <c r="I25" i="25"/>
  <c r="F25" i="25"/>
  <c r="G25" i="25" s="1"/>
  <c r="J24" i="25"/>
  <c r="K24" i="25" s="1"/>
  <c r="H24" i="25"/>
  <c r="I24" i="25"/>
  <c r="F24" i="25"/>
  <c r="G24" i="25"/>
  <c r="J22" i="25"/>
  <c r="K22" i="25"/>
  <c r="H22" i="25"/>
  <c r="I22" i="25" s="1"/>
  <c r="F22" i="25"/>
  <c r="G22" i="25"/>
  <c r="J21" i="25"/>
  <c r="K21" i="25" s="1"/>
  <c r="H21" i="25"/>
  <c r="I21" i="25"/>
  <c r="F21" i="25"/>
  <c r="G21" i="25" s="1"/>
  <c r="I20" i="25"/>
  <c r="G20" i="25"/>
  <c r="J19" i="25"/>
  <c r="K19" i="25" s="1"/>
  <c r="H19" i="25"/>
  <c r="I19" i="25"/>
  <c r="F19" i="25"/>
  <c r="G19" i="25"/>
  <c r="J18" i="25"/>
  <c r="K18" i="25" s="1"/>
  <c r="H18" i="25"/>
  <c r="I18" i="25"/>
  <c r="F18" i="25"/>
  <c r="G18" i="25" s="1"/>
  <c r="J17" i="25"/>
  <c r="K17" i="25" s="1"/>
  <c r="H17" i="25"/>
  <c r="I17" i="25" s="1"/>
  <c r="F17" i="25"/>
  <c r="G17" i="25"/>
  <c r="J16" i="25"/>
  <c r="K16" i="25"/>
  <c r="H16" i="25"/>
  <c r="I16" i="25" s="1"/>
  <c r="F16" i="25"/>
  <c r="G16" i="25"/>
  <c r="J15" i="25"/>
  <c r="K15" i="25" s="1"/>
  <c r="H15" i="25"/>
  <c r="I15" i="25" s="1"/>
  <c r="F15" i="25"/>
  <c r="G15" i="25" s="1"/>
  <c r="K56" i="25"/>
  <c r="K53" i="25"/>
  <c r="K52" i="25"/>
  <c r="K50" i="25"/>
  <c r="K49" i="25"/>
  <c r="K46" i="25"/>
  <c r="K45" i="25"/>
  <c r="K43" i="25"/>
  <c r="K42" i="25"/>
  <c r="K41" i="25"/>
  <c r="K39" i="25"/>
  <c r="K37" i="25"/>
  <c r="K36" i="25"/>
  <c r="K34" i="25"/>
  <c r="K31" i="25"/>
  <c r="K30" i="25"/>
  <c r="K29" i="25"/>
  <c r="K28" i="25"/>
  <c r="K26" i="25"/>
  <c r="K23" i="25"/>
  <c r="K14" i="25"/>
  <c r="K13" i="25"/>
  <c r="I56" i="25"/>
  <c r="I54" i="25"/>
  <c r="I50" i="25"/>
  <c r="I46" i="25"/>
  <c r="I44" i="25"/>
  <c r="I43" i="25"/>
  <c r="I41" i="25"/>
  <c r="I39" i="25"/>
  <c r="I38" i="25"/>
  <c r="I37" i="25"/>
  <c r="I36" i="25"/>
  <c r="I35" i="25"/>
  <c r="I34" i="25"/>
  <c r="I31" i="25"/>
  <c r="I30" i="25"/>
  <c r="I28" i="25"/>
  <c r="I23" i="25"/>
  <c r="I14" i="25"/>
  <c r="I13" i="25"/>
  <c r="G56" i="25"/>
  <c r="G50" i="25"/>
  <c r="G44" i="25"/>
  <c r="G43" i="25"/>
  <c r="G41" i="25"/>
  <c r="G40" i="25"/>
  <c r="G36" i="25"/>
  <c r="G35" i="25"/>
  <c r="G34" i="25"/>
  <c r="G31" i="25"/>
  <c r="G30" i="25"/>
  <c r="G28" i="25"/>
  <c r="G26" i="25"/>
  <c r="G23" i="25"/>
  <c r="G14" i="25"/>
  <c r="G13" i="25"/>
  <c r="K12" i="25"/>
  <c r="I12" i="25"/>
  <c r="G12" i="25"/>
  <c r="Q11" i="25"/>
  <c r="J14" i="25"/>
  <c r="H14" i="25"/>
  <c r="F14" i="25"/>
  <c r="J13" i="25"/>
  <c r="H13" i="25"/>
  <c r="F13" i="25"/>
  <c r="J12" i="25"/>
  <c r="H12" i="25"/>
  <c r="F12" i="25"/>
  <c r="J11" i="25"/>
  <c r="H11" i="25"/>
  <c r="F11" i="25"/>
  <c r="F41" i="23"/>
  <c r="F39" i="23"/>
  <c r="F37" i="23"/>
  <c r="F35" i="23"/>
  <c r="F33" i="23"/>
  <c r="F31" i="23"/>
  <c r="F29" i="23"/>
  <c r="F27" i="23"/>
  <c r="F25" i="23"/>
  <c r="F23" i="23"/>
  <c r="F21" i="23"/>
  <c r="F19" i="23"/>
  <c r="F17" i="23"/>
  <c r="F15" i="23"/>
  <c r="F13" i="23"/>
  <c r="F11" i="23"/>
  <c r="F9" i="23"/>
  <c r="D41" i="23"/>
  <c r="D39" i="23"/>
  <c r="D37" i="23"/>
  <c r="D35" i="23"/>
  <c r="D33" i="23"/>
  <c r="D31" i="23"/>
  <c r="D29" i="23"/>
  <c r="D27" i="23"/>
  <c r="D25" i="23"/>
  <c r="D23" i="23"/>
  <c r="D21" i="23"/>
  <c r="D19" i="23"/>
  <c r="D17" i="23"/>
  <c r="D15" i="23"/>
  <c r="D13" i="23"/>
  <c r="D11" i="23"/>
  <c r="D9" i="23"/>
  <c r="B41" i="23"/>
  <c r="B39" i="23"/>
  <c r="B37" i="23"/>
  <c r="B33" i="23"/>
  <c r="B31" i="23"/>
  <c r="B29" i="23"/>
  <c r="B27" i="23"/>
  <c r="B25" i="23"/>
  <c r="B23" i="23"/>
  <c r="B21" i="23"/>
  <c r="B19" i="23"/>
  <c r="B17" i="23"/>
  <c r="B15" i="23"/>
  <c r="B13" i="23"/>
  <c r="B11" i="23"/>
  <c r="B9" i="23"/>
  <c r="H15" i="24"/>
  <c r="H14" i="24"/>
  <c r="H13" i="24"/>
  <c r="H12" i="24"/>
  <c r="H11" i="24"/>
  <c r="H10" i="24"/>
  <c r="H9" i="24"/>
  <c r="H8" i="24"/>
  <c r="H7" i="24"/>
  <c r="H6" i="24"/>
  <c r="D30" i="24"/>
  <c r="H16" i="24" l="1"/>
  <c r="Q12" i="25"/>
  <c r="M26" i="21" l="1"/>
  <c r="AO26" i="21"/>
  <c r="L54" i="18"/>
  <c r="K45" i="18"/>
  <c r="I45" i="18"/>
  <c r="G45" i="18"/>
  <c r="E45" i="18"/>
  <c r="F44" i="18"/>
  <c r="K44" i="18"/>
  <c r="I44" i="18"/>
  <c r="G44" i="18"/>
  <c r="E44" i="18"/>
  <c r="K43" i="18"/>
  <c r="I43" i="18"/>
  <c r="G43" i="18"/>
  <c r="E43" i="18"/>
  <c r="K42" i="18"/>
  <c r="I42" i="18"/>
  <c r="G42" i="18"/>
  <c r="E42" i="18"/>
  <c r="K41" i="18"/>
  <c r="I41" i="18"/>
  <c r="G41" i="18"/>
  <c r="E41" i="18"/>
  <c r="K51" i="18"/>
  <c r="K40" i="18"/>
  <c r="I51" i="18"/>
  <c r="I40" i="18"/>
  <c r="G51" i="18"/>
  <c r="G40" i="18"/>
  <c r="E51" i="18"/>
  <c r="E40" i="18"/>
  <c r="M42" i="21"/>
  <c r="AQ42" i="21" s="1"/>
  <c r="K39" i="18"/>
  <c r="I39" i="18"/>
  <c r="G39" i="18"/>
  <c r="E39" i="18"/>
  <c r="K38" i="18"/>
  <c r="I38" i="18"/>
  <c r="G38" i="18"/>
  <c r="E38" i="18"/>
  <c r="K50" i="18"/>
  <c r="K37" i="18"/>
  <c r="I37" i="18"/>
  <c r="I50" i="18"/>
  <c r="G50" i="18"/>
  <c r="G37" i="18"/>
  <c r="E50" i="18"/>
  <c r="E37" i="18"/>
  <c r="K36" i="18"/>
  <c r="I36" i="18"/>
  <c r="G36" i="18"/>
  <c r="E36" i="18"/>
  <c r="K49" i="18"/>
  <c r="K35" i="18"/>
  <c r="I49" i="18"/>
  <c r="I35" i="18"/>
  <c r="G49" i="18"/>
  <c r="G35" i="18"/>
  <c r="E49" i="18"/>
  <c r="E35" i="18"/>
  <c r="AE26" i="21"/>
  <c r="AC26" i="21"/>
  <c r="H47" i="18"/>
  <c r="G33" i="18"/>
  <c r="H33" i="18" s="1"/>
  <c r="K47" i="18"/>
  <c r="K33" i="18"/>
  <c r="I47" i="18"/>
  <c r="I33" i="18"/>
  <c r="G47" i="18"/>
  <c r="E47" i="18"/>
  <c r="E33" i="18"/>
  <c r="K32" i="18"/>
  <c r="I32" i="18"/>
  <c r="G32" i="18"/>
  <c r="E32" i="18"/>
  <c r="K46" i="18"/>
  <c r="K31" i="18"/>
  <c r="I46" i="18"/>
  <c r="I31" i="18"/>
  <c r="G46" i="18"/>
  <c r="G31" i="18"/>
  <c r="E46" i="18"/>
  <c r="E31" i="18"/>
  <c r="K30" i="18"/>
  <c r="I30" i="18"/>
  <c r="G30" i="18"/>
  <c r="E30" i="18"/>
  <c r="K28" i="18"/>
  <c r="I28" i="18"/>
  <c r="G28" i="18"/>
  <c r="E28" i="18"/>
  <c r="H17" i="18"/>
  <c r="K26" i="18"/>
  <c r="I26" i="18"/>
  <c r="G26" i="18"/>
  <c r="E26" i="18"/>
  <c r="K24" i="18"/>
  <c r="I24" i="18"/>
  <c r="G24" i="18"/>
  <c r="E24" i="18"/>
  <c r="K23" i="18"/>
  <c r="I23" i="18"/>
  <c r="G23" i="18"/>
  <c r="E23" i="18"/>
  <c r="K22" i="18"/>
  <c r="I22" i="18"/>
  <c r="G22" i="18"/>
  <c r="E22" i="18"/>
  <c r="K21" i="18"/>
  <c r="I21" i="18"/>
  <c r="G21" i="18"/>
  <c r="H21" i="18" s="1"/>
  <c r="E21" i="18"/>
  <c r="K20" i="18"/>
  <c r="I20" i="18"/>
  <c r="G20" i="18"/>
  <c r="E20" i="18"/>
  <c r="K18" i="18"/>
  <c r="I18" i="18"/>
  <c r="G18" i="18"/>
  <c r="E18" i="18"/>
  <c r="K17" i="18"/>
  <c r="I17" i="18"/>
  <c r="G17" i="18"/>
  <c r="E17" i="18"/>
  <c r="K16" i="18"/>
  <c r="I16" i="18"/>
  <c r="G16" i="18"/>
  <c r="E16" i="18"/>
  <c r="K15" i="18"/>
  <c r="I15" i="18"/>
  <c r="G15" i="18"/>
  <c r="K13" i="18"/>
  <c r="I13" i="18"/>
  <c r="G13" i="18"/>
  <c r="E13" i="18"/>
  <c r="AS26" i="21"/>
  <c r="B24" i="21" l="1"/>
  <c r="D24" i="21"/>
  <c r="B26" i="21"/>
  <c r="K12" i="21" l="1"/>
  <c r="J12" i="21"/>
  <c r="M12" i="21"/>
  <c r="AO12" i="21"/>
  <c r="AU10" i="21"/>
  <c r="AQ24" i="21" l="1"/>
  <c r="K28" i="21"/>
  <c r="K27" i="18"/>
  <c r="I27" i="18"/>
  <c r="G27" i="18"/>
  <c r="E27" i="18"/>
  <c r="F27" i="18" s="1"/>
  <c r="K14" i="18"/>
  <c r="I14" i="18"/>
  <c r="G14" i="18"/>
  <c r="E14" i="18"/>
  <c r="K25" i="18"/>
  <c r="I25" i="18"/>
  <c r="G25" i="18"/>
  <c r="E25" i="18"/>
  <c r="K12" i="18"/>
  <c r="I12" i="18"/>
  <c r="G12" i="18"/>
  <c r="E12" i="18"/>
  <c r="K11" i="18"/>
  <c r="I11" i="18"/>
  <c r="G11" i="18"/>
  <c r="H11" i="18" s="1"/>
  <c r="E11" i="18"/>
  <c r="J24" i="21"/>
  <c r="AN24" i="21" s="1"/>
  <c r="C24" i="21" s="1"/>
  <c r="K24" i="21" s="1"/>
  <c r="AO24" i="21" s="1"/>
  <c r="AN40" i="21"/>
  <c r="AU24" i="21" l="1"/>
  <c r="P31" i="32" l="1"/>
  <c r="O31" i="32"/>
  <c r="N31" i="32"/>
  <c r="M31" i="32"/>
  <c r="P30" i="32"/>
  <c r="O30" i="32"/>
  <c r="N30" i="32"/>
  <c r="M30" i="32"/>
  <c r="P29" i="32"/>
  <c r="O29" i="32"/>
  <c r="N29" i="32"/>
  <c r="M29" i="32"/>
  <c r="P28" i="32"/>
  <c r="O28" i="32"/>
  <c r="N28" i="32"/>
  <c r="M28" i="32"/>
  <c r="P27" i="32"/>
  <c r="O27" i="32"/>
  <c r="N27" i="32"/>
  <c r="M27" i="32"/>
  <c r="P26" i="32"/>
  <c r="O26" i="32"/>
  <c r="N26" i="32"/>
  <c r="M26" i="32"/>
  <c r="P25" i="32"/>
  <c r="O25" i="32"/>
  <c r="N25" i="32"/>
  <c r="M25" i="32"/>
  <c r="P24" i="32"/>
  <c r="O24" i="32"/>
  <c r="N24" i="32"/>
  <c r="M24" i="32"/>
  <c r="P23" i="32"/>
  <c r="H23" i="32"/>
  <c r="O23" i="32"/>
  <c r="G23" i="32" s="1"/>
  <c r="N23" i="32"/>
  <c r="F23" i="32" s="1"/>
  <c r="M23" i="32"/>
  <c r="E23" i="32" s="1"/>
  <c r="P22" i="32"/>
  <c r="O22" i="32"/>
  <c r="N22" i="32"/>
  <c r="M22" i="32"/>
  <c r="P21" i="32"/>
  <c r="O21" i="32"/>
  <c r="N21" i="32"/>
  <c r="M21" i="32"/>
  <c r="P20" i="32"/>
  <c r="H20" i="32" s="1"/>
  <c r="O20" i="32"/>
  <c r="G20" i="32" s="1"/>
  <c r="N20" i="32"/>
  <c r="F20" i="32" s="1"/>
  <c r="M20" i="32"/>
  <c r="E20" i="32" s="1"/>
  <c r="P19" i="32"/>
  <c r="O19" i="32"/>
  <c r="N19" i="32"/>
  <c r="M19" i="32"/>
  <c r="P18" i="32"/>
  <c r="O18" i="32"/>
  <c r="N18" i="32"/>
  <c r="M18" i="32"/>
  <c r="P17" i="32"/>
  <c r="O17" i="32"/>
  <c r="N17" i="32"/>
  <c r="M17" i="32"/>
  <c r="P16" i="32"/>
  <c r="H16" i="32" s="1"/>
  <c r="O16" i="32"/>
  <c r="G16" i="32"/>
  <c r="N16" i="32"/>
  <c r="M16" i="32"/>
  <c r="E16" i="32" s="1"/>
  <c r="P15" i="32"/>
  <c r="O15" i="32"/>
  <c r="N15" i="32"/>
  <c r="M15" i="32"/>
  <c r="P14" i="32"/>
  <c r="O14" i="32"/>
  <c r="N14" i="32"/>
  <c r="M14" i="32"/>
  <c r="P13" i="32"/>
  <c r="O13" i="32"/>
  <c r="N13" i="32"/>
  <c r="F13" i="32" s="1"/>
  <c r="M13" i="32"/>
  <c r="P12" i="32"/>
  <c r="H12" i="32" s="1"/>
  <c r="O12" i="32"/>
  <c r="G12" i="32" s="1"/>
  <c r="N12" i="32"/>
  <c r="F12" i="32"/>
  <c r="M12" i="32"/>
  <c r="E12" i="32" s="1"/>
  <c r="P11" i="32"/>
  <c r="O11" i="32"/>
  <c r="N11" i="32"/>
  <c r="M11" i="32"/>
  <c r="F16" i="32"/>
  <c r="P10" i="32"/>
  <c r="H10" i="32" s="1"/>
  <c r="O10" i="32"/>
  <c r="G10" i="32" s="1"/>
  <c r="N10" i="32"/>
  <c r="F10" i="32" s="1"/>
  <c r="M10" i="32"/>
  <c r="E10" i="32" s="1"/>
  <c r="P9" i="32"/>
  <c r="H9" i="32" s="1"/>
  <c r="O9" i="32"/>
  <c r="G9" i="32" s="1"/>
  <c r="N9" i="32"/>
  <c r="F9" i="32" s="1"/>
  <c r="M9" i="32"/>
  <c r="E9" i="32" s="1"/>
  <c r="P8" i="32"/>
  <c r="H8" i="32" s="1"/>
  <c r="O8" i="32"/>
  <c r="G8" i="32" s="1"/>
  <c r="N8" i="32"/>
  <c r="F8" i="32" s="1"/>
  <c r="M8" i="32"/>
  <c r="E8" i="32" s="1"/>
  <c r="K16" i="17"/>
  <c r="I16" i="17"/>
  <c r="G16" i="17"/>
  <c r="E16" i="17"/>
  <c r="F16" i="17" s="1"/>
  <c r="K15" i="17"/>
  <c r="I15" i="17"/>
  <c r="G15" i="17"/>
  <c r="E15" i="17"/>
  <c r="K14" i="17"/>
  <c r="I14" i="17"/>
  <c r="G14" i="17"/>
  <c r="E14" i="17"/>
  <c r="F14" i="17" s="1"/>
  <c r="K13" i="17"/>
  <c r="I13" i="17"/>
  <c r="G13" i="17"/>
  <c r="E13" i="17"/>
  <c r="K11" i="17"/>
  <c r="I11" i="17"/>
  <c r="G11" i="17"/>
  <c r="H11" i="17" s="1"/>
  <c r="E11" i="17"/>
  <c r="H29" i="16" l="1"/>
  <c r="K32" i="16"/>
  <c r="I32" i="16"/>
  <c r="G32" i="16"/>
  <c r="E32" i="16"/>
  <c r="K31" i="16"/>
  <c r="I31" i="16"/>
  <c r="G31" i="16"/>
  <c r="E31" i="16"/>
  <c r="K30" i="16"/>
  <c r="I30" i="16"/>
  <c r="G30" i="16"/>
  <c r="H30" i="16" s="1"/>
  <c r="E30" i="16"/>
  <c r="F30" i="16" s="1"/>
  <c r="D33" i="16"/>
  <c r="D41" i="16"/>
  <c r="J74" i="53" l="1"/>
  <c r="K74" i="53" s="1"/>
  <c r="F74" i="53"/>
  <c r="F71" i="53"/>
  <c r="J71" i="53" s="1"/>
  <c r="K71" i="53" s="1"/>
  <c r="F67" i="53"/>
  <c r="J67" i="53" s="1"/>
  <c r="K67" i="53" s="1"/>
  <c r="F63" i="53"/>
  <c r="J63" i="53" s="1"/>
  <c r="K63" i="53" s="1"/>
  <c r="F58" i="53"/>
  <c r="J58" i="53" s="1"/>
  <c r="K58" i="53" s="1"/>
  <c r="F55" i="53"/>
  <c r="J55" i="53" s="1"/>
  <c r="K55" i="53" s="1"/>
  <c r="F50" i="53"/>
  <c r="J50" i="53" s="1"/>
  <c r="K50" i="53" s="1"/>
  <c r="F46" i="53"/>
  <c r="J46" i="53" s="1"/>
  <c r="K46" i="53" s="1"/>
  <c r="F43" i="53"/>
  <c r="J43" i="53" s="1"/>
  <c r="K43" i="53" s="1"/>
  <c r="F39" i="53"/>
  <c r="J39" i="53" s="1"/>
  <c r="K39" i="53" s="1"/>
  <c r="F35" i="53"/>
  <c r="J35" i="53" s="1"/>
  <c r="K35" i="53" s="1"/>
  <c r="F30" i="53"/>
  <c r="J30" i="53" s="1"/>
  <c r="K30" i="53" s="1"/>
  <c r="F22" i="53"/>
  <c r="J22" i="53" s="1"/>
  <c r="K22" i="53" s="1"/>
  <c r="F19" i="53"/>
  <c r="J19" i="53" s="1"/>
  <c r="K19" i="53" s="1"/>
  <c r="F17" i="53"/>
  <c r="J17" i="53" s="1"/>
  <c r="K17" i="53" s="1"/>
  <c r="F11" i="53"/>
  <c r="J11" i="53" s="1"/>
  <c r="K11" i="53" s="1"/>
  <c r="D83" i="53"/>
  <c r="D82" i="53"/>
  <c r="F34" i="53"/>
  <c r="J34" i="53" s="1"/>
  <c r="K34" i="53" s="1"/>
  <c r="F16" i="53"/>
  <c r="J16" i="53" s="1"/>
  <c r="K16" i="53" s="1"/>
  <c r="F10" i="53"/>
  <c r="J10" i="53" s="1"/>
  <c r="K10" i="53" s="1"/>
  <c r="H36" i="50"/>
  <c r="G36" i="50"/>
  <c r="E36" i="50"/>
  <c r="H41" i="47"/>
  <c r="G41" i="47"/>
  <c r="E41" i="47"/>
  <c r="H38" i="46"/>
  <c r="G38" i="46"/>
  <c r="E38" i="46"/>
  <c r="D86" i="53" l="1"/>
  <c r="S17" i="30"/>
  <c r="R246" i="30"/>
  <c r="R245" i="30"/>
  <c r="R243" i="30"/>
  <c r="R242" i="30"/>
  <c r="R241" i="30"/>
  <c r="R240" i="30"/>
  <c r="R239" i="30"/>
  <c r="R238" i="30"/>
  <c r="R237" i="30"/>
  <c r="R236" i="30"/>
  <c r="R235" i="30"/>
  <c r="R234" i="30"/>
  <c r="R231" i="30"/>
  <c r="R230" i="30"/>
  <c r="R229" i="30"/>
  <c r="R228" i="30"/>
  <c r="R227" i="30"/>
  <c r="R226" i="30"/>
  <c r="R225" i="30"/>
  <c r="R224" i="30"/>
  <c r="R223" i="30"/>
  <c r="R222" i="30"/>
  <c r="R221" i="30"/>
  <c r="R220" i="30"/>
  <c r="R219" i="30"/>
  <c r="R218" i="30"/>
  <c r="R217" i="30"/>
  <c r="R216" i="30"/>
  <c r="R215" i="30"/>
  <c r="R213" i="30"/>
  <c r="R212" i="30"/>
  <c r="R211" i="30"/>
  <c r="R210" i="30"/>
  <c r="R209" i="30"/>
  <c r="R208" i="30"/>
  <c r="R207" i="30"/>
  <c r="R206" i="30"/>
  <c r="R205" i="30"/>
  <c r="R202" i="30"/>
  <c r="R201" i="30"/>
  <c r="R200" i="30"/>
  <c r="R199" i="30"/>
  <c r="R198" i="30"/>
  <c r="R197" i="30"/>
  <c r="R196" i="30"/>
  <c r="R195" i="30"/>
  <c r="R194" i="30"/>
  <c r="R193" i="30"/>
  <c r="R192" i="30"/>
  <c r="R191" i="30"/>
  <c r="R190" i="30"/>
  <c r="R189" i="30"/>
  <c r="R188" i="30"/>
  <c r="R187" i="30"/>
  <c r="R186" i="30"/>
  <c r="R185" i="30"/>
  <c r="R184" i="30"/>
  <c r="R183" i="30"/>
  <c r="R182" i="30"/>
  <c r="R181" i="30"/>
  <c r="R180" i="30"/>
  <c r="R179" i="30"/>
  <c r="R178" i="30"/>
  <c r="R177" i="30"/>
  <c r="R176" i="30"/>
  <c r="R175" i="30"/>
  <c r="R174" i="30"/>
  <c r="R173" i="30"/>
  <c r="R172" i="30"/>
  <c r="R171" i="30"/>
  <c r="R170" i="30"/>
  <c r="R169" i="30"/>
  <c r="R168" i="30"/>
  <c r="R167" i="30"/>
  <c r="R166" i="30"/>
  <c r="R165" i="30"/>
  <c r="R164" i="30"/>
  <c r="R163" i="30"/>
  <c r="R162" i="30"/>
  <c r="R161" i="30"/>
  <c r="R160" i="30"/>
  <c r="R159" i="30"/>
  <c r="R158" i="30"/>
  <c r="R157" i="30"/>
  <c r="R156" i="30"/>
  <c r="R155" i="30"/>
  <c r="R154" i="30"/>
  <c r="R153" i="30"/>
  <c r="R152" i="30"/>
  <c r="R151" i="30"/>
  <c r="R150" i="30"/>
  <c r="R149" i="30"/>
  <c r="R148" i="30"/>
  <c r="R147" i="30"/>
  <c r="R146" i="30"/>
  <c r="R145" i="30"/>
  <c r="R144" i="30"/>
  <c r="R143" i="30"/>
  <c r="R142" i="30"/>
  <c r="R141" i="30"/>
  <c r="R140" i="30"/>
  <c r="R139" i="30"/>
  <c r="R138" i="30"/>
  <c r="R137" i="30"/>
  <c r="R136" i="30"/>
  <c r="R135" i="30"/>
  <c r="R134" i="30"/>
  <c r="R133" i="30"/>
  <c r="R132" i="30"/>
  <c r="R131" i="30"/>
  <c r="R130" i="30"/>
  <c r="R129" i="30"/>
  <c r="R128" i="30"/>
  <c r="R127" i="30"/>
  <c r="R126" i="30"/>
  <c r="R125" i="30"/>
  <c r="R124" i="30"/>
  <c r="R123" i="30"/>
  <c r="R122" i="30"/>
  <c r="R120" i="30"/>
  <c r="R119" i="30"/>
  <c r="R118" i="30"/>
  <c r="R117" i="30"/>
  <c r="R116" i="30"/>
  <c r="R115" i="30"/>
  <c r="R114" i="30"/>
  <c r="R113" i="30"/>
  <c r="R112" i="30"/>
  <c r="R111" i="30"/>
  <c r="R110" i="30"/>
  <c r="R109" i="30"/>
  <c r="R108" i="30"/>
  <c r="R107" i="30"/>
  <c r="R106" i="30"/>
  <c r="R105" i="30"/>
  <c r="R104" i="30"/>
  <c r="R103" i="30"/>
  <c r="R102" i="30"/>
  <c r="R101" i="30"/>
  <c r="R100" i="30"/>
  <c r="R99" i="30"/>
  <c r="R98" i="30"/>
  <c r="R97" i="30"/>
  <c r="R96" i="30"/>
  <c r="R95" i="30"/>
  <c r="R94" i="30"/>
  <c r="R93" i="30"/>
  <c r="R92" i="30"/>
  <c r="R91" i="30"/>
  <c r="R90" i="30"/>
  <c r="R89" i="30"/>
  <c r="R88" i="30"/>
  <c r="R87" i="30"/>
  <c r="R86" i="30"/>
  <c r="R85" i="30"/>
  <c r="R84" i="30"/>
  <c r="R83" i="30"/>
  <c r="R82" i="30"/>
  <c r="R81" i="30"/>
  <c r="R80" i="30"/>
  <c r="R79" i="30"/>
  <c r="R78" i="30"/>
  <c r="R77" i="30"/>
  <c r="R76" i="30"/>
  <c r="R75" i="30"/>
  <c r="R74" i="30"/>
  <c r="R73" i="30"/>
  <c r="R72" i="30"/>
  <c r="R71" i="30"/>
  <c r="R70" i="30"/>
  <c r="R69" i="30"/>
  <c r="R68" i="30"/>
  <c r="R67" i="30"/>
  <c r="R66" i="30"/>
  <c r="R65" i="30"/>
  <c r="R64" i="30"/>
  <c r="R63" i="30"/>
  <c r="R62" i="30"/>
  <c r="R61" i="30"/>
  <c r="R60" i="30"/>
  <c r="R59" i="30"/>
  <c r="R58" i="30"/>
  <c r="R57" i="30"/>
  <c r="R56" i="30"/>
  <c r="R55" i="30"/>
  <c r="R54" i="30"/>
  <c r="R53" i="30"/>
  <c r="R52" i="30"/>
  <c r="R51" i="30"/>
  <c r="R50" i="30"/>
  <c r="R49" i="30"/>
  <c r="R48" i="30"/>
  <c r="R47" i="30"/>
  <c r="R46" i="30"/>
  <c r="R45" i="30"/>
  <c r="R44" i="30"/>
  <c r="R43" i="30"/>
  <c r="R42" i="30"/>
  <c r="R41" i="30"/>
  <c r="R40" i="30"/>
  <c r="R39" i="30"/>
  <c r="R38" i="30"/>
  <c r="R37" i="30"/>
  <c r="R36" i="30"/>
  <c r="R35" i="30"/>
  <c r="R34" i="30"/>
  <c r="R33" i="30"/>
  <c r="R32" i="30"/>
  <c r="R31" i="30"/>
  <c r="R30" i="30"/>
  <c r="R29" i="30"/>
  <c r="R28" i="30"/>
  <c r="R27" i="30"/>
  <c r="R26" i="30"/>
  <c r="R25" i="30"/>
  <c r="R24" i="30"/>
  <c r="R23" i="30"/>
  <c r="R22" i="30"/>
  <c r="R21" i="30"/>
  <c r="R20" i="30"/>
  <c r="R19" i="30"/>
  <c r="R18" i="30"/>
  <c r="R17" i="30"/>
  <c r="O30" i="30"/>
  <c r="K245" i="30"/>
  <c r="L245" i="30" s="1"/>
  <c r="O245" i="30"/>
  <c r="P245" i="30"/>
  <c r="Q245" i="30"/>
  <c r="Q247" i="30"/>
  <c r="G247" i="30" s="1"/>
  <c r="P247" i="30"/>
  <c r="F247" i="30" s="1"/>
  <c r="O247" i="30"/>
  <c r="Q17" i="30"/>
  <c r="P17" i="30"/>
  <c r="O17" i="30"/>
  <c r="K17" i="30"/>
  <c r="L17" i="30" s="1"/>
  <c r="Q19" i="30"/>
  <c r="P19" i="30"/>
  <c r="O19" i="30"/>
  <c r="K19" i="30"/>
  <c r="L19" i="30" s="1"/>
  <c r="Q23" i="30"/>
  <c r="P23" i="30"/>
  <c r="O23" i="30"/>
  <c r="K23" i="30"/>
  <c r="L23" i="30" s="1"/>
  <c r="Q30" i="30"/>
  <c r="P30" i="30"/>
  <c r="K30" i="30"/>
  <c r="L30" i="30" s="1"/>
  <c r="K247" i="30" l="1"/>
  <c r="L247" i="30" s="1"/>
  <c r="R247" i="30"/>
  <c r="S30" i="30"/>
  <c r="S23" i="30"/>
  <c r="S245" i="30"/>
  <c r="S19" i="30"/>
  <c r="S247" i="30"/>
  <c r="E241" i="11"/>
  <c r="E243" i="11"/>
  <c r="E245" i="11"/>
  <c r="I238" i="11"/>
  <c r="H238" i="11"/>
  <c r="G238" i="11"/>
  <c r="F238" i="11"/>
  <c r="E238" i="11"/>
  <c r="K238" i="11" l="1"/>
  <c r="L238" i="11" s="1"/>
  <c r="E549" i="34"/>
  <c r="E548" i="34"/>
  <c r="E547" i="34"/>
  <c r="E546" i="34"/>
  <c r="E545" i="34"/>
  <c r="G540" i="34"/>
  <c r="F540" i="34"/>
  <c r="E540" i="34"/>
  <c r="D540" i="34"/>
  <c r="D529" i="34"/>
  <c r="H194" i="34"/>
  <c r="G194" i="34"/>
  <c r="F194" i="34"/>
  <c r="E194" i="34"/>
  <c r="D194" i="34"/>
  <c r="H158" i="34"/>
  <c r="G158" i="34"/>
  <c r="F158" i="34"/>
  <c r="E158" i="34"/>
  <c r="D158" i="34"/>
  <c r="D111" i="34"/>
  <c r="J115" i="34"/>
  <c r="K115" i="34" s="1"/>
  <c r="J116" i="34"/>
  <c r="K116" i="34" s="1"/>
  <c r="J117" i="34"/>
  <c r="K117" i="34" s="1"/>
  <c r="J118" i="34"/>
  <c r="K118" i="34" s="1"/>
  <c r="J119" i="34"/>
  <c r="K119" i="34" s="1"/>
  <c r="I116" i="29"/>
  <c r="H116" i="29"/>
  <c r="G115" i="29"/>
  <c r="G114" i="29"/>
  <c r="G113" i="29"/>
  <c r="G112" i="29"/>
  <c r="G111" i="29"/>
  <c r="G110" i="29"/>
  <c r="G109" i="29"/>
  <c r="G108" i="29"/>
  <c r="G107" i="29"/>
  <c r="G106" i="29"/>
  <c r="G105" i="29"/>
  <c r="G104" i="29"/>
  <c r="G103" i="29"/>
  <c r="G102" i="29"/>
  <c r="G101" i="29"/>
  <c r="G100" i="29"/>
  <c r="G99" i="29"/>
  <c r="G98" i="29"/>
  <c r="G97" i="29"/>
  <c r="G96" i="29"/>
  <c r="G95" i="29"/>
  <c r="G94" i="29"/>
  <c r="G93" i="29"/>
  <c r="G92" i="29"/>
  <c r="G91" i="29"/>
  <c r="G90" i="29"/>
  <c r="G89" i="29"/>
  <c r="G88" i="29"/>
  <c r="G87" i="29"/>
  <c r="G86" i="29"/>
  <c r="G85" i="29"/>
  <c r="G84" i="29"/>
  <c r="G82" i="29"/>
  <c r="G81" i="29"/>
  <c r="G80" i="29"/>
  <c r="G79" i="29"/>
  <c r="G78" i="29"/>
  <c r="G77" i="29"/>
  <c r="G76" i="29"/>
  <c r="G75" i="29"/>
  <c r="G74" i="29"/>
  <c r="G73" i="29"/>
  <c r="G72" i="29"/>
  <c r="G71" i="29"/>
  <c r="G70" i="29"/>
  <c r="G69" i="29"/>
  <c r="G68" i="29"/>
  <c r="G67" i="29"/>
  <c r="G66" i="29"/>
  <c r="G65" i="29"/>
  <c r="G64" i="29"/>
  <c r="G63" i="29"/>
  <c r="G62" i="29"/>
  <c r="G61" i="29"/>
  <c r="G60" i="29"/>
  <c r="G59" i="29"/>
  <c r="G58" i="29"/>
  <c r="G57" i="29"/>
  <c r="G56" i="29"/>
  <c r="G55" i="29"/>
  <c r="G54" i="29"/>
  <c r="G53" i="29"/>
  <c r="G52" i="29"/>
  <c r="G51" i="29"/>
  <c r="G50" i="29"/>
  <c r="G49" i="29"/>
  <c r="G48" i="29"/>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3" i="29"/>
  <c r="G12" i="29"/>
  <c r="G11" i="29"/>
  <c r="G10" i="29"/>
  <c r="G9" i="29"/>
  <c r="G8" i="29"/>
  <c r="G7" i="29"/>
  <c r="G6" i="29"/>
  <c r="F115" i="29"/>
  <c r="F114" i="29"/>
  <c r="F113" i="29"/>
  <c r="F112" i="29"/>
  <c r="F111" i="29"/>
  <c r="F110" i="29"/>
  <c r="F109" i="29"/>
  <c r="F108" i="29"/>
  <c r="F107" i="29"/>
  <c r="F106" i="29"/>
  <c r="F105" i="29"/>
  <c r="F104" i="29"/>
  <c r="F103" i="29"/>
  <c r="F102" i="29"/>
  <c r="F101" i="29"/>
  <c r="F100" i="29"/>
  <c r="F99" i="29"/>
  <c r="F98" i="29"/>
  <c r="F97" i="29"/>
  <c r="F96" i="29"/>
  <c r="F95" i="29"/>
  <c r="F94" i="29"/>
  <c r="F93" i="29"/>
  <c r="F92" i="29"/>
  <c r="F91" i="29"/>
  <c r="F90" i="29"/>
  <c r="F89" i="29"/>
  <c r="F88" i="29"/>
  <c r="F87" i="29"/>
  <c r="F86" i="29"/>
  <c r="F85" i="29"/>
  <c r="F84" i="29"/>
  <c r="F82" i="29"/>
  <c r="F81" i="29"/>
  <c r="F80" i="29"/>
  <c r="F79" i="29"/>
  <c r="F78" i="29"/>
  <c r="F77" i="29"/>
  <c r="F76" i="29"/>
  <c r="F75" i="29"/>
  <c r="F74" i="29"/>
  <c r="F73" i="29"/>
  <c r="F72" i="29"/>
  <c r="F71" i="29"/>
  <c r="F70" i="29"/>
  <c r="F69" i="29"/>
  <c r="F68" i="29"/>
  <c r="F67" i="29"/>
  <c r="F66" i="29"/>
  <c r="F65" i="29"/>
  <c r="F64" i="29"/>
  <c r="F63" i="29"/>
  <c r="F62" i="29"/>
  <c r="F61" i="29"/>
  <c r="F60" i="29"/>
  <c r="F59" i="29"/>
  <c r="F58" i="29"/>
  <c r="F57" i="29"/>
  <c r="F56" i="29"/>
  <c r="F55" i="29"/>
  <c r="F54" i="29"/>
  <c r="F53" i="29"/>
  <c r="F52" i="29"/>
  <c r="F51" i="29"/>
  <c r="F50" i="29"/>
  <c r="F49" i="29"/>
  <c r="F48" i="29"/>
  <c r="F47" i="29"/>
  <c r="F46" i="29"/>
  <c r="F45" i="29"/>
  <c r="F43" i="29"/>
  <c r="F42" i="29"/>
  <c r="F41" i="29"/>
  <c r="F40" i="29"/>
  <c r="F39" i="29"/>
  <c r="F38" i="29"/>
  <c r="F37" i="29"/>
  <c r="F36" i="29"/>
  <c r="F35" i="29"/>
  <c r="F34" i="29"/>
  <c r="F33" i="29"/>
  <c r="F32" i="29"/>
  <c r="F31" i="29"/>
  <c r="F30" i="29"/>
  <c r="F29" i="29"/>
  <c r="F28" i="29"/>
  <c r="F27" i="29"/>
  <c r="F26" i="29"/>
  <c r="F25" i="29"/>
  <c r="F24" i="29"/>
  <c r="F23" i="29"/>
  <c r="F22" i="29"/>
  <c r="F21" i="29"/>
  <c r="F20" i="29"/>
  <c r="F19" i="29"/>
  <c r="F18" i="29"/>
  <c r="F17" i="29"/>
  <c r="F16" i="29"/>
  <c r="F15" i="29"/>
  <c r="F14" i="29"/>
  <c r="F13" i="29"/>
  <c r="F12" i="29"/>
  <c r="F11" i="29"/>
  <c r="F10" i="29"/>
  <c r="F9" i="29"/>
  <c r="F8" i="29"/>
  <c r="F7" i="29"/>
  <c r="F6" i="29"/>
  <c r="R114" i="29"/>
  <c r="R113" i="29"/>
  <c r="R90" i="29"/>
  <c r="R89" i="29"/>
  <c r="R61" i="29"/>
  <c r="R38" i="29"/>
  <c r="R37" i="29"/>
  <c r="R34" i="29"/>
  <c r="R33" i="29"/>
  <c r="R25" i="29"/>
  <c r="R17" i="29"/>
  <c r="R8" i="29"/>
  <c r="R7" i="29"/>
  <c r="Q115" i="29"/>
  <c r="Q114" i="29"/>
  <c r="Q113" i="29"/>
  <c r="Q112" i="29"/>
  <c r="Q111" i="29"/>
  <c r="R111" i="29" s="1"/>
  <c r="Q110" i="29"/>
  <c r="R110" i="29" s="1"/>
  <c r="Q109" i="29"/>
  <c r="Q108" i="29"/>
  <c r="Q107" i="29"/>
  <c r="Q106" i="29"/>
  <c r="Q105" i="29"/>
  <c r="R105" i="29" s="1"/>
  <c r="Q104" i="29"/>
  <c r="Q103" i="29"/>
  <c r="Q102" i="29"/>
  <c r="R102" i="29" s="1"/>
  <c r="Q101" i="29"/>
  <c r="Q100" i="29"/>
  <c r="Q99" i="29"/>
  <c r="R99" i="29" s="1"/>
  <c r="Q98" i="29"/>
  <c r="Q97" i="29"/>
  <c r="R97" i="29" s="1"/>
  <c r="Q96" i="29"/>
  <c r="Q95" i="29"/>
  <c r="Q94" i="29"/>
  <c r="Q93" i="29"/>
  <c r="Q92" i="29"/>
  <c r="Q91" i="29"/>
  <c r="Q90" i="29"/>
  <c r="Q89" i="29"/>
  <c r="Q88" i="29"/>
  <c r="Q87" i="29"/>
  <c r="Q86" i="29"/>
  <c r="R86" i="29" s="1"/>
  <c r="Q85" i="29"/>
  <c r="Q84" i="29"/>
  <c r="Q83" i="29"/>
  <c r="G83" i="29" s="1"/>
  <c r="Q82" i="29"/>
  <c r="Q81" i="29"/>
  <c r="Q80" i="29"/>
  <c r="Q79" i="29"/>
  <c r="Q78" i="29"/>
  <c r="R78" i="29" s="1"/>
  <c r="Q77" i="29"/>
  <c r="R77" i="29" s="1"/>
  <c r="Q76" i="29"/>
  <c r="Q75" i="29"/>
  <c r="Q74" i="29"/>
  <c r="Q73" i="29"/>
  <c r="Q72" i="29"/>
  <c r="Q71" i="29"/>
  <c r="R71" i="29" s="1"/>
  <c r="Q70" i="29"/>
  <c r="R70" i="29" s="1"/>
  <c r="Q69" i="29"/>
  <c r="Q68" i="29"/>
  <c r="Q67" i="29"/>
  <c r="Q66" i="29"/>
  <c r="Q65" i="29"/>
  <c r="Q64" i="29"/>
  <c r="Q63" i="29"/>
  <c r="Q62" i="29"/>
  <c r="R62" i="29" s="1"/>
  <c r="Q61" i="29"/>
  <c r="Q60" i="29"/>
  <c r="R60" i="29" s="1"/>
  <c r="Q59" i="29"/>
  <c r="Q58" i="29"/>
  <c r="Q57" i="29"/>
  <c r="Q56" i="29"/>
  <c r="Q55" i="29"/>
  <c r="Q54" i="29"/>
  <c r="Q53" i="29"/>
  <c r="R53" i="29" s="1"/>
  <c r="Q52" i="29"/>
  <c r="Q51" i="29"/>
  <c r="Q50" i="29"/>
  <c r="Q49" i="29"/>
  <c r="Q48" i="29"/>
  <c r="Q47" i="29"/>
  <c r="Q46" i="29"/>
  <c r="Q45" i="29"/>
  <c r="Q44" i="29"/>
  <c r="Q43" i="29"/>
  <c r="R43" i="29" s="1"/>
  <c r="Q42" i="29"/>
  <c r="Q41" i="29"/>
  <c r="Q40" i="29"/>
  <c r="Q39" i="29"/>
  <c r="Q38" i="29"/>
  <c r="Q37" i="29"/>
  <c r="Q36" i="29"/>
  <c r="Q35" i="29"/>
  <c r="Q34" i="29"/>
  <c r="Q33" i="29"/>
  <c r="Q32" i="29"/>
  <c r="R32" i="29" s="1"/>
  <c r="Q31" i="29"/>
  <c r="Q30" i="29"/>
  <c r="Q29" i="29"/>
  <c r="Q28" i="29"/>
  <c r="Q27" i="29"/>
  <c r="Q26" i="29"/>
  <c r="Q25" i="29"/>
  <c r="Q24" i="29"/>
  <c r="Q23" i="29"/>
  <c r="Q22" i="29"/>
  <c r="Q21" i="29"/>
  <c r="R21" i="29" s="1"/>
  <c r="Q20" i="29"/>
  <c r="Q19" i="29"/>
  <c r="Q18" i="29"/>
  <c r="Q17" i="29"/>
  <c r="Q16" i="29"/>
  <c r="R16" i="29" s="1"/>
  <c r="Q15" i="29"/>
  <c r="Q14" i="29"/>
  <c r="R14" i="29" s="1"/>
  <c r="Q13" i="29"/>
  <c r="R13" i="29" s="1"/>
  <c r="Q12" i="29"/>
  <c r="Q11" i="29"/>
  <c r="Q10" i="29"/>
  <c r="Q9" i="29"/>
  <c r="R9" i="29" s="1"/>
  <c r="Q8" i="29"/>
  <c r="Q7" i="29"/>
  <c r="P115" i="29"/>
  <c r="R115" i="29" s="1"/>
  <c r="P114" i="29"/>
  <c r="P113" i="29"/>
  <c r="P112" i="29"/>
  <c r="P111" i="29"/>
  <c r="P110" i="29"/>
  <c r="P109" i="29"/>
  <c r="R109" i="29" s="1"/>
  <c r="P108" i="29"/>
  <c r="P107" i="29"/>
  <c r="P106" i="29"/>
  <c r="P105" i="29"/>
  <c r="P104" i="29"/>
  <c r="R104" i="29" s="1"/>
  <c r="P103" i="29"/>
  <c r="R103" i="29" s="1"/>
  <c r="P102" i="29"/>
  <c r="P101" i="29"/>
  <c r="R101" i="29" s="1"/>
  <c r="P100" i="29"/>
  <c r="P99" i="29"/>
  <c r="P98" i="29"/>
  <c r="R98" i="29" s="1"/>
  <c r="P97" i="29"/>
  <c r="P96" i="29"/>
  <c r="P95" i="29"/>
  <c r="R95" i="29" s="1"/>
  <c r="P94" i="29"/>
  <c r="P93" i="29"/>
  <c r="R93" i="29" s="1"/>
  <c r="P92" i="29"/>
  <c r="P91" i="29"/>
  <c r="P90" i="29"/>
  <c r="P89" i="29"/>
  <c r="P88" i="29"/>
  <c r="P87" i="29"/>
  <c r="R87" i="29" s="1"/>
  <c r="P86" i="29"/>
  <c r="P85" i="29"/>
  <c r="R85" i="29" s="1"/>
  <c r="P84" i="29"/>
  <c r="R84" i="29" s="1"/>
  <c r="P83" i="29"/>
  <c r="F83" i="29" s="1"/>
  <c r="P82" i="29"/>
  <c r="P81" i="29"/>
  <c r="R81" i="29" s="1"/>
  <c r="P80" i="29"/>
  <c r="P79" i="29"/>
  <c r="P78" i="29"/>
  <c r="P77" i="29"/>
  <c r="P76" i="29"/>
  <c r="P75" i="29"/>
  <c r="R75" i="29" s="1"/>
  <c r="P74" i="29"/>
  <c r="P73" i="29"/>
  <c r="R73" i="29" s="1"/>
  <c r="P72" i="29"/>
  <c r="P71" i="29"/>
  <c r="P70" i="29"/>
  <c r="P69" i="29"/>
  <c r="P68" i="29"/>
  <c r="R68" i="29" s="1"/>
  <c r="P67" i="29"/>
  <c r="R67" i="29" s="1"/>
  <c r="P66" i="29"/>
  <c r="P65" i="29"/>
  <c r="R65" i="29" s="1"/>
  <c r="P64" i="29"/>
  <c r="P63" i="29"/>
  <c r="P62" i="29"/>
  <c r="P61" i="29"/>
  <c r="P60" i="29"/>
  <c r="P59" i="29"/>
  <c r="P58" i="29"/>
  <c r="R58" i="29" s="1"/>
  <c r="P57" i="29"/>
  <c r="P56" i="29"/>
  <c r="R56" i="29" s="1"/>
  <c r="P55" i="29"/>
  <c r="P54" i="29"/>
  <c r="R54" i="29" s="1"/>
  <c r="P53" i="29"/>
  <c r="P52" i="29"/>
  <c r="P51" i="29"/>
  <c r="R51" i="29" s="1"/>
  <c r="P50" i="29"/>
  <c r="P49" i="29"/>
  <c r="P48" i="29"/>
  <c r="R48" i="29" s="1"/>
  <c r="P47" i="29"/>
  <c r="P46" i="29"/>
  <c r="R46" i="29" s="1"/>
  <c r="P45" i="29"/>
  <c r="P44" i="29"/>
  <c r="P43" i="29"/>
  <c r="P42" i="29"/>
  <c r="P41" i="29"/>
  <c r="P40" i="29"/>
  <c r="R40" i="29" s="1"/>
  <c r="P39" i="29"/>
  <c r="P38" i="29"/>
  <c r="P37" i="29"/>
  <c r="P36" i="29"/>
  <c r="P35" i="29"/>
  <c r="P34" i="29"/>
  <c r="P33" i="29"/>
  <c r="P32" i="29"/>
  <c r="P31" i="29"/>
  <c r="R31" i="29" s="1"/>
  <c r="P30" i="29"/>
  <c r="P29" i="29"/>
  <c r="P28" i="29"/>
  <c r="R28" i="29" s="1"/>
  <c r="P27" i="29"/>
  <c r="P26" i="29"/>
  <c r="R26" i="29" s="1"/>
  <c r="P25" i="29"/>
  <c r="P24" i="29"/>
  <c r="P23" i="29"/>
  <c r="R23" i="29" s="1"/>
  <c r="P22" i="29"/>
  <c r="P21" i="29"/>
  <c r="P20" i="29"/>
  <c r="R20" i="29" s="1"/>
  <c r="P19" i="29"/>
  <c r="P18" i="29"/>
  <c r="P17" i="29"/>
  <c r="P16" i="29"/>
  <c r="P15" i="29"/>
  <c r="R15" i="29" s="1"/>
  <c r="P14" i="29"/>
  <c r="P13" i="29"/>
  <c r="P12" i="29"/>
  <c r="R12" i="29" s="1"/>
  <c r="P11" i="29"/>
  <c r="R11" i="29" s="1"/>
  <c r="P10" i="29"/>
  <c r="P9" i="29"/>
  <c r="P8" i="29"/>
  <c r="P7" i="29"/>
  <c r="O115" i="29"/>
  <c r="O114" i="29"/>
  <c r="O113" i="29"/>
  <c r="O112" i="29"/>
  <c r="O111" i="29"/>
  <c r="O110" i="29"/>
  <c r="O109" i="29"/>
  <c r="O108" i="29"/>
  <c r="O107" i="29"/>
  <c r="O106" i="29"/>
  <c r="O105" i="29"/>
  <c r="O104" i="29"/>
  <c r="O103" i="29"/>
  <c r="O102" i="29"/>
  <c r="O101" i="29"/>
  <c r="O100" i="29"/>
  <c r="O99" i="29"/>
  <c r="O98" i="29"/>
  <c r="O97" i="29"/>
  <c r="O96" i="29"/>
  <c r="O95" i="29"/>
  <c r="O94" i="29"/>
  <c r="O93" i="29"/>
  <c r="O92" i="29"/>
  <c r="O91" i="29"/>
  <c r="O90" i="29"/>
  <c r="O89" i="29"/>
  <c r="O88" i="29"/>
  <c r="O87" i="29"/>
  <c r="O86" i="29"/>
  <c r="O85" i="29"/>
  <c r="O84" i="29"/>
  <c r="O83" i="29"/>
  <c r="O82" i="29"/>
  <c r="O81" i="29"/>
  <c r="O80" i="29"/>
  <c r="O79" i="29"/>
  <c r="O78" i="29"/>
  <c r="O77" i="29"/>
  <c r="O76" i="29"/>
  <c r="O75" i="29"/>
  <c r="O74" i="29"/>
  <c r="O73" i="29"/>
  <c r="O72" i="29"/>
  <c r="O71" i="29"/>
  <c r="O70" i="29"/>
  <c r="O69" i="29"/>
  <c r="O68" i="29"/>
  <c r="O67" i="29"/>
  <c r="O66" i="29"/>
  <c r="O65" i="29"/>
  <c r="O64" i="29"/>
  <c r="O63" i="29"/>
  <c r="O62" i="29"/>
  <c r="O61" i="29"/>
  <c r="O60" i="29"/>
  <c r="O59" i="29"/>
  <c r="O58" i="29"/>
  <c r="O57" i="29"/>
  <c r="O56" i="29"/>
  <c r="O55" i="29"/>
  <c r="O54" i="29"/>
  <c r="O53" i="29"/>
  <c r="O52" i="29"/>
  <c r="O51" i="29"/>
  <c r="O50" i="29"/>
  <c r="O49" i="29"/>
  <c r="O48" i="29"/>
  <c r="O47" i="29"/>
  <c r="O46" i="29"/>
  <c r="O45" i="29"/>
  <c r="O44" i="29"/>
  <c r="O43" i="29"/>
  <c r="O42" i="29"/>
  <c r="O41" i="29"/>
  <c r="O40" i="29"/>
  <c r="O39" i="29"/>
  <c r="O38" i="29"/>
  <c r="O37" i="29"/>
  <c r="O36" i="29"/>
  <c r="O35" i="29"/>
  <c r="O34" i="29"/>
  <c r="O33" i="29"/>
  <c r="O32" i="29"/>
  <c r="O31" i="29"/>
  <c r="O30" i="29"/>
  <c r="O29" i="29"/>
  <c r="O28" i="29"/>
  <c r="O27" i="29"/>
  <c r="O26" i="29"/>
  <c r="O25" i="29"/>
  <c r="O24" i="29"/>
  <c r="O23" i="29"/>
  <c r="O22" i="29"/>
  <c r="O21" i="29"/>
  <c r="O20" i="29"/>
  <c r="O19" i="29"/>
  <c r="O18" i="29"/>
  <c r="O17" i="29"/>
  <c r="O16" i="29"/>
  <c r="O15" i="29"/>
  <c r="O14" i="29"/>
  <c r="O13" i="29"/>
  <c r="O12" i="29"/>
  <c r="O11" i="29"/>
  <c r="O10" i="29"/>
  <c r="O9" i="29"/>
  <c r="O8" i="29"/>
  <c r="O7" i="29"/>
  <c r="E120" i="29"/>
  <c r="E116" i="29"/>
  <c r="E123" i="29" s="1"/>
  <c r="E122" i="29"/>
  <c r="G247" i="10"/>
  <c r="G246" i="10"/>
  <c r="G245" i="10"/>
  <c r="G244" i="10"/>
  <c r="G243" i="10"/>
  <c r="G242" i="10"/>
  <c r="G241" i="10"/>
  <c r="G240" i="10"/>
  <c r="G239" i="10"/>
  <c r="G238" i="10"/>
  <c r="G237" i="10"/>
  <c r="G236" i="10"/>
  <c r="G235" i="10"/>
  <c r="G234" i="10"/>
  <c r="G233" i="10"/>
  <c r="G232" i="10"/>
  <c r="G231" i="10"/>
  <c r="G230" i="10"/>
  <c r="G229" i="10"/>
  <c r="G228" i="10"/>
  <c r="G227" i="10"/>
  <c r="G226" i="10"/>
  <c r="G225" i="10"/>
  <c r="G224" i="10"/>
  <c r="G223" i="10"/>
  <c r="G222" i="10"/>
  <c r="G221" i="10"/>
  <c r="G220" i="10"/>
  <c r="G219" i="10"/>
  <c r="G218" i="10"/>
  <c r="G217" i="10"/>
  <c r="G216" i="10"/>
  <c r="G215" i="10"/>
  <c r="G214" i="10"/>
  <c r="G213" i="10"/>
  <c r="G212" i="10"/>
  <c r="G211" i="10"/>
  <c r="G210" i="10"/>
  <c r="G209" i="10"/>
  <c r="G208" i="10"/>
  <c r="G207" i="10"/>
  <c r="G206" i="10"/>
  <c r="G205" i="10"/>
  <c r="G204" i="10"/>
  <c r="G203" i="10"/>
  <c r="G202" i="10"/>
  <c r="G201" i="10"/>
  <c r="G200" i="10"/>
  <c r="G199" i="10"/>
  <c r="G198" i="10"/>
  <c r="G197" i="10"/>
  <c r="G196" i="10"/>
  <c r="G195" i="10"/>
  <c r="G194" i="10"/>
  <c r="G193" i="10"/>
  <c r="G192" i="10"/>
  <c r="G191" i="10"/>
  <c r="G190" i="10"/>
  <c r="G189" i="10"/>
  <c r="G188" i="10"/>
  <c r="G187" i="10"/>
  <c r="G186" i="10"/>
  <c r="G185" i="10"/>
  <c r="G184" i="10"/>
  <c r="G183" i="10"/>
  <c r="G182" i="10"/>
  <c r="G181" i="10"/>
  <c r="G180" i="10"/>
  <c r="G179" i="10"/>
  <c r="G178" i="10"/>
  <c r="G177" i="10"/>
  <c r="G176" i="10"/>
  <c r="G175" i="10"/>
  <c r="G174" i="10"/>
  <c r="G173" i="10"/>
  <c r="G172" i="10"/>
  <c r="G171" i="10"/>
  <c r="G170" i="10"/>
  <c r="G169" i="10"/>
  <c r="G168" i="10"/>
  <c r="G167" i="10"/>
  <c r="G166" i="10"/>
  <c r="G165" i="10"/>
  <c r="G164" i="10"/>
  <c r="G163" i="10"/>
  <c r="G162" i="10"/>
  <c r="G161" i="10"/>
  <c r="G160" i="10"/>
  <c r="G159" i="10"/>
  <c r="G158" i="10"/>
  <c r="G157" i="10"/>
  <c r="G156" i="10"/>
  <c r="G155" i="10"/>
  <c r="G154" i="10"/>
  <c r="G153" i="10"/>
  <c r="G152" i="10"/>
  <c r="G151" i="10"/>
  <c r="G150" i="10"/>
  <c r="G149" i="10"/>
  <c r="G148" i="10"/>
  <c r="G147" i="10"/>
  <c r="G146" i="10"/>
  <c r="G145" i="10"/>
  <c r="G144" i="10"/>
  <c r="G143" i="10"/>
  <c r="G142" i="10"/>
  <c r="G141" i="10"/>
  <c r="G140" i="10"/>
  <c r="G139" i="10"/>
  <c r="G138" i="10"/>
  <c r="G137" i="10"/>
  <c r="G136" i="10"/>
  <c r="G135" i="10"/>
  <c r="G134" i="10"/>
  <c r="G133" i="10"/>
  <c r="G132" i="10"/>
  <c r="G131" i="10"/>
  <c r="G130" i="10"/>
  <c r="G129" i="10"/>
  <c r="F247" i="10"/>
  <c r="F246" i="10"/>
  <c r="F245" i="10"/>
  <c r="F244" i="10"/>
  <c r="F243" i="10"/>
  <c r="F242" i="10"/>
  <c r="F241" i="10"/>
  <c r="F240" i="10"/>
  <c r="F239" i="10"/>
  <c r="F238" i="10"/>
  <c r="F237" i="10"/>
  <c r="F236" i="10"/>
  <c r="F235" i="10"/>
  <c r="F234" i="10"/>
  <c r="F233" i="10"/>
  <c r="F232" i="10"/>
  <c r="F231" i="10"/>
  <c r="F230" i="10"/>
  <c r="F229" i="10"/>
  <c r="F228" i="10"/>
  <c r="F227" i="10"/>
  <c r="F226" i="10"/>
  <c r="F225" i="10"/>
  <c r="F224" i="10"/>
  <c r="F223" i="10"/>
  <c r="F222" i="10"/>
  <c r="F221" i="10"/>
  <c r="F220" i="10"/>
  <c r="F219" i="10"/>
  <c r="F218" i="10"/>
  <c r="F217" i="10"/>
  <c r="F216" i="10"/>
  <c r="F215" i="10"/>
  <c r="F214" i="10"/>
  <c r="F213" i="10"/>
  <c r="F212" i="10"/>
  <c r="F211" i="10"/>
  <c r="F210" i="10"/>
  <c r="F209" i="10"/>
  <c r="F208" i="10"/>
  <c r="F207" i="10"/>
  <c r="F206" i="10"/>
  <c r="F205" i="10"/>
  <c r="F204" i="10"/>
  <c r="F203" i="10"/>
  <c r="F202" i="10"/>
  <c r="F201" i="10"/>
  <c r="F200" i="10"/>
  <c r="F199" i="10"/>
  <c r="F198" i="10"/>
  <c r="F197" i="10"/>
  <c r="F196" i="10"/>
  <c r="F195" i="10"/>
  <c r="F194" i="10"/>
  <c r="F193" i="10"/>
  <c r="F192" i="10"/>
  <c r="F191" i="10"/>
  <c r="F190" i="10"/>
  <c r="F189" i="10"/>
  <c r="F188" i="10"/>
  <c r="F187" i="10"/>
  <c r="F186" i="10"/>
  <c r="F185" i="10"/>
  <c r="F184" i="10"/>
  <c r="F183" i="10"/>
  <c r="F182" i="10"/>
  <c r="F181" i="10"/>
  <c r="F180" i="10"/>
  <c r="F179" i="10"/>
  <c r="F178" i="10"/>
  <c r="F177" i="10"/>
  <c r="F176" i="10"/>
  <c r="F175" i="10"/>
  <c r="F174" i="10"/>
  <c r="F173" i="10"/>
  <c r="F172" i="10"/>
  <c r="F171" i="10"/>
  <c r="F170" i="10"/>
  <c r="F169" i="10"/>
  <c r="F168" i="10"/>
  <c r="F167" i="10"/>
  <c r="F166" i="10"/>
  <c r="F165" i="10"/>
  <c r="F164" i="10"/>
  <c r="F163" i="10"/>
  <c r="F162" i="10"/>
  <c r="F161" i="10"/>
  <c r="F160" i="10"/>
  <c r="F159" i="10"/>
  <c r="F158" i="10"/>
  <c r="F157" i="10"/>
  <c r="F156" i="10"/>
  <c r="F155" i="10"/>
  <c r="F154" i="10"/>
  <c r="F153" i="10"/>
  <c r="F152" i="10"/>
  <c r="F151" i="10"/>
  <c r="F150" i="10"/>
  <c r="F149" i="10"/>
  <c r="F148" i="10"/>
  <c r="F147" i="10"/>
  <c r="F146" i="10"/>
  <c r="F145" i="10"/>
  <c r="F144" i="10"/>
  <c r="F143" i="10"/>
  <c r="F142" i="10"/>
  <c r="F141" i="10"/>
  <c r="F140" i="10"/>
  <c r="F139" i="10"/>
  <c r="F138" i="10"/>
  <c r="F137" i="10"/>
  <c r="F136" i="10"/>
  <c r="F135" i="10"/>
  <c r="F134" i="10"/>
  <c r="F133" i="10"/>
  <c r="F132" i="10"/>
  <c r="F131" i="10"/>
  <c r="F130" i="10"/>
  <c r="F129" i="10"/>
  <c r="F117" i="10"/>
  <c r="G124" i="10"/>
  <c r="G123" i="10"/>
  <c r="G122" i="10"/>
  <c r="K122" i="10" s="1"/>
  <c r="L122" i="10" s="1"/>
  <c r="G121" i="10"/>
  <c r="G120" i="10"/>
  <c r="G119" i="10"/>
  <c r="G118" i="10"/>
  <c r="G117" i="10"/>
  <c r="G116" i="10"/>
  <c r="G115" i="10"/>
  <c r="G114" i="10"/>
  <c r="G113" i="10"/>
  <c r="G112" i="10"/>
  <c r="G111" i="10"/>
  <c r="G110" i="10"/>
  <c r="G109" i="10"/>
  <c r="G108" i="10"/>
  <c r="G107" i="10"/>
  <c r="G106" i="10"/>
  <c r="G105" i="10"/>
  <c r="G104" i="10"/>
  <c r="G103" i="10"/>
  <c r="G102" i="10"/>
  <c r="G101" i="10"/>
  <c r="G100" i="10"/>
  <c r="G99" i="10"/>
  <c r="G98" i="10"/>
  <c r="G97" i="10"/>
  <c r="G96" i="10"/>
  <c r="G95" i="10"/>
  <c r="G94" i="10"/>
  <c r="G93" i="10"/>
  <c r="G92" i="10"/>
  <c r="G91" i="10"/>
  <c r="G90" i="10"/>
  <c r="G89" i="10"/>
  <c r="G88" i="10"/>
  <c r="G87" i="10"/>
  <c r="G86" i="10"/>
  <c r="G85" i="10"/>
  <c r="G84" i="10"/>
  <c r="G83" i="10"/>
  <c r="G82" i="10"/>
  <c r="G81" i="10"/>
  <c r="G80" i="10"/>
  <c r="G79" i="10"/>
  <c r="G78" i="10"/>
  <c r="G77"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F124" i="10"/>
  <c r="F123" i="10"/>
  <c r="F122" i="10"/>
  <c r="F121" i="10"/>
  <c r="F120" i="10"/>
  <c r="F119" i="10"/>
  <c r="F118" i="10"/>
  <c r="F116" i="10"/>
  <c r="F115" i="10"/>
  <c r="F114"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F23" i="10"/>
  <c r="F22" i="10"/>
  <c r="F21" i="10"/>
  <c r="F20" i="10"/>
  <c r="F19" i="10"/>
  <c r="F18" i="10"/>
  <c r="F17" i="10"/>
  <c r="F16" i="10"/>
  <c r="F15" i="10"/>
  <c r="F14" i="10"/>
  <c r="F13" i="10"/>
  <c r="F12" i="10"/>
  <c r="F11" i="10"/>
  <c r="F10" i="10"/>
  <c r="F9" i="10"/>
  <c r="F8" i="10"/>
  <c r="F7" i="10"/>
  <c r="F6" i="10"/>
  <c r="K124" i="10"/>
  <c r="L124" i="10" s="1"/>
  <c r="K123" i="10"/>
  <c r="L123" i="10" s="1"/>
  <c r="G116" i="29" l="1"/>
  <c r="R83" i="29"/>
  <c r="R44" i="29"/>
  <c r="F44" i="29"/>
  <c r="F116" i="29" s="1"/>
  <c r="R112" i="29"/>
  <c r="R108" i="29"/>
  <c r="R107" i="29"/>
  <c r="R106" i="29"/>
  <c r="R100" i="29"/>
  <c r="R96" i="29"/>
  <c r="R94" i="29"/>
  <c r="R92" i="29"/>
  <c r="R91" i="29"/>
  <c r="R88" i="29"/>
  <c r="R82" i="29"/>
  <c r="R80" i="29"/>
  <c r="R79" i="29"/>
  <c r="R76" i="29"/>
  <c r="R74" i="29"/>
  <c r="R72" i="29"/>
  <c r="R69" i="29"/>
  <c r="R66" i="29"/>
  <c r="R64" i="29"/>
  <c r="R63" i="29"/>
  <c r="R59" i="29"/>
  <c r="R57" i="29"/>
  <c r="R55" i="29"/>
  <c r="R52" i="29"/>
  <c r="R50" i="29"/>
  <c r="R49" i="29"/>
  <c r="R47" i="29"/>
  <c r="R45" i="29"/>
  <c r="R42" i="29"/>
  <c r="R41" i="29"/>
  <c r="R39" i="29"/>
  <c r="R36" i="29"/>
  <c r="R35" i="29"/>
  <c r="R30" i="29"/>
  <c r="R29" i="29"/>
  <c r="R27" i="29"/>
  <c r="R24" i="29"/>
  <c r="R22" i="29"/>
  <c r="R19" i="29"/>
  <c r="R18" i="29"/>
  <c r="R10" i="29"/>
  <c r="F120" i="29" l="1"/>
  <c r="F123" i="29" s="1"/>
  <c r="J539" i="34"/>
  <c r="K539" i="34" s="1"/>
  <c r="J538" i="34"/>
  <c r="K538" i="34" s="1"/>
  <c r="J537" i="34"/>
  <c r="K537" i="34" s="1"/>
  <c r="J536" i="34"/>
  <c r="K536" i="34" s="1"/>
  <c r="J535" i="34"/>
  <c r="K535" i="34" s="1"/>
  <c r="J534" i="34"/>
  <c r="K534" i="34" s="1"/>
  <c r="J533" i="34"/>
  <c r="J526" i="34"/>
  <c r="K526" i="34" s="1"/>
  <c r="J518" i="34"/>
  <c r="K518" i="34" s="1"/>
  <c r="J501" i="34"/>
  <c r="K501" i="34" s="1"/>
  <c r="J500" i="34"/>
  <c r="K500" i="34" s="1"/>
  <c r="J497" i="34"/>
  <c r="K497" i="34" s="1"/>
  <c r="J488" i="34"/>
  <c r="K488" i="34" s="1"/>
  <c r="J486" i="34"/>
  <c r="K486" i="34" s="1"/>
  <c r="J479" i="34"/>
  <c r="K479" i="34" s="1"/>
  <c r="J453" i="34"/>
  <c r="K453" i="34" s="1"/>
  <c r="J443" i="34"/>
  <c r="K443" i="34" s="1"/>
  <c r="J442" i="34"/>
  <c r="K442" i="34" s="1"/>
  <c r="J438" i="34"/>
  <c r="K438" i="34" s="1"/>
  <c r="J435" i="34"/>
  <c r="K435" i="34" s="1"/>
  <c r="J427" i="34"/>
  <c r="K427" i="34" s="1"/>
  <c r="J420" i="34"/>
  <c r="K420" i="34" s="1"/>
  <c r="J402" i="34"/>
  <c r="K402" i="34" s="1"/>
  <c r="J400" i="34"/>
  <c r="K400" i="34" s="1"/>
  <c r="J391" i="34"/>
  <c r="K391" i="34" s="1"/>
  <c r="J388" i="34"/>
  <c r="K388" i="34" s="1"/>
  <c r="J378" i="34"/>
  <c r="K378" i="34" s="1"/>
  <c r="J377" i="34"/>
  <c r="K377" i="34" s="1"/>
  <c r="J374" i="34"/>
  <c r="K374" i="34" s="1"/>
  <c r="J373" i="34"/>
  <c r="K373" i="34" s="1"/>
  <c r="J365" i="34"/>
  <c r="K365" i="34" s="1"/>
  <c r="J364" i="34"/>
  <c r="K364" i="34" s="1"/>
  <c r="J361" i="34"/>
  <c r="K361" i="34" s="1"/>
  <c r="J329" i="34"/>
  <c r="K329" i="34" s="1"/>
  <c r="J318" i="34"/>
  <c r="K318" i="34" s="1"/>
  <c r="J280" i="34"/>
  <c r="K280" i="34" s="1"/>
  <c r="J262" i="34"/>
  <c r="K262" i="34" s="1"/>
  <c r="J261" i="34"/>
  <c r="K261" i="34" s="1"/>
  <c r="J260" i="34"/>
  <c r="K260" i="34" s="1"/>
  <c r="J253" i="34"/>
  <c r="K253" i="34" s="1"/>
  <c r="J251" i="34"/>
  <c r="K251" i="34" s="1"/>
  <c r="J250" i="34"/>
  <c r="K250" i="34" s="1"/>
  <c r="J245" i="34"/>
  <c r="K245" i="34" s="1"/>
  <c r="J244" i="34"/>
  <c r="K244" i="34" s="1"/>
  <c r="J243" i="34"/>
  <c r="K243" i="34" s="1"/>
  <c r="J242" i="34"/>
  <c r="K242" i="34" s="1"/>
  <c r="J241" i="34"/>
  <c r="K241" i="34" s="1"/>
  <c r="J240" i="34"/>
  <c r="K240" i="34" s="1"/>
  <c r="J239" i="34"/>
  <c r="K239" i="34" s="1"/>
  <c r="J238" i="34"/>
  <c r="K238" i="34" s="1"/>
  <c r="J237" i="34"/>
  <c r="K237" i="34" s="1"/>
  <c r="J236" i="34"/>
  <c r="K236" i="34" s="1"/>
  <c r="J235" i="34"/>
  <c r="K235" i="34" s="1"/>
  <c r="J234" i="34"/>
  <c r="K234" i="34" s="1"/>
  <c r="J232" i="34"/>
  <c r="K232" i="34" s="1"/>
  <c r="J231" i="34"/>
  <c r="K231" i="34" s="1"/>
  <c r="J230" i="34"/>
  <c r="K230" i="34" s="1"/>
  <c r="J229" i="34"/>
  <c r="K229" i="34" s="1"/>
  <c r="J228" i="34"/>
  <c r="K228" i="34" s="1"/>
  <c r="J227" i="34"/>
  <c r="K227" i="34" s="1"/>
  <c r="J224" i="34"/>
  <c r="K224" i="34" s="1"/>
  <c r="J223" i="34"/>
  <c r="K223" i="34" s="1"/>
  <c r="J222" i="34"/>
  <c r="K222" i="34" s="1"/>
  <c r="J220" i="34"/>
  <c r="K220" i="34" s="1"/>
  <c r="J219" i="34"/>
  <c r="K219" i="34" s="1"/>
  <c r="J216" i="34"/>
  <c r="K216" i="34" s="1"/>
  <c r="J214" i="34"/>
  <c r="K214" i="34" s="1"/>
  <c r="J213" i="34"/>
  <c r="K213" i="34" s="1"/>
  <c r="J207" i="34"/>
  <c r="K207" i="34" s="1"/>
  <c r="J206" i="34"/>
  <c r="K206" i="34" s="1"/>
  <c r="J205" i="34"/>
  <c r="K205" i="34" s="1"/>
  <c r="J204" i="34"/>
  <c r="K204" i="34" s="1"/>
  <c r="J203" i="34"/>
  <c r="K203" i="34" s="1"/>
  <c r="J202" i="34"/>
  <c r="K202" i="34" s="1"/>
  <c r="J192" i="34"/>
  <c r="K192" i="34" s="1"/>
  <c r="J191" i="34"/>
  <c r="K191" i="34" s="1"/>
  <c r="J190" i="34"/>
  <c r="K190" i="34" s="1"/>
  <c r="J189" i="34"/>
  <c r="K189" i="34" s="1"/>
  <c r="J187" i="34"/>
  <c r="K187" i="34" s="1"/>
  <c r="J186" i="34"/>
  <c r="K186" i="34" s="1"/>
  <c r="J185" i="34"/>
  <c r="K185" i="34" s="1"/>
  <c r="J183" i="34"/>
  <c r="K183" i="34" s="1"/>
  <c r="J182" i="34"/>
  <c r="K182" i="34" s="1"/>
  <c r="J181" i="34"/>
  <c r="K181" i="34" s="1"/>
  <c r="J180" i="34"/>
  <c r="K180" i="34" s="1"/>
  <c r="J179" i="34"/>
  <c r="K179" i="34" s="1"/>
  <c r="J178" i="34"/>
  <c r="K178" i="34" s="1"/>
  <c r="J177" i="34"/>
  <c r="K177" i="34" s="1"/>
  <c r="J176" i="34"/>
  <c r="K176" i="34" s="1"/>
  <c r="J175" i="34"/>
  <c r="K175" i="34" s="1"/>
  <c r="J174" i="34"/>
  <c r="K174" i="34" s="1"/>
  <c r="J173" i="34"/>
  <c r="K173" i="34" s="1"/>
  <c r="J172" i="34"/>
  <c r="K172" i="34" s="1"/>
  <c r="J171" i="34"/>
  <c r="K171" i="34" s="1"/>
  <c r="J170" i="34"/>
  <c r="K170" i="34" s="1"/>
  <c r="J169" i="34"/>
  <c r="K169" i="34" s="1"/>
  <c r="J168" i="34"/>
  <c r="K168" i="34" s="1"/>
  <c r="J167" i="34"/>
  <c r="K167" i="34" s="1"/>
  <c r="J166" i="34"/>
  <c r="K166" i="34" s="1"/>
  <c r="J165" i="34"/>
  <c r="K165" i="34" s="1"/>
  <c r="J164" i="34"/>
  <c r="K164" i="34" s="1"/>
  <c r="J163" i="34"/>
  <c r="K163" i="34" s="1"/>
  <c r="J162" i="34"/>
  <c r="J156" i="34"/>
  <c r="K156" i="34" s="1"/>
  <c r="J155" i="34"/>
  <c r="K155" i="34" s="1"/>
  <c r="J150" i="34"/>
  <c r="K150" i="34" s="1"/>
  <c r="J148" i="34"/>
  <c r="K148" i="34" s="1"/>
  <c r="J147" i="34"/>
  <c r="K147" i="34" s="1"/>
  <c r="J143" i="34"/>
  <c r="K143" i="34" s="1"/>
  <c r="J142" i="34"/>
  <c r="K142" i="34" s="1"/>
  <c r="J138" i="34"/>
  <c r="K138" i="34" s="1"/>
  <c r="J137" i="34"/>
  <c r="K137" i="34" s="1"/>
  <c r="J136" i="34"/>
  <c r="K136" i="34" s="1"/>
  <c r="J135" i="34"/>
  <c r="K135" i="34" s="1"/>
  <c r="J134" i="34"/>
  <c r="K134" i="34" s="1"/>
  <c r="J133" i="34"/>
  <c r="K133" i="34" s="1"/>
  <c r="J132" i="34"/>
  <c r="K132" i="34" s="1"/>
  <c r="J131" i="34"/>
  <c r="K131" i="34" s="1"/>
  <c r="J130" i="34"/>
  <c r="K130" i="34" s="1"/>
  <c r="J127" i="34"/>
  <c r="K127" i="34" s="1"/>
  <c r="J126" i="34"/>
  <c r="K126" i="34" s="1"/>
  <c r="J125" i="34"/>
  <c r="K125" i="34" s="1"/>
  <c r="J124" i="34"/>
  <c r="K124" i="34" s="1"/>
  <c r="J123" i="34"/>
  <c r="K123" i="34" s="1"/>
  <c r="J122" i="34"/>
  <c r="K122" i="34" s="1"/>
  <c r="J121" i="34"/>
  <c r="K121" i="34" s="1"/>
  <c r="J120" i="34"/>
  <c r="K533" i="34" l="1"/>
  <c r="K540" i="34" s="1"/>
  <c r="J540" i="34"/>
  <c r="K162" i="34"/>
  <c r="K120" i="34"/>
  <c r="D256" i="37"/>
  <c r="D223" i="37"/>
  <c r="D188" i="37"/>
  <c r="D168" i="37"/>
  <c r="K364" i="36"/>
  <c r="K346" i="36"/>
  <c r="L346" i="36" s="1"/>
  <c r="K344" i="36"/>
  <c r="L344" i="36" s="1"/>
  <c r="K343" i="36"/>
  <c r="L343" i="36" s="1"/>
  <c r="K342" i="36"/>
  <c r="L342" i="36" s="1"/>
  <c r="K341" i="36"/>
  <c r="L341" i="36" s="1"/>
  <c r="K339" i="36"/>
  <c r="L339" i="36" s="1"/>
  <c r="K338" i="36"/>
  <c r="L338" i="36" s="1"/>
  <c r="K337" i="36"/>
  <c r="L337" i="36" s="1"/>
  <c r="K335" i="36"/>
  <c r="L335" i="36" s="1"/>
  <c r="K330" i="36"/>
  <c r="K329" i="36"/>
  <c r="K328" i="36"/>
  <c r="K327" i="36"/>
  <c r="K326" i="36"/>
  <c r="K322" i="36"/>
  <c r="K321" i="36"/>
  <c r="K319" i="36"/>
  <c r="K318" i="36"/>
  <c r="K317" i="36"/>
  <c r="K316" i="36"/>
  <c r="K315" i="36"/>
  <c r="K314" i="36"/>
  <c r="K313" i="36"/>
  <c r="K311" i="36"/>
  <c r="K305" i="36"/>
  <c r="K304" i="36"/>
  <c r="K303" i="36"/>
  <c r="K302" i="36"/>
  <c r="K298" i="36"/>
  <c r="K297" i="36"/>
  <c r="K295" i="36"/>
  <c r="K294" i="36"/>
  <c r="K293" i="36"/>
  <c r="K292" i="36"/>
  <c r="K291" i="36"/>
  <c r="K290" i="36"/>
  <c r="K289" i="36"/>
  <c r="K359" i="36"/>
  <c r="L359" i="36" s="1"/>
  <c r="K354" i="36"/>
  <c r="L354" i="36" s="1"/>
  <c r="K353" i="36"/>
  <c r="L353" i="36" s="1"/>
  <c r="K352" i="36"/>
  <c r="L352" i="36" s="1"/>
  <c r="K286" i="36"/>
  <c r="K285" i="36"/>
  <c r="K182" i="36"/>
  <c r="K181" i="36"/>
  <c r="K180" i="36"/>
  <c r="K179" i="36"/>
  <c r="K282" i="36"/>
  <c r="K281" i="36"/>
  <c r="K280" i="36"/>
  <c r="K279" i="36"/>
  <c r="K278" i="36"/>
  <c r="K277" i="36"/>
  <c r="K276" i="36"/>
  <c r="K275" i="36"/>
  <c r="K274" i="36"/>
  <c r="K273" i="36"/>
  <c r="K272" i="36"/>
  <c r="K271" i="36"/>
  <c r="K270" i="36"/>
  <c r="K269" i="36"/>
  <c r="K268" i="36"/>
  <c r="K266" i="36"/>
  <c r="K265" i="36"/>
  <c r="K264" i="36"/>
  <c r="K263" i="36"/>
  <c r="K262" i="36"/>
  <c r="K261" i="36"/>
  <c r="K260" i="36"/>
  <c r="K259" i="36"/>
  <c r="K258" i="36"/>
  <c r="K257" i="36"/>
  <c r="K256" i="36"/>
  <c r="K255" i="36"/>
  <c r="K254" i="36"/>
  <c r="K253" i="36"/>
  <c r="K250" i="36"/>
  <c r="K249" i="36"/>
  <c r="K248" i="36"/>
  <c r="K247" i="36"/>
  <c r="K246" i="36"/>
  <c r="K245" i="36"/>
  <c r="K242" i="36"/>
  <c r="K241" i="36"/>
  <c r="K239" i="36"/>
  <c r="K238" i="36"/>
  <c r="K237" i="36"/>
  <c r="K236" i="36"/>
  <c r="K234" i="36"/>
  <c r="K233" i="36"/>
  <c r="K232" i="36"/>
  <c r="K231" i="36"/>
  <c r="K230" i="36"/>
  <c r="K229" i="36"/>
  <c r="K227" i="36"/>
  <c r="K226" i="36"/>
  <c r="K225" i="36"/>
  <c r="K224" i="36"/>
  <c r="K223" i="36"/>
  <c r="K222" i="36"/>
  <c r="K221" i="36"/>
  <c r="K220" i="36"/>
  <c r="K218" i="36"/>
  <c r="K217" i="36"/>
  <c r="K215" i="36"/>
  <c r="K214" i="36"/>
  <c r="K213" i="36"/>
  <c r="K212" i="36"/>
  <c r="K211" i="36"/>
  <c r="K210" i="36"/>
  <c r="K209" i="36"/>
  <c r="K208" i="36"/>
  <c r="K207" i="36"/>
  <c r="K206" i="36"/>
  <c r="K205" i="36"/>
  <c r="K202" i="36"/>
  <c r="K201" i="36"/>
  <c r="K199" i="36"/>
  <c r="K198" i="36"/>
  <c r="K197" i="36"/>
  <c r="K194" i="36"/>
  <c r="K193" i="36"/>
  <c r="K192" i="36"/>
  <c r="K191" i="36"/>
  <c r="K190" i="36"/>
  <c r="K189" i="36"/>
  <c r="K188" i="36"/>
  <c r="K186" i="36"/>
  <c r="K185" i="36"/>
  <c r="K184" i="36"/>
  <c r="K183" i="36"/>
  <c r="K361" i="36"/>
  <c r="K340" i="36"/>
  <c r="L340" i="36" s="1"/>
  <c r="K178" i="36"/>
  <c r="K177" i="36"/>
  <c r="K176" i="36"/>
  <c r="K175" i="36"/>
  <c r="K173" i="36"/>
  <c r="K172" i="36"/>
  <c r="K171" i="36"/>
  <c r="K170" i="36"/>
  <c r="K169" i="36"/>
  <c r="K168" i="36"/>
  <c r="K167" i="36"/>
  <c r="K165" i="36"/>
  <c r="K164" i="36"/>
  <c r="K163" i="36"/>
  <c r="K162" i="36"/>
  <c r="K161" i="36"/>
  <c r="K160" i="36"/>
  <c r="K159" i="36"/>
  <c r="K158" i="36"/>
  <c r="K157" i="36"/>
  <c r="K156" i="36"/>
  <c r="K155" i="36"/>
  <c r="K153" i="36"/>
  <c r="K152" i="36"/>
  <c r="K151" i="36"/>
  <c r="K150" i="36"/>
  <c r="K149" i="36"/>
  <c r="K148" i="36"/>
  <c r="K147" i="36"/>
  <c r="K146" i="36"/>
  <c r="K145" i="36"/>
  <c r="K144" i="36"/>
  <c r="K143" i="36"/>
  <c r="K141" i="36"/>
  <c r="K140" i="36"/>
  <c r="K139" i="36"/>
  <c r="K138" i="36"/>
  <c r="K137" i="36"/>
  <c r="K136" i="36"/>
  <c r="K135" i="36"/>
  <c r="K134" i="36"/>
  <c r="K133" i="36"/>
  <c r="K132" i="36"/>
  <c r="K131" i="36"/>
  <c r="K128" i="36"/>
  <c r="K127" i="36"/>
  <c r="K126" i="36"/>
  <c r="K125" i="36"/>
  <c r="K124" i="36"/>
  <c r="K123" i="36"/>
  <c r="K122" i="36"/>
  <c r="K121" i="36"/>
  <c r="K120" i="36"/>
  <c r="K119" i="36"/>
  <c r="K117" i="36"/>
  <c r="K116" i="36"/>
  <c r="K115" i="36"/>
  <c r="K114" i="36"/>
  <c r="K113" i="36"/>
  <c r="K112" i="36"/>
  <c r="K111" i="36"/>
  <c r="K110" i="36"/>
  <c r="K109" i="36"/>
  <c r="K108" i="36"/>
  <c r="K107" i="36"/>
  <c r="K106" i="36"/>
  <c r="K105" i="36"/>
  <c r="K104" i="36"/>
  <c r="K103" i="36"/>
  <c r="K102" i="36"/>
  <c r="K101" i="36"/>
  <c r="K100" i="36"/>
  <c r="K99" i="36"/>
  <c r="K98" i="36"/>
  <c r="K97" i="36"/>
  <c r="K96" i="36"/>
  <c r="K95" i="36"/>
  <c r="K93" i="36"/>
  <c r="K92" i="36"/>
  <c r="K91" i="36"/>
  <c r="K90" i="36"/>
  <c r="K89" i="36"/>
  <c r="K88" i="36"/>
  <c r="K87" i="36"/>
  <c r="K86" i="36"/>
  <c r="K85" i="36"/>
  <c r="K84" i="36"/>
  <c r="K83" i="36"/>
  <c r="K82" i="36"/>
  <c r="K81" i="36"/>
  <c r="K80" i="36"/>
  <c r="K79" i="36"/>
  <c r="K78" i="36"/>
  <c r="K77" i="36"/>
  <c r="K76" i="36"/>
  <c r="K75" i="36"/>
  <c r="K74" i="36"/>
  <c r="K73" i="36"/>
  <c r="K72" i="36"/>
  <c r="K71" i="36"/>
  <c r="K69" i="36"/>
  <c r="K68" i="36"/>
  <c r="K67" i="36"/>
  <c r="K66" i="36"/>
  <c r="K65" i="36"/>
  <c r="K64" i="36"/>
  <c r="K63" i="36"/>
  <c r="K62" i="36"/>
  <c r="K61" i="36"/>
  <c r="K60" i="36"/>
  <c r="K59" i="36"/>
  <c r="K58" i="36"/>
  <c r="K57" i="36"/>
  <c r="K55" i="36"/>
  <c r="K53" i="36"/>
  <c r="K52" i="36"/>
  <c r="K51" i="36"/>
  <c r="K50" i="36"/>
  <c r="K49" i="36"/>
  <c r="K48" i="36"/>
  <c r="K47" i="36"/>
  <c r="K45" i="36"/>
  <c r="K44" i="36"/>
  <c r="K43" i="36"/>
  <c r="K42" i="36"/>
  <c r="K41" i="36"/>
  <c r="K40" i="36"/>
  <c r="K39" i="36"/>
  <c r="K38" i="36"/>
  <c r="K37" i="36"/>
  <c r="K36" i="36"/>
  <c r="K35" i="36"/>
  <c r="K34" i="36"/>
  <c r="K33" i="36"/>
  <c r="K32" i="36"/>
  <c r="K31" i="36"/>
  <c r="K30" i="36"/>
  <c r="K29" i="36"/>
  <c r="K28" i="36"/>
  <c r="K27" i="36"/>
  <c r="K26" i="36"/>
  <c r="K25" i="36"/>
  <c r="K24" i="36"/>
  <c r="K23" i="36"/>
  <c r="K22" i="36"/>
  <c r="K21" i="36"/>
  <c r="K20" i="36"/>
  <c r="K19" i="36"/>
  <c r="K18" i="36"/>
  <c r="K17" i="36"/>
  <c r="K16" i="36"/>
  <c r="K15" i="36"/>
  <c r="K14" i="36"/>
  <c r="K13" i="36"/>
  <c r="K12" i="36"/>
  <c r="K11" i="36"/>
  <c r="K10" i="36"/>
  <c r="K9" i="36"/>
  <c r="K8" i="36"/>
  <c r="K7" i="36"/>
  <c r="K6" i="36"/>
  <c r="K363" i="36"/>
  <c r="K362" i="36"/>
  <c r="K360" i="36"/>
  <c r="L360" i="36" s="1"/>
  <c r="K358" i="36"/>
  <c r="L358" i="36" s="1"/>
  <c r="K357" i="36"/>
  <c r="L357" i="36" s="1"/>
  <c r="K356" i="36"/>
  <c r="L356" i="36" s="1"/>
  <c r="K355" i="36"/>
  <c r="L355" i="36" s="1"/>
  <c r="K351" i="36"/>
  <c r="L351" i="36" s="1"/>
  <c r="K350" i="36"/>
  <c r="L350" i="36" s="1"/>
  <c r="K349" i="36"/>
  <c r="L349" i="36" s="1"/>
  <c r="K348" i="36"/>
  <c r="L348" i="36" s="1"/>
  <c r="K347" i="36"/>
  <c r="L347" i="36" s="1"/>
  <c r="K345" i="36"/>
  <c r="L345" i="36" s="1"/>
  <c r="K336" i="36"/>
  <c r="L336" i="36" s="1"/>
  <c r="K334" i="36"/>
  <c r="L334" i="36" s="1"/>
  <c r="K333" i="36"/>
  <c r="L333" i="36" s="1"/>
  <c r="K332" i="36"/>
  <c r="L332" i="36" s="1"/>
  <c r="K331" i="36"/>
  <c r="L331" i="36" s="1"/>
  <c r="K325" i="36"/>
  <c r="K324" i="36"/>
  <c r="K323" i="36"/>
  <c r="K320" i="36"/>
  <c r="K312" i="36"/>
  <c r="K310" i="36"/>
  <c r="K309" i="36"/>
  <c r="K308" i="36"/>
  <c r="K307" i="36"/>
  <c r="K306" i="36"/>
  <c r="K301" i="36"/>
  <c r="K300" i="36"/>
  <c r="K299" i="36"/>
  <c r="K296" i="36"/>
  <c r="K288" i="36"/>
  <c r="K287" i="36"/>
  <c r="K284" i="36"/>
  <c r="K283" i="36"/>
  <c r="K267" i="36"/>
  <c r="K252" i="36"/>
  <c r="K251" i="36"/>
  <c r="K244" i="36"/>
  <c r="K243" i="36"/>
  <c r="K240" i="36"/>
  <c r="K235" i="36"/>
  <c r="K228" i="36"/>
  <c r="K219" i="36"/>
  <c r="K216" i="36"/>
  <c r="K204" i="36"/>
  <c r="K203" i="36"/>
  <c r="K200" i="36"/>
  <c r="K196" i="36"/>
  <c r="K195" i="36"/>
  <c r="K187" i="36"/>
  <c r="K174" i="36"/>
  <c r="K166" i="36"/>
  <c r="K154" i="36"/>
  <c r="K142" i="36"/>
  <c r="K130" i="36"/>
  <c r="K129" i="36"/>
  <c r="K118" i="36"/>
  <c r="K94" i="36"/>
  <c r="K70" i="36"/>
  <c r="K56" i="36"/>
  <c r="K54" i="36"/>
  <c r="K46" i="36"/>
  <c r="K1772" i="35"/>
  <c r="K1771" i="35"/>
  <c r="K1770" i="35"/>
  <c r="K1769" i="35"/>
  <c r="K1768" i="35"/>
  <c r="K1767" i="35"/>
  <c r="K1766" i="35"/>
  <c r="K1765" i="35"/>
  <c r="K1764" i="35"/>
  <c r="K1763" i="35"/>
  <c r="K1762" i="35"/>
  <c r="K1761" i="35"/>
  <c r="K1760" i="35"/>
  <c r="K1759" i="35"/>
  <c r="K1758" i="35"/>
  <c r="K1757" i="35"/>
  <c r="K1756" i="35"/>
  <c r="K1755" i="35"/>
  <c r="K1754" i="35"/>
  <c r="K1753" i="35"/>
  <c r="K1752" i="35"/>
  <c r="K1751" i="35"/>
  <c r="K1750" i="35"/>
  <c r="K1749" i="35"/>
  <c r="K1748" i="35"/>
  <c r="K1747" i="35"/>
  <c r="K1746" i="35"/>
  <c r="K1745" i="35"/>
  <c r="K1744" i="35"/>
  <c r="K1743" i="35"/>
  <c r="K1742" i="35"/>
  <c r="K1741" i="35"/>
  <c r="K1740" i="35"/>
  <c r="K1739" i="35"/>
  <c r="K1738" i="35"/>
  <c r="K1737" i="35"/>
  <c r="K1736" i="35"/>
  <c r="K1735" i="35"/>
  <c r="K1734" i="35"/>
  <c r="K1733" i="35"/>
  <c r="K1732" i="35"/>
  <c r="K1731" i="35"/>
  <c r="K1730" i="35"/>
  <c r="K1729" i="35"/>
  <c r="K1728" i="35"/>
  <c r="K1727" i="35"/>
  <c r="K1726" i="35"/>
  <c r="K1725" i="35"/>
  <c r="K1724" i="35"/>
  <c r="K1723" i="35"/>
  <c r="K1722" i="35"/>
  <c r="K1721" i="35"/>
  <c r="K1720" i="35"/>
  <c r="K1858" i="35"/>
  <c r="K1857" i="35"/>
  <c r="K1856" i="35"/>
  <c r="K1855" i="35"/>
  <c r="K1854" i="35"/>
  <c r="K1853" i="35"/>
  <c r="K1852" i="35"/>
  <c r="K1851" i="35"/>
  <c r="K1850" i="35"/>
  <c r="K1849" i="35"/>
  <c r="K1848" i="35"/>
  <c r="K1847" i="35"/>
  <c r="K1846" i="35"/>
  <c r="K1845" i="35"/>
  <c r="K1844" i="35"/>
  <c r="K1843" i="35"/>
  <c r="K1842" i="35"/>
  <c r="K1841" i="35"/>
  <c r="K1840" i="35"/>
  <c r="K1839" i="35"/>
  <c r="K1838" i="35"/>
  <c r="K1837" i="35"/>
  <c r="K1836" i="35"/>
  <c r="K1835" i="35"/>
  <c r="K1834" i="35"/>
  <c r="K1833" i="35"/>
  <c r="K1832" i="35"/>
  <c r="K1831" i="35"/>
  <c r="K1830" i="35"/>
  <c r="K1829" i="35"/>
  <c r="K1828" i="35"/>
  <c r="K1827" i="35"/>
  <c r="K1826" i="35"/>
  <c r="K1825" i="35"/>
  <c r="K1824" i="35"/>
  <c r="K1823" i="35"/>
  <c r="K1822" i="35"/>
  <c r="K1821" i="35"/>
  <c r="K1820" i="35"/>
  <c r="K1819" i="35"/>
  <c r="K1818" i="35"/>
  <c r="K1817" i="35"/>
  <c r="K1816" i="35"/>
  <c r="K1815" i="35"/>
  <c r="K1814" i="35"/>
  <c r="K1813" i="35"/>
  <c r="K1812" i="35"/>
  <c r="K1811" i="35"/>
  <c r="K1810" i="35"/>
  <c r="K1809" i="35"/>
  <c r="K1808" i="35"/>
  <c r="K1807" i="35"/>
  <c r="K1806" i="35"/>
  <c r="K1805" i="35"/>
  <c r="K1804" i="35"/>
  <c r="K1803" i="35"/>
  <c r="K1802" i="35"/>
  <c r="K1801" i="35"/>
  <c r="K1800" i="35"/>
  <c r="K1799" i="35"/>
  <c r="K1798" i="35"/>
  <c r="K1797" i="35"/>
  <c r="K1796" i="35"/>
  <c r="K1795" i="35"/>
  <c r="K1794" i="35"/>
  <c r="K1793" i="35"/>
  <c r="K1792" i="35"/>
  <c r="K1791" i="35"/>
  <c r="K1790" i="35"/>
  <c r="K1789" i="35"/>
  <c r="K1788" i="35"/>
  <c r="K1787" i="35"/>
  <c r="K1786" i="35"/>
  <c r="K1785" i="35"/>
  <c r="K1784" i="35"/>
  <c r="K1783" i="35"/>
  <c r="K1782" i="35"/>
  <c r="K1781" i="35"/>
  <c r="K1780" i="35"/>
  <c r="K1779" i="35"/>
  <c r="K1778" i="35"/>
  <c r="K1777" i="35"/>
  <c r="K1776" i="35"/>
  <c r="K1774" i="35"/>
  <c r="K1773" i="35"/>
  <c r="K6" i="35"/>
  <c r="J365" i="36" l="1"/>
  <c r="D257" i="37"/>
  <c r="J1859" i="35"/>
  <c r="K1775" i="35"/>
  <c r="F223" i="37" l="1"/>
  <c r="F188" i="37"/>
  <c r="F168" i="37"/>
  <c r="AS55" i="21"/>
  <c r="AS56" i="21" s="1"/>
  <c r="AS38" i="21"/>
  <c r="AS28" i="21"/>
  <c r="AS20" i="21"/>
  <c r="Q122" i="12" l="1"/>
  <c r="G122" i="12" s="1"/>
  <c r="P122" i="12"/>
  <c r="F122" i="12" s="1"/>
  <c r="K122" i="12" s="1"/>
  <c r="L122" i="12" s="1"/>
  <c r="O122" i="12"/>
  <c r="Q118" i="12"/>
  <c r="G118" i="12" s="1"/>
  <c r="P118" i="12"/>
  <c r="O118" i="12"/>
  <c r="Q116" i="12"/>
  <c r="G116" i="12" s="1"/>
  <c r="P116" i="12"/>
  <c r="O116" i="12"/>
  <c r="Q110" i="12"/>
  <c r="G110" i="12" s="1"/>
  <c r="P110" i="12"/>
  <c r="O110" i="12"/>
  <c r="Q106" i="12"/>
  <c r="G106" i="12" s="1"/>
  <c r="P106" i="12"/>
  <c r="O106" i="12"/>
  <c r="Q104" i="12"/>
  <c r="G104" i="12" s="1"/>
  <c r="P104" i="12"/>
  <c r="F104" i="12" s="1"/>
  <c r="K104" i="12" s="1"/>
  <c r="L104" i="12" s="1"/>
  <c r="O104" i="12"/>
  <c r="Q288" i="12"/>
  <c r="G288" i="12" s="1"/>
  <c r="P288" i="12"/>
  <c r="O288" i="12"/>
  <c r="Q286" i="12"/>
  <c r="G286" i="12" s="1"/>
  <c r="P286" i="12"/>
  <c r="F286" i="12" s="1"/>
  <c r="O286" i="12"/>
  <c r="Q217" i="12"/>
  <c r="G217" i="12" s="1"/>
  <c r="P217" i="12"/>
  <c r="O217" i="12"/>
  <c r="Q212" i="12"/>
  <c r="G212" i="12" s="1"/>
  <c r="P212" i="12"/>
  <c r="O212" i="12"/>
  <c r="Q206" i="12"/>
  <c r="G206" i="12" s="1"/>
  <c r="P206" i="12"/>
  <c r="O206" i="12"/>
  <c r="Q201" i="12"/>
  <c r="G201" i="12" s="1"/>
  <c r="P201" i="12"/>
  <c r="F201" i="12" s="1"/>
  <c r="O201" i="12"/>
  <c r="Q199" i="12"/>
  <c r="G199" i="12" s="1"/>
  <c r="P199" i="12"/>
  <c r="O199" i="12"/>
  <c r="Q194" i="12"/>
  <c r="G194" i="12" s="1"/>
  <c r="P194" i="12"/>
  <c r="F194" i="12" s="1"/>
  <c r="K194" i="12" s="1"/>
  <c r="L194" i="12" s="1"/>
  <c r="O194" i="12"/>
  <c r="Q192" i="12"/>
  <c r="G192" i="12" s="1"/>
  <c r="P192" i="12"/>
  <c r="F192" i="12" s="1"/>
  <c r="O192" i="12"/>
  <c r="K192" i="12"/>
  <c r="L192" i="12" s="1"/>
  <c r="Q187" i="12"/>
  <c r="G187" i="12" s="1"/>
  <c r="P187" i="12"/>
  <c r="O187" i="12"/>
  <c r="Q181" i="12"/>
  <c r="G181" i="12" s="1"/>
  <c r="P181" i="12"/>
  <c r="F181" i="12" s="1"/>
  <c r="K181" i="12" s="1"/>
  <c r="L181" i="12" s="1"/>
  <c r="O181" i="12"/>
  <c r="Q178" i="12"/>
  <c r="G178" i="12" s="1"/>
  <c r="P178" i="12"/>
  <c r="O178" i="12"/>
  <c r="Q175" i="12"/>
  <c r="G175" i="12" s="1"/>
  <c r="P175" i="12"/>
  <c r="O175" i="12"/>
  <c r="Q171" i="12"/>
  <c r="G171" i="12" s="1"/>
  <c r="P171" i="12"/>
  <c r="F171" i="12" s="1"/>
  <c r="K171" i="12" s="1"/>
  <c r="L171" i="12" s="1"/>
  <c r="O171" i="12"/>
  <c r="Q169" i="12"/>
  <c r="G169" i="12" s="1"/>
  <c r="P169" i="12"/>
  <c r="O169" i="12"/>
  <c r="Q166" i="12"/>
  <c r="G166" i="12" s="1"/>
  <c r="P166" i="12"/>
  <c r="F166" i="12" s="1"/>
  <c r="O166" i="12"/>
  <c r="E308" i="12"/>
  <c r="K286" i="12" l="1"/>
  <c r="L286" i="12" s="1"/>
  <c r="K166" i="12"/>
  <c r="L166" i="12" s="1"/>
  <c r="K201" i="12"/>
  <c r="L201" i="12" s="1"/>
  <c r="R178" i="12"/>
  <c r="F178" i="12"/>
  <c r="K178" i="12" s="1"/>
  <c r="L178" i="12" s="1"/>
  <c r="R212" i="12"/>
  <c r="F212" i="12"/>
  <c r="K212" i="12" s="1"/>
  <c r="L212" i="12" s="1"/>
  <c r="R110" i="12"/>
  <c r="F110" i="12"/>
  <c r="K110" i="12" s="1"/>
  <c r="L110" i="12" s="1"/>
  <c r="R118" i="12"/>
  <c r="F118" i="12"/>
  <c r="K118" i="12" s="1"/>
  <c r="L118" i="12" s="1"/>
  <c r="R169" i="12"/>
  <c r="F169" i="12"/>
  <c r="K169" i="12" s="1"/>
  <c r="L169" i="12" s="1"/>
  <c r="R175" i="12"/>
  <c r="F175" i="12"/>
  <c r="K175" i="12" s="1"/>
  <c r="L175" i="12" s="1"/>
  <c r="R199" i="12"/>
  <c r="S199" i="12" s="1"/>
  <c r="F199" i="12"/>
  <c r="K199" i="12" s="1"/>
  <c r="L199" i="12" s="1"/>
  <c r="R206" i="12"/>
  <c r="F206" i="12"/>
  <c r="K206" i="12" s="1"/>
  <c r="L206" i="12" s="1"/>
  <c r="R217" i="12"/>
  <c r="F217" i="12"/>
  <c r="K217" i="12" s="1"/>
  <c r="L217" i="12" s="1"/>
  <c r="R288" i="12"/>
  <c r="F288" i="12"/>
  <c r="K288" i="12" s="1"/>
  <c r="L288" i="12" s="1"/>
  <c r="R106" i="12"/>
  <c r="S106" i="12" s="1"/>
  <c r="F106" i="12"/>
  <c r="K106" i="12" s="1"/>
  <c r="L106" i="12" s="1"/>
  <c r="R116" i="12"/>
  <c r="F116" i="12"/>
  <c r="K116" i="12" s="1"/>
  <c r="L116" i="12" s="1"/>
  <c r="R187" i="12"/>
  <c r="F187" i="12"/>
  <c r="K187" i="12" s="1"/>
  <c r="L187" i="12" s="1"/>
  <c r="R122" i="12"/>
  <c r="S122" i="12" s="1"/>
  <c r="S212" i="12"/>
  <c r="S169" i="12"/>
  <c r="S175" i="12"/>
  <c r="R192" i="12"/>
  <c r="S192" i="12" s="1"/>
  <c r="R166" i="12"/>
  <c r="S166" i="12" s="1"/>
  <c r="R104" i="12"/>
  <c r="S104" i="12" s="1"/>
  <c r="R194" i="12"/>
  <c r="S194" i="12" s="1"/>
  <c r="R201" i="12"/>
  <c r="S201" i="12" s="1"/>
  <c r="R171" i="12"/>
  <c r="S171" i="12" s="1"/>
  <c r="R181" i="12"/>
  <c r="S181" i="12" s="1"/>
  <c r="R286" i="12"/>
  <c r="K115" i="29"/>
  <c r="K113" i="29"/>
  <c r="K111" i="29"/>
  <c r="K107" i="29"/>
  <c r="K105" i="29"/>
  <c r="K103" i="29"/>
  <c r="K101" i="29"/>
  <c r="K99" i="29"/>
  <c r="K97" i="29"/>
  <c r="K95" i="29"/>
  <c r="K93" i="29"/>
  <c r="K78" i="29"/>
  <c r="K77" i="29"/>
  <c r="K75" i="29"/>
  <c r="K73" i="29"/>
  <c r="K71" i="29"/>
  <c r="K69" i="29"/>
  <c r="K67" i="29"/>
  <c r="K65" i="29"/>
  <c r="K62" i="29"/>
  <c r="K58" i="29"/>
  <c r="K56" i="29"/>
  <c r="K53" i="29"/>
  <c r="K51" i="29"/>
  <c r="K49" i="29"/>
  <c r="K46" i="29"/>
  <c r="K44" i="29"/>
  <c r="K116" i="29" s="1"/>
  <c r="K42" i="29"/>
  <c r="K41" i="29"/>
  <c r="K40" i="29"/>
  <c r="K39" i="29"/>
  <c r="K38" i="29"/>
  <c r="K90" i="29"/>
  <c r="K87" i="29"/>
  <c r="K36" i="29"/>
  <c r="K34" i="29"/>
  <c r="K32" i="29"/>
  <c r="K30" i="29"/>
  <c r="K27" i="29"/>
  <c r="K25" i="29"/>
  <c r="K23" i="29"/>
  <c r="K20" i="29"/>
  <c r="K19" i="29"/>
  <c r="K17" i="29"/>
  <c r="K14" i="29"/>
  <c r="K12" i="29"/>
  <c r="K9" i="29"/>
  <c r="K7" i="29"/>
  <c r="K86" i="29"/>
  <c r="K85" i="29"/>
  <c r="K84" i="29"/>
  <c r="K83" i="29"/>
  <c r="K82" i="29"/>
  <c r="K81" i="29"/>
  <c r="K80" i="29"/>
  <c r="K79" i="29"/>
  <c r="S79" i="29" s="1"/>
  <c r="S286" i="12" l="1"/>
  <c r="S116" i="12"/>
  <c r="S118" i="12"/>
  <c r="S110" i="12"/>
  <c r="S206" i="12"/>
  <c r="S187" i="12"/>
  <c r="S288" i="12"/>
  <c r="S217" i="12"/>
  <c r="S178" i="12"/>
  <c r="L25" i="29"/>
  <c r="S25" i="29"/>
  <c r="L99" i="29"/>
  <c r="S99" i="29"/>
  <c r="L80" i="29"/>
  <c r="S80" i="29"/>
  <c r="L9" i="29"/>
  <c r="S9" i="29"/>
  <c r="L27" i="29"/>
  <c r="S27" i="29"/>
  <c r="L39" i="29"/>
  <c r="S39" i="29"/>
  <c r="L53" i="29"/>
  <c r="S53" i="29"/>
  <c r="L73" i="29"/>
  <c r="S73" i="29"/>
  <c r="L101" i="29"/>
  <c r="S101" i="29"/>
  <c r="L7" i="29"/>
  <c r="S7" i="29"/>
  <c r="L12" i="29"/>
  <c r="S12" i="29"/>
  <c r="L56" i="29"/>
  <c r="S56" i="29"/>
  <c r="L82" i="29"/>
  <c r="S82" i="29"/>
  <c r="L14" i="29"/>
  <c r="S14" i="29"/>
  <c r="L32" i="29"/>
  <c r="S32" i="29"/>
  <c r="L41" i="29"/>
  <c r="S41" i="29"/>
  <c r="L58" i="29"/>
  <c r="S58" i="29"/>
  <c r="L77" i="29"/>
  <c r="S77" i="29"/>
  <c r="L105" i="29"/>
  <c r="S105" i="29"/>
  <c r="L51" i="29"/>
  <c r="S51" i="29"/>
  <c r="L30" i="29"/>
  <c r="S30" i="29"/>
  <c r="L75" i="29"/>
  <c r="S75" i="29"/>
  <c r="L83" i="29"/>
  <c r="S83" i="29"/>
  <c r="L17" i="29"/>
  <c r="S17" i="29"/>
  <c r="L34" i="29"/>
  <c r="S34" i="29"/>
  <c r="L42" i="29"/>
  <c r="S42" i="29"/>
  <c r="L62" i="29"/>
  <c r="S62" i="29"/>
  <c r="L78" i="29"/>
  <c r="S78" i="29"/>
  <c r="L107" i="29"/>
  <c r="S107" i="29"/>
  <c r="L84" i="29"/>
  <c r="S84" i="29"/>
  <c r="L19" i="29"/>
  <c r="S19" i="29"/>
  <c r="L36" i="29"/>
  <c r="S36" i="29"/>
  <c r="L44" i="29"/>
  <c r="S44" i="29"/>
  <c r="L65" i="29"/>
  <c r="S65" i="29"/>
  <c r="L93" i="29"/>
  <c r="S93" i="29"/>
  <c r="L111" i="29"/>
  <c r="S111" i="29"/>
  <c r="L71" i="29"/>
  <c r="S71" i="29"/>
  <c r="L40" i="29"/>
  <c r="S40" i="29"/>
  <c r="L103" i="29"/>
  <c r="S103" i="29"/>
  <c r="L85" i="29"/>
  <c r="S85" i="29"/>
  <c r="L20" i="29"/>
  <c r="S20" i="29"/>
  <c r="L87" i="29"/>
  <c r="S87" i="29"/>
  <c r="L46" i="29"/>
  <c r="S46" i="29"/>
  <c r="L67" i="29"/>
  <c r="S67" i="29"/>
  <c r="L95" i="29"/>
  <c r="S95" i="29"/>
  <c r="L113" i="29"/>
  <c r="S113" i="29"/>
  <c r="L38" i="29"/>
  <c r="S38" i="29"/>
  <c r="L81" i="29"/>
  <c r="S81" i="29"/>
  <c r="L86" i="29"/>
  <c r="S86" i="29"/>
  <c r="L23" i="29"/>
  <c r="S23" i="29"/>
  <c r="L90" i="29"/>
  <c r="S90" i="29"/>
  <c r="L49" i="29"/>
  <c r="S49" i="29"/>
  <c r="L69" i="29"/>
  <c r="S69" i="29"/>
  <c r="L97" i="29"/>
  <c r="S97" i="29"/>
  <c r="L115" i="29"/>
  <c r="S115" i="29"/>
  <c r="L79" i="29"/>
  <c r="K227" i="11"/>
  <c r="L227" i="11" s="1"/>
  <c r="K226" i="11"/>
  <c r="L226" i="11" s="1"/>
  <c r="K225" i="11"/>
  <c r="L225" i="11" s="1"/>
  <c r="K224" i="11"/>
  <c r="L224" i="11" s="1"/>
  <c r="K223" i="11"/>
  <c r="L223" i="11" s="1"/>
  <c r="K222" i="11"/>
  <c r="L222" i="11" s="1"/>
  <c r="K188" i="11"/>
  <c r="K187" i="11"/>
  <c r="K186" i="11"/>
  <c r="K185" i="11"/>
  <c r="K184" i="11"/>
  <c r="E189" i="11"/>
  <c r="Q691" i="13"/>
  <c r="G691" i="13" s="1"/>
  <c r="P691" i="13"/>
  <c r="F691" i="13" s="1"/>
  <c r="K691" i="13" s="1"/>
  <c r="L691" i="13" s="1"/>
  <c r="O691" i="13"/>
  <c r="Q685" i="13"/>
  <c r="G685" i="13" s="1"/>
  <c r="P685" i="13"/>
  <c r="O685" i="13"/>
  <c r="Q682" i="13"/>
  <c r="G682" i="13" s="1"/>
  <c r="P682" i="13"/>
  <c r="F682" i="13" s="1"/>
  <c r="O682" i="13"/>
  <c r="Q681" i="13"/>
  <c r="G681" i="13" s="1"/>
  <c r="K681" i="13" s="1"/>
  <c r="L681" i="13" s="1"/>
  <c r="P681" i="13"/>
  <c r="F681" i="13" s="1"/>
  <c r="O681" i="13"/>
  <c r="Q680" i="13"/>
  <c r="G680" i="13" s="1"/>
  <c r="P680" i="13"/>
  <c r="F680" i="13" s="1"/>
  <c r="O680" i="13"/>
  <c r="Q679" i="13"/>
  <c r="G679" i="13" s="1"/>
  <c r="P679" i="13"/>
  <c r="O679" i="13"/>
  <c r="Q678" i="13"/>
  <c r="G678" i="13" s="1"/>
  <c r="P678" i="13"/>
  <c r="F678" i="13" s="1"/>
  <c r="K678" i="13" s="1"/>
  <c r="L678" i="13" s="1"/>
  <c r="O678" i="13"/>
  <c r="Q677" i="13"/>
  <c r="G677" i="13" s="1"/>
  <c r="P677" i="13"/>
  <c r="F677" i="13" s="1"/>
  <c r="O677" i="13"/>
  <c r="Q673" i="13"/>
  <c r="G673" i="13" s="1"/>
  <c r="P673" i="13"/>
  <c r="F673" i="13" s="1"/>
  <c r="K673" i="13" s="1"/>
  <c r="L673" i="13" s="1"/>
  <c r="O673" i="13"/>
  <c r="Q672" i="13"/>
  <c r="G672" i="13" s="1"/>
  <c r="K672" i="13" s="1"/>
  <c r="L672" i="13" s="1"/>
  <c r="P672" i="13"/>
  <c r="F672" i="13" s="1"/>
  <c r="O672" i="13"/>
  <c r="Q671" i="13"/>
  <c r="G671" i="13" s="1"/>
  <c r="P671" i="13"/>
  <c r="F671" i="13" s="1"/>
  <c r="O671" i="13"/>
  <c r="Q670" i="13"/>
  <c r="G670" i="13" s="1"/>
  <c r="K670" i="13" s="1"/>
  <c r="L670" i="13" s="1"/>
  <c r="P670" i="13"/>
  <c r="F670" i="13" s="1"/>
  <c r="O670" i="13"/>
  <c r="Q667" i="13"/>
  <c r="G667" i="13" s="1"/>
  <c r="P667" i="13"/>
  <c r="F667" i="13" s="1"/>
  <c r="O667" i="13"/>
  <c r="Q663" i="13"/>
  <c r="G663" i="13" s="1"/>
  <c r="P663" i="13"/>
  <c r="O663" i="13"/>
  <c r="Q662" i="13"/>
  <c r="G662" i="13" s="1"/>
  <c r="P662" i="13"/>
  <c r="F662" i="13" s="1"/>
  <c r="K662" i="13" s="1"/>
  <c r="L662" i="13" s="1"/>
  <c r="O662" i="13"/>
  <c r="Q661" i="13"/>
  <c r="G661" i="13" s="1"/>
  <c r="P661" i="13"/>
  <c r="F661" i="13" s="1"/>
  <c r="O661" i="13"/>
  <c r="Q658" i="13"/>
  <c r="G658" i="13" s="1"/>
  <c r="P658" i="13"/>
  <c r="F658" i="13" s="1"/>
  <c r="K658" i="13" s="1"/>
  <c r="L658" i="13" s="1"/>
  <c r="O658" i="13"/>
  <c r="Q654" i="13"/>
  <c r="G654" i="13" s="1"/>
  <c r="K654" i="13" s="1"/>
  <c r="L654" i="13" s="1"/>
  <c r="P654" i="13"/>
  <c r="F654" i="13" s="1"/>
  <c r="O654" i="13"/>
  <c r="Q651" i="13"/>
  <c r="G651" i="13" s="1"/>
  <c r="P651" i="13"/>
  <c r="F651" i="13" s="1"/>
  <c r="O651" i="13"/>
  <c r="Q648" i="13"/>
  <c r="G648" i="13" s="1"/>
  <c r="K648" i="13" s="1"/>
  <c r="L648" i="13" s="1"/>
  <c r="P648" i="13"/>
  <c r="F648" i="13" s="1"/>
  <c r="O648" i="13"/>
  <c r="Q645" i="13"/>
  <c r="G645" i="13" s="1"/>
  <c r="P645" i="13"/>
  <c r="F645" i="13" s="1"/>
  <c r="O645" i="13"/>
  <c r="Q640" i="13"/>
  <c r="G640" i="13" s="1"/>
  <c r="P640" i="13"/>
  <c r="F640" i="13" s="1"/>
  <c r="O640" i="13"/>
  <c r="Q637" i="13"/>
  <c r="G637" i="13" s="1"/>
  <c r="P637" i="13"/>
  <c r="F637" i="13" s="1"/>
  <c r="K637" i="13" s="1"/>
  <c r="L637" i="13" s="1"/>
  <c r="O637" i="13"/>
  <c r="Q634" i="13"/>
  <c r="G634" i="13" s="1"/>
  <c r="P634" i="13"/>
  <c r="F634" i="13" s="1"/>
  <c r="O634" i="13"/>
  <c r="Q633" i="13"/>
  <c r="G633" i="13" s="1"/>
  <c r="P633" i="13"/>
  <c r="O633" i="13"/>
  <c r="Q632" i="13"/>
  <c r="G632" i="13" s="1"/>
  <c r="K632" i="13" s="1"/>
  <c r="L632" i="13" s="1"/>
  <c r="P632" i="13"/>
  <c r="F632" i="13" s="1"/>
  <c r="O632" i="13"/>
  <c r="Q631" i="13"/>
  <c r="G631" i="13" s="1"/>
  <c r="P631" i="13"/>
  <c r="F631" i="13" s="1"/>
  <c r="O631" i="13"/>
  <c r="Q629" i="13"/>
  <c r="G629" i="13" s="1"/>
  <c r="P629" i="13"/>
  <c r="F629" i="13" s="1"/>
  <c r="O629" i="13"/>
  <c r="Q625" i="13"/>
  <c r="G625" i="13" s="1"/>
  <c r="P625" i="13"/>
  <c r="F625" i="13" s="1"/>
  <c r="O625" i="13"/>
  <c r="Q622" i="13"/>
  <c r="G622" i="13" s="1"/>
  <c r="P622" i="13"/>
  <c r="O622" i="13"/>
  <c r="Q619" i="13"/>
  <c r="G619" i="13" s="1"/>
  <c r="P619" i="13"/>
  <c r="F619" i="13" s="1"/>
  <c r="K619" i="13" s="1"/>
  <c r="L619" i="13" s="1"/>
  <c r="O619" i="13"/>
  <c r="Q617" i="13"/>
  <c r="G617" i="13" s="1"/>
  <c r="P617" i="13"/>
  <c r="F617" i="13" s="1"/>
  <c r="O617" i="13"/>
  <c r="Q616" i="13"/>
  <c r="G616" i="13" s="1"/>
  <c r="P616" i="13"/>
  <c r="F616" i="13" s="1"/>
  <c r="K616" i="13" s="1"/>
  <c r="L616" i="13" s="1"/>
  <c r="O616" i="13"/>
  <c r="Q615" i="13"/>
  <c r="G615" i="13" s="1"/>
  <c r="K615" i="13" s="1"/>
  <c r="L615" i="13" s="1"/>
  <c r="P615" i="13"/>
  <c r="F615" i="13" s="1"/>
  <c r="O615" i="13"/>
  <c r="Q613" i="13"/>
  <c r="G613" i="13" s="1"/>
  <c r="P613" i="13"/>
  <c r="F613" i="13" s="1"/>
  <c r="O613" i="13"/>
  <c r="Q610" i="13"/>
  <c r="G610" i="13" s="1"/>
  <c r="P610" i="13"/>
  <c r="F610" i="13" s="1"/>
  <c r="O610" i="13"/>
  <c r="Q607" i="13"/>
  <c r="G607" i="13" s="1"/>
  <c r="P607" i="13"/>
  <c r="F607" i="13" s="1"/>
  <c r="O607" i="13"/>
  <c r="Q604" i="13"/>
  <c r="G604" i="13" s="1"/>
  <c r="P604" i="13"/>
  <c r="O604" i="13"/>
  <c r="Q601" i="13"/>
  <c r="G601" i="13" s="1"/>
  <c r="P601" i="13"/>
  <c r="F601" i="13" s="1"/>
  <c r="K601" i="13" s="1"/>
  <c r="L601" i="13" s="1"/>
  <c r="O601" i="13"/>
  <c r="Q599" i="13"/>
  <c r="G599" i="13" s="1"/>
  <c r="P599" i="13"/>
  <c r="F599" i="13" s="1"/>
  <c r="O599" i="13"/>
  <c r="Q596" i="13"/>
  <c r="G596" i="13" s="1"/>
  <c r="P596" i="13"/>
  <c r="F596" i="13" s="1"/>
  <c r="K596" i="13" s="1"/>
  <c r="L596" i="13" s="1"/>
  <c r="O596" i="13"/>
  <c r="Q594" i="13"/>
  <c r="G594" i="13" s="1"/>
  <c r="K594" i="13" s="1"/>
  <c r="L594" i="13" s="1"/>
  <c r="P594" i="13"/>
  <c r="F594" i="13" s="1"/>
  <c r="O594" i="13"/>
  <c r="Q592" i="13"/>
  <c r="G592" i="13" s="1"/>
  <c r="P592" i="13"/>
  <c r="F592" i="13" s="1"/>
  <c r="O592" i="13"/>
  <c r="Q505" i="13"/>
  <c r="G505" i="13" s="1"/>
  <c r="P505" i="13"/>
  <c r="F505" i="13" s="1"/>
  <c r="O505" i="13"/>
  <c r="Q503" i="13"/>
  <c r="G503" i="13" s="1"/>
  <c r="P503" i="13"/>
  <c r="F503" i="13" s="1"/>
  <c r="O503" i="13"/>
  <c r="Q501" i="13"/>
  <c r="G501" i="13" s="1"/>
  <c r="P501" i="13"/>
  <c r="F501" i="13" s="1"/>
  <c r="O501" i="13"/>
  <c r="Q498" i="13"/>
  <c r="G498" i="13" s="1"/>
  <c r="P498" i="13"/>
  <c r="F498" i="13" s="1"/>
  <c r="K498" i="13" s="1"/>
  <c r="L498" i="13" s="1"/>
  <c r="O498" i="13"/>
  <c r="Q495" i="13"/>
  <c r="G495" i="13" s="1"/>
  <c r="P495" i="13"/>
  <c r="F495" i="13" s="1"/>
  <c r="O495" i="13"/>
  <c r="Q492" i="13"/>
  <c r="G492" i="13" s="1"/>
  <c r="P492" i="13"/>
  <c r="F492" i="13" s="1"/>
  <c r="K492" i="13" s="1"/>
  <c r="L492" i="13" s="1"/>
  <c r="O492" i="13"/>
  <c r="Q489" i="13"/>
  <c r="G489" i="13" s="1"/>
  <c r="K489" i="13" s="1"/>
  <c r="L489" i="13" s="1"/>
  <c r="P489" i="13"/>
  <c r="F489" i="13" s="1"/>
  <c r="O489" i="13"/>
  <c r="Q486" i="13"/>
  <c r="G486" i="13" s="1"/>
  <c r="P486" i="13"/>
  <c r="F486" i="13" s="1"/>
  <c r="O486" i="13"/>
  <c r="Q483" i="13"/>
  <c r="G483" i="13" s="1"/>
  <c r="P483" i="13"/>
  <c r="F483" i="13" s="1"/>
  <c r="O483" i="13"/>
  <c r="Q480" i="13"/>
  <c r="G480" i="13" s="1"/>
  <c r="P480" i="13"/>
  <c r="F480" i="13" s="1"/>
  <c r="O480" i="13"/>
  <c r="Q478" i="13"/>
  <c r="G478" i="13" s="1"/>
  <c r="P478" i="13"/>
  <c r="F478" i="13" s="1"/>
  <c r="O478" i="13"/>
  <c r="Q475" i="13"/>
  <c r="G475" i="13" s="1"/>
  <c r="P475" i="13"/>
  <c r="F475" i="13" s="1"/>
  <c r="K475" i="13" s="1"/>
  <c r="L475" i="13" s="1"/>
  <c r="O475" i="13"/>
  <c r="Q472" i="13"/>
  <c r="G472" i="13" s="1"/>
  <c r="P472" i="13"/>
  <c r="F472" i="13" s="1"/>
  <c r="O472" i="13"/>
  <c r="Q469" i="13"/>
  <c r="G469" i="13" s="1"/>
  <c r="P469" i="13"/>
  <c r="F469" i="13" s="1"/>
  <c r="K469" i="13" s="1"/>
  <c r="L469" i="13" s="1"/>
  <c r="O469" i="13"/>
  <c r="Q466" i="13"/>
  <c r="G466" i="13" s="1"/>
  <c r="K466" i="13" s="1"/>
  <c r="L466" i="13" s="1"/>
  <c r="P466" i="13"/>
  <c r="F466" i="13" s="1"/>
  <c r="O466" i="13"/>
  <c r="Q463" i="13"/>
  <c r="G463" i="13" s="1"/>
  <c r="P463" i="13"/>
  <c r="F463" i="13" s="1"/>
  <c r="O463" i="13"/>
  <c r="Q460" i="13"/>
  <c r="G460" i="13" s="1"/>
  <c r="P460" i="13"/>
  <c r="F460" i="13" s="1"/>
  <c r="O460" i="13"/>
  <c r="Q457" i="13"/>
  <c r="G457" i="13" s="1"/>
  <c r="P457" i="13"/>
  <c r="F457" i="13" s="1"/>
  <c r="O457" i="13"/>
  <c r="Q454" i="13"/>
  <c r="G454" i="13" s="1"/>
  <c r="P454" i="13"/>
  <c r="F454" i="13" s="1"/>
  <c r="K454" i="13" s="1"/>
  <c r="L454" i="13" s="1"/>
  <c r="O454" i="13"/>
  <c r="Q451" i="13"/>
  <c r="G451" i="13" s="1"/>
  <c r="P451" i="13"/>
  <c r="F451" i="13" s="1"/>
  <c r="K451" i="13" s="1"/>
  <c r="L451" i="13" s="1"/>
  <c r="O451" i="13"/>
  <c r="Q449" i="13"/>
  <c r="G449" i="13" s="1"/>
  <c r="P449" i="13"/>
  <c r="F449" i="13" s="1"/>
  <c r="O449" i="13"/>
  <c r="Q446" i="13"/>
  <c r="G446" i="13" s="1"/>
  <c r="P446" i="13"/>
  <c r="F446" i="13" s="1"/>
  <c r="K446" i="13" s="1"/>
  <c r="L446" i="13" s="1"/>
  <c r="O446" i="13"/>
  <c r="Q443" i="13"/>
  <c r="G443" i="13" s="1"/>
  <c r="K443" i="13" s="1"/>
  <c r="L443" i="13" s="1"/>
  <c r="P443" i="13"/>
  <c r="F443" i="13" s="1"/>
  <c r="O443" i="13"/>
  <c r="Q440" i="13"/>
  <c r="G440" i="13" s="1"/>
  <c r="P440" i="13"/>
  <c r="F440" i="13" s="1"/>
  <c r="O440" i="13"/>
  <c r="Q437" i="13"/>
  <c r="G437" i="13" s="1"/>
  <c r="P437" i="13"/>
  <c r="O437" i="13"/>
  <c r="Q434" i="13"/>
  <c r="G434" i="13" s="1"/>
  <c r="P434" i="13"/>
  <c r="F434" i="13" s="1"/>
  <c r="O434" i="13"/>
  <c r="Q431" i="13"/>
  <c r="G431" i="13" s="1"/>
  <c r="P431" i="13"/>
  <c r="F431" i="13" s="1"/>
  <c r="K431" i="13" s="1"/>
  <c r="L431" i="13" s="1"/>
  <c r="O431" i="13"/>
  <c r="Q428" i="13"/>
  <c r="G428" i="13" s="1"/>
  <c r="P428" i="13"/>
  <c r="F428" i="13" s="1"/>
  <c r="K428" i="13" s="1"/>
  <c r="L428" i="13" s="1"/>
  <c r="O428" i="13"/>
  <c r="Q425" i="13"/>
  <c r="G425" i="13" s="1"/>
  <c r="P425" i="13"/>
  <c r="F425" i="13" s="1"/>
  <c r="O425" i="13"/>
  <c r="Q422" i="13"/>
  <c r="G422" i="13" s="1"/>
  <c r="P422" i="13"/>
  <c r="F422" i="13" s="1"/>
  <c r="K422" i="13" s="1"/>
  <c r="L422" i="13" s="1"/>
  <c r="O422" i="13"/>
  <c r="E727" i="13"/>
  <c r="K682" i="13"/>
  <c r="L682" i="13" s="1"/>
  <c r="K680" i="13"/>
  <c r="L680" i="13" s="1"/>
  <c r="K677" i="13"/>
  <c r="L677" i="13" s="1"/>
  <c r="K671" i="13"/>
  <c r="L671" i="13" s="1"/>
  <c r="K667" i="13"/>
  <c r="L667" i="13" s="1"/>
  <c r="K661" i="13"/>
  <c r="L661" i="13" s="1"/>
  <c r="K651" i="13"/>
  <c r="L651" i="13" s="1"/>
  <c r="K645" i="13"/>
  <c r="L645" i="13" s="1"/>
  <c r="K634" i="13"/>
  <c r="L634" i="13" s="1"/>
  <c r="K631" i="13"/>
  <c r="L631" i="13" s="1"/>
  <c r="K625" i="13"/>
  <c r="L625" i="13" s="1"/>
  <c r="K617" i="13"/>
  <c r="L617" i="13" s="1"/>
  <c r="K613" i="13"/>
  <c r="L613" i="13" s="1"/>
  <c r="K607" i="13"/>
  <c r="L607" i="13" s="1"/>
  <c r="K599" i="13"/>
  <c r="L599" i="13" s="1"/>
  <c r="K592" i="13"/>
  <c r="L592" i="13" s="1"/>
  <c r="K503" i="13"/>
  <c r="L503" i="13" s="1"/>
  <c r="K501" i="13"/>
  <c r="L501" i="13" s="1"/>
  <c r="K495" i="13"/>
  <c r="L495" i="13" s="1"/>
  <c r="K486" i="13"/>
  <c r="L486" i="13" s="1"/>
  <c r="K480" i="13"/>
  <c r="L480" i="13" s="1"/>
  <c r="K478" i="13"/>
  <c r="L478" i="13" s="1"/>
  <c r="K472" i="13"/>
  <c r="L472" i="13" s="1"/>
  <c r="K463" i="13"/>
  <c r="L463" i="13" s="1"/>
  <c r="K457" i="13"/>
  <c r="L457" i="13" s="1"/>
  <c r="K449" i="13"/>
  <c r="L449" i="13" s="1"/>
  <c r="K440" i="13"/>
  <c r="L440" i="13" s="1"/>
  <c r="K434" i="13"/>
  <c r="L434" i="13" s="1"/>
  <c r="K425" i="13"/>
  <c r="L425" i="13" s="1"/>
  <c r="Q195" i="30"/>
  <c r="Q183" i="30"/>
  <c r="Q171" i="30"/>
  <c r="Q164" i="30"/>
  <c r="Q158" i="30"/>
  <c r="Q147" i="30"/>
  <c r="Q119" i="30"/>
  <c r="Q116" i="30"/>
  <c r="Q107" i="30"/>
  <c r="Q99" i="30"/>
  <c r="Q97" i="30"/>
  <c r="Q94" i="30"/>
  <c r="Q91" i="30"/>
  <c r="Q89" i="30"/>
  <c r="Q87" i="30"/>
  <c r="Q80" i="30"/>
  <c r="Q72" i="30"/>
  <c r="Q69" i="30"/>
  <c r="Q66" i="30"/>
  <c r="Q63" i="30"/>
  <c r="Q57" i="30"/>
  <c r="Q55" i="30"/>
  <c r="Q43" i="30"/>
  <c r="Q35" i="30"/>
  <c r="Q32" i="30"/>
  <c r="P195" i="30"/>
  <c r="P183" i="30"/>
  <c r="P171" i="30"/>
  <c r="P164" i="30"/>
  <c r="P158" i="30"/>
  <c r="P147" i="30"/>
  <c r="P119" i="30"/>
  <c r="P116" i="30"/>
  <c r="P107" i="30"/>
  <c r="P99" i="30"/>
  <c r="P97" i="30"/>
  <c r="P94" i="30"/>
  <c r="P91" i="30"/>
  <c r="P89" i="30"/>
  <c r="P87" i="30"/>
  <c r="P80" i="30"/>
  <c r="P72" i="30"/>
  <c r="P69" i="30"/>
  <c r="P66" i="30"/>
  <c r="P63" i="30"/>
  <c r="P57" i="30"/>
  <c r="P55" i="30"/>
  <c r="P43" i="30"/>
  <c r="P35" i="30"/>
  <c r="P32" i="30"/>
  <c r="O195" i="30"/>
  <c r="O183" i="30"/>
  <c r="O171" i="30"/>
  <c r="O164" i="30"/>
  <c r="O158" i="30"/>
  <c r="O147" i="30"/>
  <c r="O119" i="30"/>
  <c r="O116" i="30"/>
  <c r="O107" i="30"/>
  <c r="O99" i="30"/>
  <c r="O97" i="30"/>
  <c r="O94" i="30"/>
  <c r="O91" i="30"/>
  <c r="O89" i="30"/>
  <c r="O87" i="30"/>
  <c r="O80" i="30"/>
  <c r="O72" i="30"/>
  <c r="O69" i="30"/>
  <c r="O66" i="30"/>
  <c r="O63" i="30"/>
  <c r="O57" i="30"/>
  <c r="O55" i="30"/>
  <c r="O43" i="30"/>
  <c r="O35" i="30"/>
  <c r="O32" i="30"/>
  <c r="K195" i="30"/>
  <c r="K183" i="30"/>
  <c r="K171" i="30"/>
  <c r="K164" i="30"/>
  <c r="K158" i="30"/>
  <c r="K147" i="30"/>
  <c r="K119" i="30"/>
  <c r="K116" i="30"/>
  <c r="K107" i="30"/>
  <c r="K99" i="30"/>
  <c r="K97" i="30"/>
  <c r="K94" i="30"/>
  <c r="K91" i="30"/>
  <c r="K89" i="30"/>
  <c r="K87" i="30"/>
  <c r="K80" i="30"/>
  <c r="K72" i="30"/>
  <c r="K69" i="30"/>
  <c r="K66" i="30"/>
  <c r="K63" i="30"/>
  <c r="K57" i="30"/>
  <c r="K55" i="30"/>
  <c r="K43" i="30"/>
  <c r="K35" i="30"/>
  <c r="K32" i="30"/>
  <c r="J107" i="34"/>
  <c r="K107" i="34" s="1"/>
  <c r="J110" i="34"/>
  <c r="K110" i="34" s="1"/>
  <c r="K640" i="13" l="1"/>
  <c r="L640" i="13" s="1"/>
  <c r="K460" i="13"/>
  <c r="L460" i="13" s="1"/>
  <c r="K483" i="13"/>
  <c r="L483" i="13" s="1"/>
  <c r="K505" i="13"/>
  <c r="L505" i="13" s="1"/>
  <c r="K610" i="13"/>
  <c r="L610" i="13" s="1"/>
  <c r="K629" i="13"/>
  <c r="L629" i="13" s="1"/>
  <c r="R437" i="13"/>
  <c r="F437" i="13"/>
  <c r="K437" i="13" s="1"/>
  <c r="L437" i="13" s="1"/>
  <c r="R604" i="13"/>
  <c r="F604" i="13"/>
  <c r="K604" i="13" s="1"/>
  <c r="L604" i="13" s="1"/>
  <c r="R622" i="13"/>
  <c r="F622" i="13"/>
  <c r="K622" i="13" s="1"/>
  <c r="L622" i="13" s="1"/>
  <c r="R663" i="13"/>
  <c r="F663" i="13"/>
  <c r="K663" i="13" s="1"/>
  <c r="L663" i="13" s="1"/>
  <c r="R679" i="13"/>
  <c r="F679" i="13"/>
  <c r="K679" i="13" s="1"/>
  <c r="L679" i="13" s="1"/>
  <c r="R633" i="13"/>
  <c r="F633" i="13"/>
  <c r="K633" i="13" s="1"/>
  <c r="L633" i="13" s="1"/>
  <c r="R685" i="13"/>
  <c r="F685" i="13"/>
  <c r="K685" i="13" s="1"/>
  <c r="L685" i="13" s="1"/>
  <c r="R594" i="13"/>
  <c r="S594" i="13" s="1"/>
  <c r="L97" i="30"/>
  <c r="S97" i="30"/>
  <c r="L195" i="30"/>
  <c r="S195" i="30"/>
  <c r="L80" i="30"/>
  <c r="S80" i="30"/>
  <c r="L116" i="30"/>
  <c r="S116" i="30"/>
  <c r="L99" i="30"/>
  <c r="S99" i="30"/>
  <c r="L32" i="30"/>
  <c r="S32" i="30"/>
  <c r="L35" i="30"/>
  <c r="S35" i="30"/>
  <c r="L43" i="30"/>
  <c r="S43" i="30"/>
  <c r="L87" i="30"/>
  <c r="S87" i="30"/>
  <c r="L119" i="30"/>
  <c r="S119" i="30"/>
  <c r="L72" i="30"/>
  <c r="S72" i="30"/>
  <c r="L55" i="30"/>
  <c r="S55" i="30"/>
  <c r="L89" i="30"/>
  <c r="S89" i="30"/>
  <c r="L147" i="30"/>
  <c r="S147" i="30"/>
  <c r="L171" i="30"/>
  <c r="S171" i="30"/>
  <c r="L183" i="30"/>
  <c r="S183" i="30"/>
  <c r="L57" i="30"/>
  <c r="S57" i="30"/>
  <c r="L91" i="30"/>
  <c r="S91" i="30"/>
  <c r="L158" i="30"/>
  <c r="S158" i="30"/>
  <c r="L66" i="30"/>
  <c r="S66" i="30"/>
  <c r="L69" i="30"/>
  <c r="S69" i="30"/>
  <c r="L107" i="30"/>
  <c r="S107" i="30"/>
  <c r="L63" i="30"/>
  <c r="S63" i="30"/>
  <c r="L94" i="30"/>
  <c r="S94" i="30"/>
  <c r="L164" i="30"/>
  <c r="S164" i="30"/>
  <c r="L116" i="29"/>
  <c r="R662" i="13"/>
  <c r="S662" i="13" s="1"/>
  <c r="R678" i="13"/>
  <c r="S678" i="13" s="1"/>
  <c r="R691" i="13"/>
  <c r="R440" i="13"/>
  <c r="S440" i="13" s="1"/>
  <c r="R463" i="13"/>
  <c r="S463" i="13" s="1"/>
  <c r="R631" i="13"/>
  <c r="S631" i="13" s="1"/>
  <c r="R682" i="13"/>
  <c r="S682" i="13" s="1"/>
  <c r="R495" i="13"/>
  <c r="R599" i="13"/>
  <c r="S599" i="13" s="1"/>
  <c r="R634" i="13"/>
  <c r="S634" i="13" s="1"/>
  <c r="R625" i="13"/>
  <c r="S625" i="13" s="1"/>
  <c r="R601" i="13"/>
  <c r="R478" i="13"/>
  <c r="S478" i="13" s="1"/>
  <c r="R480" i="13"/>
  <c r="S480" i="13" s="1"/>
  <c r="R503" i="13"/>
  <c r="S503" i="13" s="1"/>
  <c r="R498" i="13"/>
  <c r="S498" i="13" s="1"/>
  <c r="R425" i="13"/>
  <c r="S425" i="13" s="1"/>
  <c r="R449" i="13"/>
  <c r="S449" i="13" s="1"/>
  <c r="R486" i="13"/>
  <c r="S486" i="13" s="1"/>
  <c r="R501" i="13"/>
  <c r="S501" i="13" s="1"/>
  <c r="R616" i="13"/>
  <c r="S616" i="13" s="1"/>
  <c r="R648" i="13"/>
  <c r="S648" i="13" s="1"/>
  <c r="R443" i="13"/>
  <c r="S443" i="13" s="1"/>
  <c r="R428" i="13"/>
  <c r="S428" i="13" s="1"/>
  <c r="R451" i="13"/>
  <c r="S451" i="13" s="1"/>
  <c r="R466" i="13"/>
  <c r="S466" i="13" s="1"/>
  <c r="R475" i="13"/>
  <c r="S475" i="13" s="1"/>
  <c r="R640" i="13"/>
  <c r="S640" i="13" s="1"/>
  <c r="R671" i="13"/>
  <c r="S671" i="13" s="1"/>
  <c r="R483" i="13"/>
  <c r="S483" i="13" s="1"/>
  <c r="R505" i="13"/>
  <c r="S505" i="13" s="1"/>
  <c r="R645" i="13"/>
  <c r="S645" i="13" s="1"/>
  <c r="R667" i="13"/>
  <c r="S667" i="13" s="1"/>
  <c r="R654" i="13"/>
  <c r="S654" i="13" s="1"/>
  <c r="R460" i="13"/>
  <c r="R472" i="13"/>
  <c r="S472" i="13" s="1"/>
  <c r="R492" i="13"/>
  <c r="S492" i="13" s="1"/>
  <c r="R596" i="13"/>
  <c r="S596" i="13" s="1"/>
  <c r="R632" i="13"/>
  <c r="S632" i="13" s="1"/>
  <c r="S495" i="13"/>
  <c r="R607" i="13"/>
  <c r="S607" i="13" s="1"/>
  <c r="R672" i="13"/>
  <c r="S672" i="13" s="1"/>
  <c r="S685" i="13"/>
  <c r="R610" i="13"/>
  <c r="S610" i="13" s="1"/>
  <c r="R617" i="13"/>
  <c r="S617" i="13" s="1"/>
  <c r="R658" i="13"/>
  <c r="S658" i="13" s="1"/>
  <c r="R431" i="13"/>
  <c r="S431" i="13" s="1"/>
  <c r="R592" i="13"/>
  <c r="S592" i="13" s="1"/>
  <c r="R629" i="13"/>
  <c r="R673" i="13"/>
  <c r="S673" i="13" s="1"/>
  <c r="R680" i="13"/>
  <c r="S680" i="13" s="1"/>
  <c r="R454" i="13"/>
  <c r="S454" i="13" s="1"/>
  <c r="S691" i="13"/>
  <c r="R422" i="13"/>
  <c r="S422" i="13" s="1"/>
  <c r="R434" i="13"/>
  <c r="S434" i="13" s="1"/>
  <c r="R613" i="13"/>
  <c r="S613" i="13" s="1"/>
  <c r="R619" i="13"/>
  <c r="S619" i="13" s="1"/>
  <c r="R661" i="13"/>
  <c r="S661" i="13" s="1"/>
  <c r="R446" i="13"/>
  <c r="S446" i="13" s="1"/>
  <c r="R489" i="13"/>
  <c r="S489" i="13" s="1"/>
  <c r="S601" i="13"/>
  <c r="R670" i="13"/>
  <c r="S670" i="13" s="1"/>
  <c r="R677" i="13"/>
  <c r="S677" i="13" s="1"/>
  <c r="R681" i="13"/>
  <c r="S681" i="13" s="1"/>
  <c r="R457" i="13"/>
  <c r="S457" i="13" s="1"/>
  <c r="R469" i="13"/>
  <c r="S469" i="13" s="1"/>
  <c r="R637" i="13"/>
  <c r="S637" i="13" s="1"/>
  <c r="R651" i="13"/>
  <c r="S651" i="13" s="1"/>
  <c r="R615" i="13"/>
  <c r="S615" i="13" s="1"/>
  <c r="S663" i="13" l="1"/>
  <c r="S629" i="13"/>
  <c r="S633" i="13"/>
  <c r="S604" i="13"/>
  <c r="S437" i="13"/>
  <c r="S679" i="13"/>
  <c r="S460" i="13"/>
  <c r="S622" i="13"/>
  <c r="E1261" i="55"/>
  <c r="E1272" i="55" s="1"/>
  <c r="E1267" i="55"/>
  <c r="P28" i="28"/>
  <c r="P30" i="28"/>
  <c r="P32" i="28"/>
  <c r="P33" i="28"/>
  <c r="P34" i="28"/>
  <c r="P35" i="28"/>
  <c r="P36" i="28"/>
  <c r="P37" i="28"/>
  <c r="P38" i="28"/>
  <c r="P39" i="28"/>
  <c r="P40" i="28"/>
  <c r="P41" i="28"/>
  <c r="P42" i="28"/>
  <c r="P43" i="28"/>
  <c r="P44" i="28"/>
  <c r="P45" i="28"/>
  <c r="P46" i="28"/>
  <c r="P47" i="28"/>
  <c r="P48" i="28"/>
  <c r="P49" i="28"/>
  <c r="O50" i="28"/>
  <c r="P50" i="28" s="1"/>
  <c r="O51" i="28"/>
  <c r="P51" i="28" s="1"/>
  <c r="O52" i="28"/>
  <c r="P52" i="28" s="1"/>
  <c r="O53" i="28"/>
  <c r="P53" i="28" s="1"/>
  <c r="O54" i="28"/>
  <c r="P54" i="28" s="1"/>
  <c r="M28" i="28"/>
  <c r="M30" i="28"/>
  <c r="M32" i="28"/>
  <c r="M33" i="28"/>
  <c r="M34" i="28"/>
  <c r="M35" i="28"/>
  <c r="M36" i="28"/>
  <c r="M37" i="28"/>
  <c r="M38" i="28"/>
  <c r="M39" i="28"/>
  <c r="L40" i="28"/>
  <c r="M40" i="28" s="1"/>
  <c r="M41" i="28"/>
  <c r="M42" i="28"/>
  <c r="M43" i="28"/>
  <c r="M44" i="28"/>
  <c r="M45" i="28"/>
  <c r="M46" i="28"/>
  <c r="M47" i="28"/>
  <c r="M48" i="28"/>
  <c r="M49" i="28"/>
  <c r="L50" i="28"/>
  <c r="M50" i="28" s="1"/>
  <c r="L51" i="28"/>
  <c r="M51" i="28" s="1"/>
  <c r="L52" i="28"/>
  <c r="M52" i="28" s="1"/>
  <c r="L53" i="28"/>
  <c r="M53" i="28" s="1"/>
  <c r="L54" i="28"/>
  <c r="M54" i="28" s="1"/>
  <c r="J28" i="28"/>
  <c r="J32" i="28"/>
  <c r="J33" i="28"/>
  <c r="J36" i="28"/>
  <c r="J38" i="28"/>
  <c r="J40" i="28"/>
  <c r="J42" i="28"/>
  <c r="J44" i="28"/>
  <c r="J46" i="28"/>
  <c r="J48" i="28"/>
  <c r="J50" i="28"/>
  <c r="J52" i="28"/>
  <c r="I54" i="28"/>
  <c r="G28" i="28"/>
  <c r="G30" i="28"/>
  <c r="G32" i="28"/>
  <c r="G33" i="28"/>
  <c r="G34" i="28"/>
  <c r="G35" i="28"/>
  <c r="G36" i="28"/>
  <c r="G38" i="28"/>
  <c r="G39" i="28"/>
  <c r="F40" i="28"/>
  <c r="G40" i="28" s="1"/>
  <c r="G41" i="28"/>
  <c r="G42" i="28"/>
  <c r="G43" i="28"/>
  <c r="G44" i="28"/>
  <c r="G45" i="28"/>
  <c r="G46" i="28"/>
  <c r="G47" i="28"/>
  <c r="G48" i="28"/>
  <c r="G49" i="28"/>
  <c r="F50" i="28"/>
  <c r="G50" i="28" s="1"/>
  <c r="F51" i="28"/>
  <c r="G51" i="28" s="1"/>
  <c r="F52" i="28"/>
  <c r="G52" i="28" s="1"/>
  <c r="F53" i="28"/>
  <c r="G53" i="28" s="1"/>
  <c r="D61" i="28"/>
  <c r="D60" i="28"/>
  <c r="K35" i="31"/>
  <c r="K36" i="31"/>
  <c r="K37" i="31"/>
  <c r="K38" i="31"/>
  <c r="K39" i="31"/>
  <c r="K40" i="31"/>
  <c r="K41" i="31"/>
  <c r="K42" i="31"/>
  <c r="K43" i="31"/>
  <c r="K44" i="31"/>
  <c r="K45" i="31"/>
  <c r="K46" i="31"/>
  <c r="K47" i="31"/>
  <c r="K11" i="31"/>
  <c r="K12" i="31"/>
  <c r="K13" i="31"/>
  <c r="K14" i="31"/>
  <c r="K16" i="31"/>
  <c r="K17" i="31"/>
  <c r="K18" i="31"/>
  <c r="K19" i="31"/>
  <c r="K20" i="31"/>
  <c r="K21" i="31"/>
  <c r="J47" i="31"/>
  <c r="J46" i="31"/>
  <c r="J45" i="31"/>
  <c r="J44" i="31"/>
  <c r="J43" i="31"/>
  <c r="J42" i="31"/>
  <c r="J41" i="31"/>
  <c r="J40" i="31"/>
  <c r="J39" i="31"/>
  <c r="J38" i="31"/>
  <c r="J37" i="31"/>
  <c r="J36" i="31"/>
  <c r="J35" i="31"/>
  <c r="J34" i="31"/>
  <c r="K34" i="31" s="1"/>
  <c r="J21" i="31"/>
  <c r="J20" i="31"/>
  <c r="J19" i="31"/>
  <c r="J18" i="31"/>
  <c r="J17" i="31"/>
  <c r="J16" i="31"/>
  <c r="J15" i="31"/>
  <c r="J14" i="31"/>
  <c r="J13" i="31"/>
  <c r="J12" i="31"/>
  <c r="J11" i="31"/>
  <c r="F35" i="31"/>
  <c r="F36" i="31"/>
  <c r="F37" i="31"/>
  <c r="F38" i="31"/>
  <c r="F39" i="31"/>
  <c r="F40" i="31"/>
  <c r="F41" i="31"/>
  <c r="F42" i="31"/>
  <c r="F43" i="31"/>
  <c r="F44" i="31"/>
  <c r="F45" i="31"/>
  <c r="F46" i="31"/>
  <c r="F47" i="31"/>
  <c r="F11" i="31"/>
  <c r="F12" i="31"/>
  <c r="F13" i="31"/>
  <c r="F14" i="31"/>
  <c r="F16" i="31"/>
  <c r="F17" i="31"/>
  <c r="F18" i="31"/>
  <c r="F19" i="31"/>
  <c r="F20" i="31"/>
  <c r="F21" i="31"/>
  <c r="D59" i="31"/>
  <c r="D54" i="31"/>
  <c r="D58" i="31"/>
  <c r="D48" i="31"/>
  <c r="D57" i="25"/>
  <c r="O45" i="25"/>
  <c r="O46" i="25"/>
  <c r="O47" i="25"/>
  <c r="O48" i="25"/>
  <c r="O49" i="25"/>
  <c r="O50" i="25"/>
  <c r="O51" i="25"/>
  <c r="O52" i="25"/>
  <c r="O53" i="25"/>
  <c r="O54" i="25"/>
  <c r="O55" i="25"/>
  <c r="O56" i="25"/>
  <c r="Q50" i="25"/>
  <c r="R50" i="25" s="1"/>
  <c r="Q45" i="25"/>
  <c r="R45" i="25" s="1"/>
  <c r="Q46" i="25"/>
  <c r="R46" i="25" s="1"/>
  <c r="Q49" i="25"/>
  <c r="R49" i="25" s="1"/>
  <c r="Q53" i="25"/>
  <c r="R53" i="25" s="1"/>
  <c r="Q55" i="25"/>
  <c r="R55" i="25" s="1"/>
  <c r="Q56" i="25"/>
  <c r="R56" i="25" s="1"/>
  <c r="O11" i="25"/>
  <c r="K11" i="25"/>
  <c r="I11" i="25"/>
  <c r="G11" i="25"/>
  <c r="D29" i="24"/>
  <c r="P53" i="18"/>
  <c r="N24" i="18"/>
  <c r="N25" i="18"/>
  <c r="N26" i="18"/>
  <c r="N27" i="18"/>
  <c r="N28" i="18"/>
  <c r="N29" i="18"/>
  <c r="N30" i="18"/>
  <c r="N31" i="18"/>
  <c r="N32" i="18"/>
  <c r="N33" i="18"/>
  <c r="N35" i="18"/>
  <c r="N36" i="18"/>
  <c r="N37" i="18"/>
  <c r="N38" i="18"/>
  <c r="N39" i="18"/>
  <c r="N40" i="18"/>
  <c r="N41" i="18"/>
  <c r="N42" i="18"/>
  <c r="N43" i="18"/>
  <c r="N44" i="18"/>
  <c r="N45" i="18"/>
  <c r="N46" i="18"/>
  <c r="N47" i="18"/>
  <c r="N49" i="18"/>
  <c r="N50" i="18"/>
  <c r="N51" i="18"/>
  <c r="N52" i="18"/>
  <c r="N53" i="18"/>
  <c r="L24" i="18"/>
  <c r="L25" i="18"/>
  <c r="L26" i="18"/>
  <c r="L27" i="18"/>
  <c r="L28" i="18"/>
  <c r="L29" i="18"/>
  <c r="L30" i="18"/>
  <c r="L31" i="18"/>
  <c r="L32" i="18"/>
  <c r="L33" i="18"/>
  <c r="L35" i="18"/>
  <c r="L36" i="18"/>
  <c r="L37" i="18"/>
  <c r="L38" i="18"/>
  <c r="L39" i="18"/>
  <c r="L40" i="18"/>
  <c r="L41" i="18"/>
  <c r="L42" i="18"/>
  <c r="L43" i="18"/>
  <c r="L44" i="18"/>
  <c r="L45" i="18"/>
  <c r="L46" i="18"/>
  <c r="L47" i="18"/>
  <c r="L49" i="18"/>
  <c r="L50" i="18"/>
  <c r="L51" i="18"/>
  <c r="L52" i="18"/>
  <c r="J24" i="18"/>
  <c r="J25" i="18"/>
  <c r="J26" i="18"/>
  <c r="J27" i="18"/>
  <c r="J28" i="18"/>
  <c r="J29" i="18"/>
  <c r="J54" i="18" s="1"/>
  <c r="I132" i="7" s="1"/>
  <c r="J30" i="18"/>
  <c r="J31" i="18"/>
  <c r="J32" i="18"/>
  <c r="J33" i="18"/>
  <c r="J35" i="18"/>
  <c r="J36" i="18"/>
  <c r="J37" i="18"/>
  <c r="J38" i="18"/>
  <c r="J39" i="18"/>
  <c r="J40" i="18"/>
  <c r="J41" i="18"/>
  <c r="J42" i="18"/>
  <c r="J43" i="18"/>
  <c r="J44" i="18"/>
  <c r="J45" i="18"/>
  <c r="J46" i="18"/>
  <c r="J47" i="18"/>
  <c r="J49" i="18"/>
  <c r="J50" i="18"/>
  <c r="J51" i="18"/>
  <c r="J52" i="18"/>
  <c r="H24" i="18"/>
  <c r="H25" i="18"/>
  <c r="H26" i="18"/>
  <c r="H27" i="18"/>
  <c r="H28" i="18"/>
  <c r="H29" i="18"/>
  <c r="H30" i="18"/>
  <c r="H31" i="18"/>
  <c r="H32" i="18"/>
  <c r="H35" i="18"/>
  <c r="H36" i="18"/>
  <c r="H37" i="18"/>
  <c r="H38" i="18"/>
  <c r="H39" i="18"/>
  <c r="H40" i="18"/>
  <c r="H41" i="18"/>
  <c r="H42" i="18"/>
  <c r="H43" i="18"/>
  <c r="H44" i="18"/>
  <c r="H45" i="18"/>
  <c r="H46" i="18"/>
  <c r="H49" i="18"/>
  <c r="H50" i="18"/>
  <c r="H51" i="18"/>
  <c r="H52" i="18"/>
  <c r="F24" i="18"/>
  <c r="F25" i="18"/>
  <c r="F26" i="18"/>
  <c r="F28" i="18"/>
  <c r="F29" i="18"/>
  <c r="F54" i="18" s="1"/>
  <c r="G132" i="7" s="1"/>
  <c r="F30" i="18"/>
  <c r="F31" i="18"/>
  <c r="F32" i="18"/>
  <c r="F33" i="18"/>
  <c r="F35" i="18"/>
  <c r="F36" i="18"/>
  <c r="F37" i="18"/>
  <c r="F38" i="18"/>
  <c r="F39" i="18"/>
  <c r="F40" i="18"/>
  <c r="F41" i="18"/>
  <c r="F42" i="18"/>
  <c r="F43" i="18"/>
  <c r="F45" i="18"/>
  <c r="F46" i="18"/>
  <c r="F47" i="18"/>
  <c r="F49" i="18"/>
  <c r="F50" i="18"/>
  <c r="F51" i="18"/>
  <c r="F52" i="18"/>
  <c r="D60" i="18"/>
  <c r="D59" i="18"/>
  <c r="D54" i="18"/>
  <c r="J12" i="32"/>
  <c r="K12" i="32" s="1"/>
  <c r="J16" i="32"/>
  <c r="K16" i="32" s="1"/>
  <c r="J20" i="32"/>
  <c r="K20" i="32" s="1"/>
  <c r="J23" i="32"/>
  <c r="K23" i="32" s="1"/>
  <c r="D32" i="32"/>
  <c r="L18" i="17"/>
  <c r="J18" i="17"/>
  <c r="F18" i="17"/>
  <c r="H18" i="17"/>
  <c r="D19" i="17"/>
  <c r="L40" i="16"/>
  <c r="J40" i="16"/>
  <c r="F40" i="16"/>
  <c r="K30" i="26"/>
  <c r="L30" i="26" s="1"/>
  <c r="E52" i="26"/>
  <c r="J48" i="31" l="1"/>
  <c r="J54" i="31" s="1"/>
  <c r="K15" i="31"/>
  <c r="K48" i="31" s="1"/>
  <c r="K54" i="31" s="1"/>
  <c r="Q48" i="25"/>
  <c r="R48" i="25" s="1"/>
  <c r="O52" i="18"/>
  <c r="P52" i="18" s="1"/>
  <c r="O45" i="18"/>
  <c r="P45" i="18" s="1"/>
  <c r="O43" i="18"/>
  <c r="P43" i="18" s="1"/>
  <c r="O42" i="18"/>
  <c r="P42" i="18" s="1"/>
  <c r="O44" i="18"/>
  <c r="P44" i="18" s="1"/>
  <c r="O41" i="18"/>
  <c r="P41" i="18" s="1"/>
  <c r="O51" i="18"/>
  <c r="P51" i="18" s="1"/>
  <c r="O40" i="18"/>
  <c r="P40" i="18" s="1"/>
  <c r="O39" i="18"/>
  <c r="P39" i="18" s="1"/>
  <c r="O38" i="18"/>
  <c r="P38" i="18" s="1"/>
  <c r="O37" i="18"/>
  <c r="P37" i="18" s="1"/>
  <c r="O50" i="18"/>
  <c r="P50" i="18" s="1"/>
  <c r="O36" i="18"/>
  <c r="P36" i="18" s="1"/>
  <c r="O35" i="18"/>
  <c r="P35" i="18" s="1"/>
  <c r="O49" i="18"/>
  <c r="P49" i="18" s="1"/>
  <c r="O47" i="18"/>
  <c r="P47" i="18" s="1"/>
  <c r="O33" i="18"/>
  <c r="P33" i="18" s="1"/>
  <c r="O32" i="18"/>
  <c r="P32" i="18" s="1"/>
  <c r="O46" i="18"/>
  <c r="P46" i="18" s="1"/>
  <c r="O31" i="18"/>
  <c r="P31" i="18" s="1"/>
  <c r="O30" i="18"/>
  <c r="P30" i="18" s="1"/>
  <c r="O29" i="18"/>
  <c r="P29" i="18" s="1"/>
  <c r="O28" i="18"/>
  <c r="P28" i="18" s="1"/>
  <c r="O24" i="18"/>
  <c r="P24" i="18" s="1"/>
  <c r="O27" i="18"/>
  <c r="P27" i="18" s="1"/>
  <c r="O26" i="18"/>
  <c r="P26" i="18" s="1"/>
  <c r="O25" i="18"/>
  <c r="P25" i="18" s="1"/>
  <c r="N18" i="17"/>
  <c r="O18" i="17" s="1"/>
  <c r="E1268" i="55"/>
  <c r="Q54" i="25"/>
  <c r="R54" i="25" s="1"/>
  <c r="Q47" i="25"/>
  <c r="R47" i="25" s="1"/>
  <c r="Q51" i="25"/>
  <c r="R51" i="25" s="1"/>
  <c r="Q52" i="25"/>
  <c r="R52" i="25" s="1"/>
  <c r="R42" i="28"/>
  <c r="S42" i="28" s="1"/>
  <c r="R28" i="28"/>
  <c r="S28" i="28" s="1"/>
  <c r="R51" i="28"/>
  <c r="S51" i="28" s="1"/>
  <c r="R39" i="28"/>
  <c r="S39" i="28" s="1"/>
  <c r="R46" i="28"/>
  <c r="S46" i="28" s="1"/>
  <c r="R34" i="28"/>
  <c r="S34" i="28" s="1"/>
  <c r="R45" i="28"/>
  <c r="S45" i="28" s="1"/>
  <c r="R33" i="28"/>
  <c r="S33" i="28" s="1"/>
  <c r="R44" i="28"/>
  <c r="S44" i="28" s="1"/>
  <c r="R32" i="28"/>
  <c r="S32" i="28" s="1"/>
  <c r="R43" i="28"/>
  <c r="S43" i="28" s="1"/>
  <c r="R30" i="28"/>
  <c r="S30" i="28" s="1"/>
  <c r="R53" i="28"/>
  <c r="S53" i="28" s="1"/>
  <c r="R41" i="28"/>
  <c r="S41" i="28" s="1"/>
  <c r="R52" i="28"/>
  <c r="S52" i="28" s="1"/>
  <c r="R40" i="28"/>
  <c r="S40" i="28" s="1"/>
  <c r="R50" i="28"/>
  <c r="S50" i="28" s="1"/>
  <c r="R49" i="28"/>
  <c r="S49" i="28" s="1"/>
  <c r="R38" i="28"/>
  <c r="S38" i="28" s="1"/>
  <c r="R37" i="28"/>
  <c r="S37" i="28" s="1"/>
  <c r="R48" i="28"/>
  <c r="S48" i="28" s="1"/>
  <c r="R36" i="28"/>
  <c r="S36" i="28" s="1"/>
  <c r="R47" i="28"/>
  <c r="S47" i="28" s="1"/>
  <c r="R35" i="28"/>
  <c r="S35" i="28" s="1"/>
  <c r="D31" i="24"/>
  <c r="D32" i="24" s="1"/>
  <c r="N40" i="16"/>
  <c r="O40" i="16" s="1"/>
  <c r="F23" i="53"/>
  <c r="F51" i="53"/>
  <c r="F59" i="53"/>
  <c r="F68" i="53"/>
  <c r="F7" i="53"/>
  <c r="F13" i="53"/>
  <c r="F18" i="53"/>
  <c r="F20" i="53"/>
  <c r="F24" i="53"/>
  <c r="F27" i="53"/>
  <c r="F31" i="53"/>
  <c r="F36" i="53"/>
  <c r="F40" i="53"/>
  <c r="F44" i="53"/>
  <c r="F47" i="53"/>
  <c r="F52" i="53"/>
  <c r="F56" i="53"/>
  <c r="F60" i="53"/>
  <c r="F64" i="53"/>
  <c r="F69" i="53"/>
  <c r="F72" i="53"/>
  <c r="F8" i="53"/>
  <c r="F14" i="53"/>
  <c r="F25" i="53"/>
  <c r="F28" i="53"/>
  <c r="F32" i="53"/>
  <c r="F37" i="53"/>
  <c r="F41" i="53"/>
  <c r="F48" i="53"/>
  <c r="F53" i="53"/>
  <c r="F61" i="53"/>
  <c r="F65" i="53"/>
  <c r="F73" i="53"/>
  <c r="F9" i="53"/>
  <c r="F15" i="53"/>
  <c r="F21" i="53"/>
  <c r="F26" i="53"/>
  <c r="F29" i="53"/>
  <c r="F33" i="53"/>
  <c r="F38" i="53"/>
  <c r="F42" i="53"/>
  <c r="F45" i="53"/>
  <c r="F49" i="53"/>
  <c r="F54" i="53"/>
  <c r="F57" i="53"/>
  <c r="F62" i="53"/>
  <c r="F66" i="53"/>
  <c r="F70" i="53"/>
  <c r="F75" i="53"/>
  <c r="F12" i="53"/>
  <c r="D27" i="52"/>
  <c r="D26" i="52"/>
  <c r="G8" i="52"/>
  <c r="G9" i="52"/>
  <c r="J9" i="52" s="1"/>
  <c r="K9" i="52" s="1"/>
  <c r="G10" i="52"/>
  <c r="J10" i="52" s="1"/>
  <c r="K10" i="52" s="1"/>
  <c r="G11" i="52"/>
  <c r="J11" i="52" s="1"/>
  <c r="K11" i="52" s="1"/>
  <c r="G12" i="52"/>
  <c r="G13" i="52"/>
  <c r="J13" i="52" s="1"/>
  <c r="K13" i="52" s="1"/>
  <c r="G14" i="52"/>
  <c r="J14" i="52" s="1"/>
  <c r="K14" i="52" s="1"/>
  <c r="G15" i="52"/>
  <c r="J15" i="52" s="1"/>
  <c r="K15" i="52" s="1"/>
  <c r="G16" i="52"/>
  <c r="G17" i="52"/>
  <c r="J17" i="52" s="1"/>
  <c r="K17" i="52" s="1"/>
  <c r="G18" i="52"/>
  <c r="J18" i="52" s="1"/>
  <c r="K18" i="52" s="1"/>
  <c r="G19" i="52"/>
  <c r="J19" i="52" s="1"/>
  <c r="K19" i="52" s="1"/>
  <c r="G20" i="52"/>
  <c r="G21" i="52"/>
  <c r="G7" i="52"/>
  <c r="J21" i="52"/>
  <c r="K21" i="52" s="1"/>
  <c r="J16" i="52"/>
  <c r="K16" i="52" s="1"/>
  <c r="J12" i="52"/>
  <c r="K12" i="52" s="1"/>
  <c r="J8" i="52"/>
  <c r="K8" i="52" s="1"/>
  <c r="D13" i="51"/>
  <c r="G7" i="51"/>
  <c r="F9" i="50"/>
  <c r="F13" i="50"/>
  <c r="F15" i="50"/>
  <c r="F17" i="50"/>
  <c r="F19" i="50"/>
  <c r="F21" i="50"/>
  <c r="F23" i="50"/>
  <c r="F25" i="50"/>
  <c r="F27" i="50"/>
  <c r="F30" i="50"/>
  <c r="F32" i="50"/>
  <c r="F34" i="50"/>
  <c r="F8" i="50"/>
  <c r="F10" i="50"/>
  <c r="F11" i="50"/>
  <c r="F12" i="50"/>
  <c r="F14" i="50"/>
  <c r="F16" i="50"/>
  <c r="F18" i="50"/>
  <c r="F20" i="50"/>
  <c r="F22" i="50"/>
  <c r="F24" i="50"/>
  <c r="F26" i="50"/>
  <c r="F28" i="50"/>
  <c r="F29" i="50"/>
  <c r="F31" i="50"/>
  <c r="F33" i="50"/>
  <c r="F35" i="50"/>
  <c r="J35" i="50" s="1"/>
  <c r="K35" i="50" s="1"/>
  <c r="F7" i="50"/>
  <c r="D41" i="50"/>
  <c r="D40" i="50"/>
  <c r="D36" i="50"/>
  <c r="F10" i="49"/>
  <c r="F14" i="49"/>
  <c r="F16" i="49"/>
  <c r="F18" i="49"/>
  <c r="F20" i="49"/>
  <c r="F22" i="49"/>
  <c r="F24" i="49"/>
  <c r="F26" i="49"/>
  <c r="F28" i="49"/>
  <c r="F31" i="49"/>
  <c r="F33" i="49"/>
  <c r="F35" i="49"/>
  <c r="F37" i="49"/>
  <c r="F7" i="49"/>
  <c r="F9" i="49"/>
  <c r="F11" i="49"/>
  <c r="F12" i="49"/>
  <c r="F13" i="49"/>
  <c r="F15" i="49"/>
  <c r="F17" i="49"/>
  <c r="F19" i="49"/>
  <c r="F21" i="49"/>
  <c r="F23" i="49"/>
  <c r="F25" i="49"/>
  <c r="F27" i="49"/>
  <c r="F29" i="49"/>
  <c r="F30" i="49"/>
  <c r="F32" i="49"/>
  <c r="F34" i="49"/>
  <c r="F36" i="49"/>
  <c r="F38" i="49"/>
  <c r="F8" i="49"/>
  <c r="F10" i="48"/>
  <c r="F12" i="48"/>
  <c r="F14" i="48"/>
  <c r="F16" i="48"/>
  <c r="F18" i="48"/>
  <c r="F20" i="48"/>
  <c r="F22" i="48"/>
  <c r="F24" i="48"/>
  <c r="F26" i="48"/>
  <c r="F28" i="48"/>
  <c r="F30" i="48"/>
  <c r="F32" i="48"/>
  <c r="F34" i="48"/>
  <c r="F36" i="48"/>
  <c r="F39" i="48"/>
  <c r="F7" i="48"/>
  <c r="F9" i="48"/>
  <c r="F11" i="48"/>
  <c r="F13" i="48"/>
  <c r="F15" i="48"/>
  <c r="F17" i="48"/>
  <c r="F19" i="48"/>
  <c r="F21" i="48"/>
  <c r="F23" i="48"/>
  <c r="F25" i="48"/>
  <c r="F27" i="48"/>
  <c r="F29" i="48"/>
  <c r="F31" i="48"/>
  <c r="F33" i="48"/>
  <c r="F35" i="48"/>
  <c r="F37" i="48"/>
  <c r="F38" i="48"/>
  <c r="F40" i="48"/>
  <c r="J40" i="48" s="1"/>
  <c r="K40" i="48" s="1"/>
  <c r="F8" i="48"/>
  <c r="D45" i="48"/>
  <c r="D44" i="48"/>
  <c r="D41" i="48"/>
  <c r="F36" i="50" l="1"/>
  <c r="F41" i="48"/>
  <c r="F9" i="45"/>
  <c r="F13" i="45"/>
  <c r="F15" i="45"/>
  <c r="F17" i="45"/>
  <c r="F19" i="45"/>
  <c r="F21" i="45"/>
  <c r="F23" i="45"/>
  <c r="F25" i="45"/>
  <c r="F27" i="45"/>
  <c r="F30" i="45"/>
  <c r="F32" i="45"/>
  <c r="F35" i="45"/>
  <c r="F8" i="45"/>
  <c r="F10" i="45"/>
  <c r="F11" i="45"/>
  <c r="F12" i="45"/>
  <c r="F14" i="45"/>
  <c r="F16" i="45"/>
  <c r="F18" i="45"/>
  <c r="F20" i="45"/>
  <c r="F22" i="45"/>
  <c r="F24" i="45"/>
  <c r="F26" i="45"/>
  <c r="F28" i="45"/>
  <c r="F29" i="45"/>
  <c r="F31" i="45"/>
  <c r="F33" i="45"/>
  <c r="F34" i="45"/>
  <c r="F36" i="45"/>
  <c r="F7" i="45"/>
  <c r="F9" i="46"/>
  <c r="F11" i="46"/>
  <c r="F14" i="46"/>
  <c r="F16" i="46"/>
  <c r="F18" i="46"/>
  <c r="F20" i="46"/>
  <c r="F22" i="46"/>
  <c r="F24" i="46"/>
  <c r="F26" i="46"/>
  <c r="F28" i="46"/>
  <c r="F31" i="46"/>
  <c r="F33" i="46"/>
  <c r="F36" i="46"/>
  <c r="F8" i="46"/>
  <c r="F10" i="46"/>
  <c r="F12" i="46"/>
  <c r="F13" i="46"/>
  <c r="F15" i="46"/>
  <c r="F17" i="46"/>
  <c r="F19" i="46"/>
  <c r="F21" i="46"/>
  <c r="F23" i="46"/>
  <c r="F25" i="46"/>
  <c r="F27" i="46"/>
  <c r="F29" i="46"/>
  <c r="F30" i="46"/>
  <c r="F32" i="46"/>
  <c r="F34" i="46"/>
  <c r="F35" i="46"/>
  <c r="J35" i="46" s="1"/>
  <c r="K35" i="46" s="1"/>
  <c r="F37" i="46"/>
  <c r="J37" i="46" s="1"/>
  <c r="K37" i="46" s="1"/>
  <c r="F7" i="46"/>
  <c r="D41" i="47"/>
  <c r="F10" i="47"/>
  <c r="F12" i="47"/>
  <c r="F14" i="47"/>
  <c r="F16" i="47"/>
  <c r="F18" i="47"/>
  <c r="F20" i="47"/>
  <c r="F22" i="47"/>
  <c r="F24" i="47"/>
  <c r="F26" i="47"/>
  <c r="J26" i="47" s="1"/>
  <c r="K26" i="47" s="1"/>
  <c r="F28" i="47"/>
  <c r="F30" i="47"/>
  <c r="F32" i="47"/>
  <c r="F34" i="47"/>
  <c r="F36" i="47"/>
  <c r="F39" i="47"/>
  <c r="F7" i="47"/>
  <c r="F9" i="47"/>
  <c r="F11" i="47"/>
  <c r="F13" i="47"/>
  <c r="F15" i="47"/>
  <c r="F17" i="47"/>
  <c r="F19" i="47"/>
  <c r="F21" i="47"/>
  <c r="F23" i="47"/>
  <c r="F25" i="47"/>
  <c r="F27" i="47"/>
  <c r="F29" i="47"/>
  <c r="F31" i="47"/>
  <c r="F33" i="47"/>
  <c r="F35" i="47"/>
  <c r="F37" i="47"/>
  <c r="F38" i="47"/>
  <c r="F40" i="47"/>
  <c r="J40" i="47" s="1"/>
  <c r="K40" i="47" s="1"/>
  <c r="F8" i="47"/>
  <c r="D38" i="46"/>
  <c r="D16" i="44"/>
  <c r="E8" i="44"/>
  <c r="E9" i="44"/>
  <c r="E7" i="44"/>
  <c r="D21" i="43"/>
  <c r="E8" i="43"/>
  <c r="E9" i="43"/>
  <c r="E10" i="43"/>
  <c r="E11" i="43"/>
  <c r="E12" i="43"/>
  <c r="E13" i="43"/>
  <c r="E14" i="43"/>
  <c r="E7" i="43"/>
  <c r="D21" i="42"/>
  <c r="E8" i="42"/>
  <c r="E9" i="42"/>
  <c r="E10" i="42"/>
  <c r="E11" i="42"/>
  <c r="E12" i="42"/>
  <c r="E13" i="42"/>
  <c r="E14" i="42"/>
  <c r="E7" i="42"/>
  <c r="J9" i="41"/>
  <c r="K9" i="41" s="1"/>
  <c r="J13" i="41"/>
  <c r="K13" i="41" s="1"/>
  <c r="J15" i="41"/>
  <c r="K15" i="41" s="1"/>
  <c r="E9" i="41"/>
  <c r="E11" i="41"/>
  <c r="J11" i="41" s="1"/>
  <c r="K11" i="41" s="1"/>
  <c r="E13" i="41"/>
  <c r="E15" i="41"/>
  <c r="E12" i="41"/>
  <c r="E14" i="41"/>
  <c r="E7" i="41"/>
  <c r="E8" i="41"/>
  <c r="E10" i="41"/>
  <c r="E8" i="40"/>
  <c r="E9" i="40"/>
  <c r="E7" i="40"/>
  <c r="D23" i="39"/>
  <c r="E12" i="39"/>
  <c r="E14" i="39"/>
  <c r="E7" i="39"/>
  <c r="E16" i="39" s="1"/>
  <c r="E8" i="39"/>
  <c r="E9" i="39"/>
  <c r="E11" i="39"/>
  <c r="E13" i="39"/>
  <c r="E15" i="39"/>
  <c r="J15" i="39" s="1"/>
  <c r="E10" i="39"/>
  <c r="D16" i="39"/>
  <c r="K245" i="10"/>
  <c r="L245" i="10" s="1"/>
  <c r="K244" i="10"/>
  <c r="L244" i="10" s="1"/>
  <c r="K246" i="10"/>
  <c r="L246" i="10" s="1"/>
  <c r="F41" i="47" l="1"/>
  <c r="F38" i="46"/>
  <c r="K247" i="10"/>
  <c r="L247" i="10" s="1"/>
  <c r="D1859" i="35" l="1"/>
  <c r="I189" i="11"/>
  <c r="H189" i="11"/>
  <c r="I308" i="12"/>
  <c r="H308" i="12"/>
  <c r="I248" i="10"/>
  <c r="H248" i="10"/>
  <c r="E248" i="10"/>
  <c r="E255" i="10" s="1"/>
  <c r="I125" i="10"/>
  <c r="H125" i="10"/>
  <c r="E125" i="10"/>
  <c r="E253" i="10" s="1"/>
  <c r="E257" i="10" l="1"/>
  <c r="J67" i="34"/>
  <c r="J66" i="34"/>
  <c r="J100" i="34"/>
  <c r="J93" i="34"/>
  <c r="J92" i="34"/>
  <c r="J91" i="34"/>
  <c r="J90" i="34"/>
  <c r="J89" i="34"/>
  <c r="J88" i="34"/>
  <c r="J83" i="34"/>
  <c r="J82" i="34"/>
  <c r="J81" i="34"/>
  <c r="J79" i="34"/>
  <c r="J78" i="34"/>
  <c r="J69" i="34"/>
  <c r="J65" i="34"/>
  <c r="J64" i="34"/>
  <c r="J63" i="34"/>
  <c r="J62" i="34"/>
  <c r="J61" i="34"/>
  <c r="J60" i="34"/>
  <c r="J59" i="34"/>
  <c r="J53" i="34"/>
  <c r="J50" i="34"/>
  <c r="J45" i="34"/>
  <c r="J39" i="34"/>
  <c r="J33" i="34"/>
  <c r="J26" i="34"/>
  <c r="J18" i="34"/>
  <c r="J15" i="34"/>
  <c r="J13" i="34"/>
  <c r="J22" i="34"/>
  <c r="J32" i="34"/>
  <c r="J31" i="34"/>
  <c r="J21" i="34"/>
  <c r="J20" i="34"/>
  <c r="J12" i="34"/>
  <c r="J23" i="34" l="1"/>
  <c r="J27" i="34"/>
  <c r="J28" i="34"/>
  <c r="J29" i="34"/>
  <c r="J30" i="34"/>
  <c r="J51" i="53"/>
  <c r="K51" i="53" s="1"/>
  <c r="E27" i="24"/>
  <c r="Q6" i="29" l="1"/>
  <c r="P6" i="29"/>
  <c r="O6" i="29"/>
  <c r="Q143" i="12"/>
  <c r="G143" i="12" s="1"/>
  <c r="P143" i="12"/>
  <c r="F143" i="12" s="1"/>
  <c r="O143" i="12"/>
  <c r="R6" i="29" l="1"/>
  <c r="K143" i="12"/>
  <c r="L143" i="12" s="1"/>
  <c r="R143" i="12"/>
  <c r="S143" i="12" l="1"/>
  <c r="Q246" i="30" l="1"/>
  <c r="P246" i="30"/>
  <c r="O246" i="30"/>
  <c r="Q244" i="30"/>
  <c r="P244" i="30"/>
  <c r="F244" i="30" s="1"/>
  <c r="O244" i="30"/>
  <c r="Q243" i="30"/>
  <c r="P243" i="30"/>
  <c r="O243" i="30"/>
  <c r="Q241" i="30"/>
  <c r="P241" i="30"/>
  <c r="K241" i="30" s="1"/>
  <c r="O241" i="30"/>
  <c r="Q237" i="30"/>
  <c r="P237" i="30"/>
  <c r="K237" i="30" s="1"/>
  <c r="O237" i="30"/>
  <c r="Q230" i="30"/>
  <c r="P230" i="30"/>
  <c r="K230" i="30" s="1"/>
  <c r="O230" i="30"/>
  <c r="Q224" i="30"/>
  <c r="P224" i="30"/>
  <c r="O224" i="30"/>
  <c r="Q220" i="30"/>
  <c r="P220" i="30"/>
  <c r="K220" i="30" s="1"/>
  <c r="O220" i="30"/>
  <c r="Q216" i="30"/>
  <c r="P216" i="30"/>
  <c r="K216" i="30" s="1"/>
  <c r="O216" i="30"/>
  <c r="Q212" i="30"/>
  <c r="P212" i="30"/>
  <c r="K212" i="30" s="1"/>
  <c r="O212" i="30"/>
  <c r="Q201" i="30"/>
  <c r="P201" i="30"/>
  <c r="O201" i="30"/>
  <c r="Q198" i="30"/>
  <c r="P198" i="30"/>
  <c r="O198" i="30"/>
  <c r="Q242" i="30"/>
  <c r="P242" i="30"/>
  <c r="O242" i="30"/>
  <c r="Q240" i="30"/>
  <c r="K240" i="30" s="1"/>
  <c r="P240" i="30"/>
  <c r="O240" i="30"/>
  <c r="Q239" i="30"/>
  <c r="P239" i="30"/>
  <c r="O239" i="30"/>
  <c r="Q238" i="30"/>
  <c r="P238" i="30"/>
  <c r="O238" i="30"/>
  <c r="Q236" i="30"/>
  <c r="P236" i="30"/>
  <c r="O236" i="30"/>
  <c r="Q235" i="30"/>
  <c r="P235" i="30"/>
  <c r="O235" i="30"/>
  <c r="Q234" i="30"/>
  <c r="P234" i="30"/>
  <c r="O234" i="30"/>
  <c r="Q233" i="30"/>
  <c r="P233" i="30"/>
  <c r="O233" i="30"/>
  <c r="Q232" i="30"/>
  <c r="P232" i="30"/>
  <c r="F232" i="30" s="1"/>
  <c r="O232" i="30"/>
  <c r="Q231" i="30"/>
  <c r="K231" i="30" s="1"/>
  <c r="P231" i="30"/>
  <c r="O231" i="30"/>
  <c r="Q229" i="30"/>
  <c r="P229" i="30"/>
  <c r="O229" i="30"/>
  <c r="Q228" i="30"/>
  <c r="P228" i="30"/>
  <c r="O228" i="30"/>
  <c r="Q227" i="30"/>
  <c r="P227" i="30"/>
  <c r="O227" i="30"/>
  <c r="Q226" i="30"/>
  <c r="P226" i="30"/>
  <c r="O226" i="30"/>
  <c r="Q225" i="30"/>
  <c r="P225" i="30"/>
  <c r="O225" i="30"/>
  <c r="Q223" i="30"/>
  <c r="P223" i="30"/>
  <c r="K223" i="30" s="1"/>
  <c r="O223" i="30"/>
  <c r="Q222" i="30"/>
  <c r="P222" i="30"/>
  <c r="O222" i="30"/>
  <c r="Q221" i="30"/>
  <c r="K221" i="30" s="1"/>
  <c r="P221" i="30"/>
  <c r="O221" i="30"/>
  <c r="Q219" i="30"/>
  <c r="P219" i="30"/>
  <c r="K219" i="30" s="1"/>
  <c r="O219" i="30"/>
  <c r="Q218" i="30"/>
  <c r="P218" i="30"/>
  <c r="O218" i="30"/>
  <c r="Q217" i="30"/>
  <c r="P217" i="30"/>
  <c r="O217" i="30"/>
  <c r="Q215" i="30"/>
  <c r="K215" i="30" s="1"/>
  <c r="P215" i="30"/>
  <c r="O215" i="30"/>
  <c r="Q214" i="30"/>
  <c r="P214" i="30"/>
  <c r="F214" i="30" s="1"/>
  <c r="O214" i="30"/>
  <c r="Q213" i="30"/>
  <c r="P213" i="30"/>
  <c r="O213" i="30"/>
  <c r="Q211" i="30"/>
  <c r="P211" i="30"/>
  <c r="O211" i="30"/>
  <c r="Q210" i="30"/>
  <c r="K210" i="30" s="1"/>
  <c r="P210" i="30"/>
  <c r="O210" i="30"/>
  <c r="Q209" i="30"/>
  <c r="P209" i="30"/>
  <c r="O209" i="30"/>
  <c r="Q208" i="30"/>
  <c r="P208" i="30"/>
  <c r="O208" i="30"/>
  <c r="Q207" i="30"/>
  <c r="P207" i="30"/>
  <c r="O207" i="30"/>
  <c r="Q206" i="30"/>
  <c r="P206" i="30"/>
  <c r="O206" i="30"/>
  <c r="Q205" i="30"/>
  <c r="P205" i="30"/>
  <c r="O205" i="30"/>
  <c r="Q204" i="30"/>
  <c r="P204" i="30"/>
  <c r="O204" i="30"/>
  <c r="Q203" i="30"/>
  <c r="P203" i="30"/>
  <c r="R203" i="30" s="1"/>
  <c r="S203" i="30" s="1"/>
  <c r="O203" i="30"/>
  <c r="Q202" i="30"/>
  <c r="K202" i="30" s="1"/>
  <c r="P202" i="30"/>
  <c r="O202" i="30"/>
  <c r="Q200" i="30"/>
  <c r="P200" i="30"/>
  <c r="O200" i="30"/>
  <c r="Q199" i="30"/>
  <c r="P199" i="30"/>
  <c r="O199" i="30"/>
  <c r="Q197" i="30"/>
  <c r="P197" i="30"/>
  <c r="O197" i="30"/>
  <c r="Q196" i="30"/>
  <c r="P196" i="30"/>
  <c r="O196" i="30"/>
  <c r="Q194" i="30"/>
  <c r="P194" i="30"/>
  <c r="O194" i="30"/>
  <c r="Q193" i="30"/>
  <c r="P193" i="30"/>
  <c r="K193" i="30" s="1"/>
  <c r="O193" i="30"/>
  <c r="Q192" i="30"/>
  <c r="P192" i="30"/>
  <c r="O192" i="30"/>
  <c r="Q191" i="30"/>
  <c r="K191" i="30" s="1"/>
  <c r="P191" i="30"/>
  <c r="O191" i="30"/>
  <c r="Q190" i="30"/>
  <c r="P190" i="30"/>
  <c r="O190" i="30"/>
  <c r="Q189" i="30"/>
  <c r="P189" i="30"/>
  <c r="K189" i="30" s="1"/>
  <c r="O189" i="30"/>
  <c r="Q188" i="30"/>
  <c r="P188" i="30"/>
  <c r="O188" i="30"/>
  <c r="Q187" i="30"/>
  <c r="P187" i="30"/>
  <c r="O187" i="30"/>
  <c r="Q186" i="30"/>
  <c r="P186" i="30"/>
  <c r="K186" i="30" s="1"/>
  <c r="O186" i="30"/>
  <c r="Q185" i="30"/>
  <c r="P185" i="30"/>
  <c r="O185" i="30"/>
  <c r="Q184" i="30"/>
  <c r="P184" i="30"/>
  <c r="O184" i="30"/>
  <c r="Q182" i="30"/>
  <c r="K182" i="30" s="1"/>
  <c r="P182" i="30"/>
  <c r="O182" i="30"/>
  <c r="Q181" i="30"/>
  <c r="P181" i="30"/>
  <c r="K181" i="30" s="1"/>
  <c r="O181" i="30"/>
  <c r="Q180" i="30"/>
  <c r="P180" i="30"/>
  <c r="K180" i="30" s="1"/>
  <c r="O180" i="30"/>
  <c r="Q179" i="30"/>
  <c r="P179" i="30"/>
  <c r="O179" i="30"/>
  <c r="Q178" i="30"/>
  <c r="P178" i="30"/>
  <c r="O178" i="30"/>
  <c r="Q177" i="30"/>
  <c r="P177" i="30"/>
  <c r="K177" i="30" s="1"/>
  <c r="O177" i="30"/>
  <c r="Q176" i="30"/>
  <c r="P176" i="30"/>
  <c r="K176" i="30" s="1"/>
  <c r="O176" i="30"/>
  <c r="Q175" i="30"/>
  <c r="P175" i="30"/>
  <c r="O175" i="30"/>
  <c r="Q174" i="30"/>
  <c r="K174" i="30" s="1"/>
  <c r="P174" i="30"/>
  <c r="O174" i="30"/>
  <c r="Q173" i="30"/>
  <c r="P173" i="30"/>
  <c r="K173" i="30" s="1"/>
  <c r="O173" i="30"/>
  <c r="Q172" i="30"/>
  <c r="P172" i="30"/>
  <c r="O172" i="30"/>
  <c r="Q170" i="30"/>
  <c r="P170" i="30"/>
  <c r="O170" i="30"/>
  <c r="Q169" i="30"/>
  <c r="K169" i="30" s="1"/>
  <c r="P169" i="30"/>
  <c r="O169" i="30"/>
  <c r="Q168" i="30"/>
  <c r="P168" i="30"/>
  <c r="K168" i="30" s="1"/>
  <c r="O168" i="30"/>
  <c r="Q167" i="30"/>
  <c r="P167" i="30"/>
  <c r="K167" i="30" s="1"/>
  <c r="O167" i="30"/>
  <c r="Q166" i="30"/>
  <c r="P166" i="30"/>
  <c r="O166" i="30"/>
  <c r="Q165" i="30"/>
  <c r="K165" i="30" s="1"/>
  <c r="P165" i="30"/>
  <c r="O165" i="30"/>
  <c r="Q163" i="30"/>
  <c r="P163" i="30"/>
  <c r="O163" i="30"/>
  <c r="Q162" i="30"/>
  <c r="P162" i="30"/>
  <c r="K162" i="30" s="1"/>
  <c r="O162" i="30"/>
  <c r="Q161" i="30"/>
  <c r="P161" i="30"/>
  <c r="O161" i="30"/>
  <c r="Q160" i="30"/>
  <c r="P160" i="30"/>
  <c r="O160" i="30"/>
  <c r="Q159" i="30"/>
  <c r="P159" i="30"/>
  <c r="O159" i="30"/>
  <c r="Q157" i="30"/>
  <c r="P157" i="30"/>
  <c r="K157" i="30" s="1"/>
  <c r="O157" i="30"/>
  <c r="Q156" i="30"/>
  <c r="P156" i="30"/>
  <c r="O156" i="30"/>
  <c r="Q155" i="30"/>
  <c r="K155" i="30" s="1"/>
  <c r="P155" i="30"/>
  <c r="O155" i="30"/>
  <c r="Q154" i="30"/>
  <c r="P154" i="30"/>
  <c r="K154" i="30" s="1"/>
  <c r="O154" i="30"/>
  <c r="Q153" i="30"/>
  <c r="P153" i="30"/>
  <c r="K153" i="30" s="1"/>
  <c r="O153" i="30"/>
  <c r="Q152" i="30"/>
  <c r="P152" i="30"/>
  <c r="O152" i="30"/>
  <c r="Q151" i="30"/>
  <c r="K151" i="30" s="1"/>
  <c r="P151" i="30"/>
  <c r="O151" i="30"/>
  <c r="Q150" i="30"/>
  <c r="P150" i="30"/>
  <c r="K150" i="30" s="1"/>
  <c r="O150" i="30"/>
  <c r="Q149" i="30"/>
  <c r="P149" i="30"/>
  <c r="K149" i="30" s="1"/>
  <c r="O149" i="30"/>
  <c r="Q148" i="30"/>
  <c r="P148" i="30"/>
  <c r="O148" i="30"/>
  <c r="Q146" i="30"/>
  <c r="K146" i="30" s="1"/>
  <c r="P146" i="30"/>
  <c r="O146" i="30"/>
  <c r="Q145" i="30"/>
  <c r="P145" i="30"/>
  <c r="K145" i="30" s="1"/>
  <c r="O145" i="30"/>
  <c r="Q144" i="30"/>
  <c r="P144" i="30"/>
  <c r="K144" i="30" s="1"/>
  <c r="O144" i="30"/>
  <c r="Q143" i="30"/>
  <c r="P143" i="30"/>
  <c r="O143" i="30"/>
  <c r="Q142" i="30"/>
  <c r="K142" i="30" s="1"/>
  <c r="P142" i="30"/>
  <c r="O142" i="30"/>
  <c r="Q141" i="30"/>
  <c r="P141" i="30"/>
  <c r="O141" i="30"/>
  <c r="Q140" i="30"/>
  <c r="P140" i="30"/>
  <c r="K140" i="30" s="1"/>
  <c r="O140" i="30"/>
  <c r="Q139" i="30"/>
  <c r="P139" i="30"/>
  <c r="O139" i="30"/>
  <c r="Q138" i="30"/>
  <c r="K138" i="30" s="1"/>
  <c r="P138" i="30"/>
  <c r="O138" i="30"/>
  <c r="Q137" i="30"/>
  <c r="P137" i="30"/>
  <c r="K137" i="30" s="1"/>
  <c r="O137" i="30"/>
  <c r="O136" i="30"/>
  <c r="Q135" i="30"/>
  <c r="P135" i="30"/>
  <c r="O135" i="30"/>
  <c r="Q134" i="30"/>
  <c r="K134" i="30" s="1"/>
  <c r="P134" i="30"/>
  <c r="O134" i="30"/>
  <c r="Q133" i="30"/>
  <c r="P133" i="30"/>
  <c r="K133" i="30" s="1"/>
  <c r="O133" i="30"/>
  <c r="Q132" i="30"/>
  <c r="P132" i="30"/>
  <c r="O132" i="30"/>
  <c r="Q131" i="30"/>
  <c r="P131" i="30"/>
  <c r="O131" i="30"/>
  <c r="Q130" i="30"/>
  <c r="K130" i="30" s="1"/>
  <c r="P130" i="30"/>
  <c r="O130" i="30"/>
  <c r="Q129" i="30"/>
  <c r="P129" i="30"/>
  <c r="K129" i="30" s="1"/>
  <c r="O129" i="30"/>
  <c r="Q128" i="30"/>
  <c r="P128" i="30"/>
  <c r="O128" i="30"/>
  <c r="Q127" i="30"/>
  <c r="P127" i="30"/>
  <c r="O127" i="30"/>
  <c r="Q126" i="30"/>
  <c r="K126" i="30" s="1"/>
  <c r="P126" i="30"/>
  <c r="O126" i="30"/>
  <c r="Q125" i="30"/>
  <c r="P125" i="30"/>
  <c r="K125" i="30" s="1"/>
  <c r="O125" i="30"/>
  <c r="Q124" i="30"/>
  <c r="P124" i="30"/>
  <c r="K124" i="30" s="1"/>
  <c r="O124" i="30"/>
  <c r="Q123" i="30"/>
  <c r="P123" i="30"/>
  <c r="O123" i="30"/>
  <c r="Q122" i="30"/>
  <c r="K122" i="30" s="1"/>
  <c r="P122" i="30"/>
  <c r="O122" i="30"/>
  <c r="Q121" i="30"/>
  <c r="P121" i="30"/>
  <c r="O121" i="30"/>
  <c r="Q120" i="30"/>
  <c r="P120" i="30"/>
  <c r="O120" i="30"/>
  <c r="Q118" i="30"/>
  <c r="K118" i="30" s="1"/>
  <c r="P118" i="30"/>
  <c r="O118" i="30"/>
  <c r="Q117" i="30"/>
  <c r="P117" i="30"/>
  <c r="K117" i="30" s="1"/>
  <c r="O117" i="30"/>
  <c r="Q115" i="30"/>
  <c r="P115" i="30"/>
  <c r="O115" i="30"/>
  <c r="Q114" i="30"/>
  <c r="P114" i="30"/>
  <c r="O114" i="30"/>
  <c r="Q113" i="30"/>
  <c r="K113" i="30" s="1"/>
  <c r="P113" i="30"/>
  <c r="O113" i="30"/>
  <c r="Q112" i="30"/>
  <c r="P112" i="30"/>
  <c r="K112" i="30" s="1"/>
  <c r="O112" i="30"/>
  <c r="Q111" i="30"/>
  <c r="P111" i="30"/>
  <c r="K111" i="30" s="1"/>
  <c r="O111" i="30"/>
  <c r="Q110" i="30"/>
  <c r="P110" i="30"/>
  <c r="O110" i="30"/>
  <c r="Q109" i="30"/>
  <c r="P109" i="30"/>
  <c r="O109" i="30"/>
  <c r="Q108" i="30"/>
  <c r="P108" i="30"/>
  <c r="K108" i="30" s="1"/>
  <c r="O108" i="30"/>
  <c r="Q106" i="30"/>
  <c r="P106" i="30"/>
  <c r="K106" i="30" s="1"/>
  <c r="O106" i="30"/>
  <c r="Q105" i="30"/>
  <c r="P105" i="30"/>
  <c r="O105" i="30"/>
  <c r="Q104" i="30"/>
  <c r="K104" i="30" s="1"/>
  <c r="P104" i="30"/>
  <c r="O104" i="30"/>
  <c r="Q103" i="30"/>
  <c r="P103" i="30"/>
  <c r="K103" i="30" s="1"/>
  <c r="O103" i="30"/>
  <c r="Q102" i="30"/>
  <c r="P102" i="30"/>
  <c r="K102" i="30" s="1"/>
  <c r="O102" i="30"/>
  <c r="Q101" i="30"/>
  <c r="P101" i="30"/>
  <c r="O101" i="30"/>
  <c r="Q100" i="30"/>
  <c r="K100" i="30" s="1"/>
  <c r="P100" i="30"/>
  <c r="O100" i="30"/>
  <c r="Q98" i="30"/>
  <c r="P98" i="30"/>
  <c r="O98" i="30"/>
  <c r="Q96" i="30"/>
  <c r="P96" i="30"/>
  <c r="K96" i="30" s="1"/>
  <c r="O96" i="30"/>
  <c r="Q95" i="30"/>
  <c r="P95" i="30"/>
  <c r="O95" i="30"/>
  <c r="Q93" i="30"/>
  <c r="K93" i="30" s="1"/>
  <c r="P93" i="30"/>
  <c r="O93" i="30"/>
  <c r="Q92" i="30"/>
  <c r="P92" i="30"/>
  <c r="K92" i="30" s="1"/>
  <c r="O92" i="30"/>
  <c r="Q90" i="30"/>
  <c r="P90" i="30"/>
  <c r="K90" i="30" s="1"/>
  <c r="O90" i="30"/>
  <c r="Q88" i="30"/>
  <c r="P88" i="30"/>
  <c r="O88" i="30"/>
  <c r="Q86" i="30"/>
  <c r="K86" i="30" s="1"/>
  <c r="P86" i="30"/>
  <c r="O86" i="30"/>
  <c r="Q85" i="30"/>
  <c r="P85" i="30"/>
  <c r="K85" i="30" s="1"/>
  <c r="O85" i="30"/>
  <c r="Q84" i="30"/>
  <c r="P84" i="30"/>
  <c r="K84" i="30" s="1"/>
  <c r="O84" i="30"/>
  <c r="Q83" i="30"/>
  <c r="P83" i="30"/>
  <c r="O83" i="30"/>
  <c r="Q82" i="30"/>
  <c r="K82" i="30" s="1"/>
  <c r="P82" i="30"/>
  <c r="O82" i="30"/>
  <c r="Q81" i="30"/>
  <c r="P81" i="30"/>
  <c r="K81" i="30" s="1"/>
  <c r="O81" i="30"/>
  <c r="Q79" i="30"/>
  <c r="P79" i="30"/>
  <c r="K79" i="30" s="1"/>
  <c r="O79" i="30"/>
  <c r="Q78" i="30"/>
  <c r="P78" i="30"/>
  <c r="O78" i="30"/>
  <c r="Q77" i="30"/>
  <c r="K77" i="30" s="1"/>
  <c r="P77" i="30"/>
  <c r="O77" i="30"/>
  <c r="Q76" i="30"/>
  <c r="P76" i="30"/>
  <c r="K76" i="30" s="1"/>
  <c r="O76" i="30"/>
  <c r="Q75" i="30"/>
  <c r="P75" i="30"/>
  <c r="O75" i="30"/>
  <c r="Q74" i="30"/>
  <c r="P74" i="30"/>
  <c r="O74" i="30"/>
  <c r="Q73" i="30"/>
  <c r="K73" i="30" s="1"/>
  <c r="P73" i="30"/>
  <c r="O73" i="30"/>
  <c r="Q71" i="30"/>
  <c r="P71" i="30"/>
  <c r="K71" i="30" s="1"/>
  <c r="O71" i="30"/>
  <c r="Q70" i="30"/>
  <c r="P70" i="30"/>
  <c r="K70" i="30" s="1"/>
  <c r="O70" i="30"/>
  <c r="Q68" i="30"/>
  <c r="P68" i="30"/>
  <c r="O68" i="30"/>
  <c r="Q67" i="30"/>
  <c r="K67" i="30" s="1"/>
  <c r="P67" i="30"/>
  <c r="O67" i="30"/>
  <c r="Q65" i="30"/>
  <c r="P65" i="30"/>
  <c r="K65" i="30" s="1"/>
  <c r="O65" i="30"/>
  <c r="Q64" i="30"/>
  <c r="P64" i="30"/>
  <c r="O64" i="30"/>
  <c r="Q62" i="30"/>
  <c r="P62" i="30"/>
  <c r="O62" i="30"/>
  <c r="Q61" i="30"/>
  <c r="K61" i="30" s="1"/>
  <c r="P61" i="30"/>
  <c r="O61" i="30"/>
  <c r="Q60" i="30"/>
  <c r="P60" i="30"/>
  <c r="K60" i="30" s="1"/>
  <c r="O60" i="30"/>
  <c r="Q59" i="30"/>
  <c r="P59" i="30"/>
  <c r="K59" i="30" s="1"/>
  <c r="O59" i="30"/>
  <c r="Q58" i="30"/>
  <c r="P58" i="30"/>
  <c r="O58" i="30"/>
  <c r="Q56" i="30"/>
  <c r="K56" i="30" s="1"/>
  <c r="P56" i="30"/>
  <c r="O56" i="30"/>
  <c r="Q54" i="30"/>
  <c r="P54" i="30"/>
  <c r="K54" i="30" s="1"/>
  <c r="O54" i="30"/>
  <c r="Q53" i="30"/>
  <c r="P53" i="30"/>
  <c r="K53" i="30" s="1"/>
  <c r="O53" i="30"/>
  <c r="Q52" i="30"/>
  <c r="P52" i="30"/>
  <c r="O52" i="30"/>
  <c r="Q51" i="30"/>
  <c r="K51" i="30" s="1"/>
  <c r="P51" i="30"/>
  <c r="O51" i="30"/>
  <c r="Q50" i="30"/>
  <c r="P50" i="30"/>
  <c r="K50" i="30" s="1"/>
  <c r="O50" i="30"/>
  <c r="Q49" i="30"/>
  <c r="P49" i="30"/>
  <c r="K49" i="30" s="1"/>
  <c r="O49" i="30"/>
  <c r="Q48" i="30"/>
  <c r="P48" i="30"/>
  <c r="O48" i="30"/>
  <c r="Q47" i="30"/>
  <c r="K47" i="30" s="1"/>
  <c r="P47" i="30"/>
  <c r="O47" i="30"/>
  <c r="Q46" i="30"/>
  <c r="P46" i="30"/>
  <c r="K46" i="30" s="1"/>
  <c r="O46" i="30"/>
  <c r="Q45" i="30"/>
  <c r="P45" i="30"/>
  <c r="K45" i="30" s="1"/>
  <c r="O45" i="30"/>
  <c r="Q44" i="30"/>
  <c r="P44" i="30"/>
  <c r="O44" i="30"/>
  <c r="Q42" i="30"/>
  <c r="K42" i="30" s="1"/>
  <c r="P42" i="30"/>
  <c r="O42" i="30"/>
  <c r="Q41" i="30"/>
  <c r="P41" i="30"/>
  <c r="K41" i="30" s="1"/>
  <c r="O41" i="30"/>
  <c r="Q40" i="30"/>
  <c r="P40" i="30"/>
  <c r="K40" i="30" s="1"/>
  <c r="O40" i="30"/>
  <c r="Q39" i="30"/>
  <c r="P39" i="30"/>
  <c r="O39" i="30"/>
  <c r="Q38" i="30"/>
  <c r="K38" i="30" s="1"/>
  <c r="P38" i="30"/>
  <c r="O38" i="30"/>
  <c r="Q37" i="30"/>
  <c r="P37" i="30"/>
  <c r="K37" i="30" s="1"/>
  <c r="O37" i="30"/>
  <c r="Q36" i="30"/>
  <c r="P36" i="30"/>
  <c r="K36" i="30" s="1"/>
  <c r="O36" i="30"/>
  <c r="Q34" i="30"/>
  <c r="P34" i="30"/>
  <c r="O34" i="30"/>
  <c r="Q33" i="30"/>
  <c r="K33" i="30" s="1"/>
  <c r="P33" i="30"/>
  <c r="O33" i="30"/>
  <c r="Q31" i="30"/>
  <c r="P31" i="30"/>
  <c r="K31" i="30" s="1"/>
  <c r="O31" i="30"/>
  <c r="Q29" i="30"/>
  <c r="P29" i="30"/>
  <c r="K29" i="30" s="1"/>
  <c r="O29" i="30"/>
  <c r="Q28" i="30"/>
  <c r="P28" i="30"/>
  <c r="O28" i="30"/>
  <c r="Q27" i="30"/>
  <c r="K27" i="30" s="1"/>
  <c r="P27" i="30"/>
  <c r="O27" i="30"/>
  <c r="Q26" i="30"/>
  <c r="P26" i="30"/>
  <c r="K26" i="30" s="1"/>
  <c r="O26" i="30"/>
  <c r="Q25" i="30"/>
  <c r="P25" i="30"/>
  <c r="K25" i="30" s="1"/>
  <c r="O25" i="30"/>
  <c r="Q24" i="30"/>
  <c r="P24" i="30"/>
  <c r="O24" i="30"/>
  <c r="Q22" i="30"/>
  <c r="K22" i="30" s="1"/>
  <c r="P22" i="30"/>
  <c r="O22" i="30"/>
  <c r="Q21" i="30"/>
  <c r="P21" i="30"/>
  <c r="K21" i="30" s="1"/>
  <c r="O21" i="30"/>
  <c r="Q20" i="30"/>
  <c r="P20" i="30"/>
  <c r="K20" i="30" s="1"/>
  <c r="O20" i="30"/>
  <c r="Q18" i="30"/>
  <c r="P18" i="30"/>
  <c r="O18" i="30"/>
  <c r="Q16" i="30"/>
  <c r="K16" i="30" s="1"/>
  <c r="P16" i="30"/>
  <c r="O16" i="30"/>
  <c r="Q15" i="30"/>
  <c r="P15" i="30"/>
  <c r="K15" i="30" s="1"/>
  <c r="O15" i="30"/>
  <c r="Q14" i="30"/>
  <c r="P14" i="30"/>
  <c r="O14" i="30"/>
  <c r="Q13" i="30"/>
  <c r="P13" i="30"/>
  <c r="O13" i="30"/>
  <c r="Q12" i="30"/>
  <c r="K12" i="30" s="1"/>
  <c r="P12" i="30"/>
  <c r="O12" i="30"/>
  <c r="Q11" i="30"/>
  <c r="P11" i="30"/>
  <c r="K11" i="30" s="1"/>
  <c r="O11" i="30"/>
  <c r="Q10" i="30"/>
  <c r="P10" i="30"/>
  <c r="O10" i="30"/>
  <c r="Q9" i="30"/>
  <c r="P9" i="30"/>
  <c r="O9" i="30"/>
  <c r="Q8" i="30"/>
  <c r="P8" i="30"/>
  <c r="O8" i="30"/>
  <c r="K242" i="30"/>
  <c r="K239" i="30"/>
  <c r="K236" i="30"/>
  <c r="K229" i="30"/>
  <c r="K222" i="30"/>
  <c r="K217" i="30"/>
  <c r="K211" i="30"/>
  <c r="K203" i="30"/>
  <c r="L203" i="30" s="1"/>
  <c r="K200" i="30"/>
  <c r="K197" i="30"/>
  <c r="K192" i="30"/>
  <c r="K190" i="30"/>
  <c r="K184" i="30"/>
  <c r="K179" i="30"/>
  <c r="K175" i="30"/>
  <c r="K166" i="30"/>
  <c r="K156" i="30"/>
  <c r="K152" i="30"/>
  <c r="K148" i="30"/>
  <c r="K143" i="30"/>
  <c r="K139" i="30"/>
  <c r="K135" i="30"/>
  <c r="K131" i="30"/>
  <c r="K123" i="30"/>
  <c r="K120" i="30"/>
  <c r="K114" i="30"/>
  <c r="K110" i="30"/>
  <c r="K105" i="30"/>
  <c r="K101" i="30"/>
  <c r="K88" i="30"/>
  <c r="K78" i="30"/>
  <c r="K74" i="30"/>
  <c r="K68" i="30"/>
  <c r="K62" i="30"/>
  <c r="K58" i="30"/>
  <c r="K48" i="30"/>
  <c r="K44" i="30"/>
  <c r="K39" i="30"/>
  <c r="K28" i="30"/>
  <c r="K24" i="30"/>
  <c r="K18" i="30"/>
  <c r="K14" i="30"/>
  <c r="K13" i="30"/>
  <c r="P6" i="30"/>
  <c r="Q7" i="30"/>
  <c r="P7" i="30"/>
  <c r="O7" i="30"/>
  <c r="Q6" i="30"/>
  <c r="O6" i="30"/>
  <c r="G244" i="30" l="1"/>
  <c r="K244" i="30" s="1"/>
  <c r="R244" i="30"/>
  <c r="G232" i="30"/>
  <c r="K232" i="30" s="1"/>
  <c r="R232" i="30"/>
  <c r="G214" i="30"/>
  <c r="R214" i="30"/>
  <c r="K214" i="30"/>
  <c r="F121" i="30"/>
  <c r="K121" i="30" s="1"/>
  <c r="L121" i="30" s="1"/>
  <c r="R121" i="30"/>
  <c r="L143" i="30"/>
  <c r="S143" i="30"/>
  <c r="L25" i="30"/>
  <c r="S25" i="30"/>
  <c r="L84" i="30"/>
  <c r="S84" i="30"/>
  <c r="L133" i="30"/>
  <c r="S133" i="30"/>
  <c r="L150" i="30"/>
  <c r="S150" i="30"/>
  <c r="L165" i="30"/>
  <c r="S165" i="30"/>
  <c r="L182" i="30"/>
  <c r="S182" i="30"/>
  <c r="L202" i="30"/>
  <c r="S202" i="30"/>
  <c r="L231" i="30"/>
  <c r="S231" i="30"/>
  <c r="L58" i="30"/>
  <c r="S58" i="30"/>
  <c r="L148" i="30"/>
  <c r="S148" i="30"/>
  <c r="L153" i="30"/>
  <c r="S153" i="30"/>
  <c r="L114" i="30"/>
  <c r="S114" i="30"/>
  <c r="L237" i="30"/>
  <c r="S237" i="30"/>
  <c r="L68" i="30"/>
  <c r="S68" i="30"/>
  <c r="L120" i="30"/>
  <c r="S120" i="30"/>
  <c r="L156" i="30"/>
  <c r="S156" i="30"/>
  <c r="L200" i="30"/>
  <c r="S200" i="30"/>
  <c r="L239" i="30"/>
  <c r="S239" i="30"/>
  <c r="L12" i="30"/>
  <c r="S12" i="30"/>
  <c r="L15" i="30"/>
  <c r="S15" i="30"/>
  <c r="L22" i="30"/>
  <c r="S22" i="30"/>
  <c r="L26" i="30"/>
  <c r="S26" i="30"/>
  <c r="L33" i="30"/>
  <c r="S33" i="30"/>
  <c r="L37" i="30"/>
  <c r="S37" i="30"/>
  <c r="L42" i="30"/>
  <c r="S42" i="30"/>
  <c r="L46" i="30"/>
  <c r="S46" i="30"/>
  <c r="L51" i="30"/>
  <c r="S51" i="30"/>
  <c r="L54" i="30"/>
  <c r="S54" i="30"/>
  <c r="L61" i="30"/>
  <c r="S61" i="30"/>
  <c r="L65" i="30"/>
  <c r="S65" i="30"/>
  <c r="L73" i="30"/>
  <c r="S73" i="30"/>
  <c r="L76" i="30"/>
  <c r="S76" i="30"/>
  <c r="L82" i="30"/>
  <c r="S82" i="30"/>
  <c r="L85" i="30"/>
  <c r="S85" i="30"/>
  <c r="L93" i="30"/>
  <c r="S93" i="30"/>
  <c r="L104" i="30"/>
  <c r="S104" i="30"/>
  <c r="L108" i="30"/>
  <c r="S108" i="30"/>
  <c r="L113" i="30"/>
  <c r="S113" i="30"/>
  <c r="L117" i="30"/>
  <c r="S117" i="30"/>
  <c r="L212" i="30"/>
  <c r="S212" i="30"/>
  <c r="L105" i="30"/>
  <c r="S105" i="30"/>
  <c r="L53" i="30"/>
  <c r="S53" i="30"/>
  <c r="L96" i="30"/>
  <c r="S96" i="30"/>
  <c r="L125" i="30"/>
  <c r="S125" i="30"/>
  <c r="L138" i="30"/>
  <c r="S138" i="30"/>
  <c r="L155" i="30"/>
  <c r="S155" i="30"/>
  <c r="L174" i="30"/>
  <c r="S174" i="30"/>
  <c r="L191" i="30"/>
  <c r="S191" i="30"/>
  <c r="L221" i="30"/>
  <c r="S221" i="30"/>
  <c r="L240" i="30"/>
  <c r="S240" i="30"/>
  <c r="L110" i="30"/>
  <c r="S110" i="30"/>
  <c r="L144" i="30"/>
  <c r="S144" i="30"/>
  <c r="L162" i="30"/>
  <c r="S162" i="30"/>
  <c r="L62" i="30"/>
  <c r="S62" i="30"/>
  <c r="L236" i="30"/>
  <c r="S236" i="30"/>
  <c r="L18" i="30"/>
  <c r="S18" i="30"/>
  <c r="L74" i="30"/>
  <c r="S74" i="30"/>
  <c r="L166" i="30"/>
  <c r="S166" i="30"/>
  <c r="L29" i="30"/>
  <c r="S29" i="30"/>
  <c r="L49" i="30"/>
  <c r="S49" i="30"/>
  <c r="L79" i="30"/>
  <c r="S79" i="30"/>
  <c r="L90" i="30"/>
  <c r="S90" i="30"/>
  <c r="L111" i="30"/>
  <c r="S111" i="30"/>
  <c r="L126" i="30"/>
  <c r="S126" i="30"/>
  <c r="L137" i="30"/>
  <c r="S137" i="30"/>
  <c r="L145" i="30"/>
  <c r="S145" i="30"/>
  <c r="L154" i="30"/>
  <c r="S154" i="30"/>
  <c r="L173" i="30"/>
  <c r="S173" i="30"/>
  <c r="L219" i="30"/>
  <c r="S219" i="30"/>
  <c r="L78" i="30"/>
  <c r="S78" i="30"/>
  <c r="L175" i="30"/>
  <c r="S175" i="30"/>
  <c r="L124" i="30"/>
  <c r="S124" i="30"/>
  <c r="L140" i="30"/>
  <c r="S140" i="30"/>
  <c r="L149" i="30"/>
  <c r="S149" i="30"/>
  <c r="L157" i="30"/>
  <c r="S157" i="30"/>
  <c r="L167" i="30"/>
  <c r="S167" i="30"/>
  <c r="L176" i="30"/>
  <c r="S176" i="30"/>
  <c r="L193" i="30"/>
  <c r="S193" i="30"/>
  <c r="L223" i="30"/>
  <c r="S223" i="30"/>
  <c r="L241" i="30"/>
  <c r="S241" i="30"/>
  <c r="L48" i="30"/>
  <c r="S48" i="30"/>
  <c r="L229" i="30"/>
  <c r="S229" i="30"/>
  <c r="L45" i="30"/>
  <c r="S45" i="30"/>
  <c r="L106" i="30"/>
  <c r="S106" i="30"/>
  <c r="L122" i="30"/>
  <c r="S122" i="30"/>
  <c r="L146" i="30"/>
  <c r="S146" i="30"/>
  <c r="L177" i="30"/>
  <c r="S177" i="30"/>
  <c r="L214" i="30"/>
  <c r="L232" i="30"/>
  <c r="S232" i="30"/>
  <c r="L180" i="30"/>
  <c r="S180" i="30"/>
  <c r="L220" i="30"/>
  <c r="S220" i="30"/>
  <c r="L14" i="30"/>
  <c r="S14" i="30"/>
  <c r="L197" i="30"/>
  <c r="S197" i="30"/>
  <c r="L24" i="30"/>
  <c r="S24" i="30"/>
  <c r="L123" i="30"/>
  <c r="S123" i="30"/>
  <c r="L242" i="30"/>
  <c r="S242" i="30"/>
  <c r="L20" i="30"/>
  <c r="S20" i="30"/>
  <c r="L40" i="30"/>
  <c r="S40" i="30"/>
  <c r="L70" i="30"/>
  <c r="S70" i="30"/>
  <c r="L102" i="30"/>
  <c r="S102" i="30"/>
  <c r="L129" i="30"/>
  <c r="S129" i="30"/>
  <c r="L142" i="30"/>
  <c r="S142" i="30"/>
  <c r="L151" i="30"/>
  <c r="S151" i="30"/>
  <c r="L169" i="30"/>
  <c r="S169" i="30"/>
  <c r="L181" i="30"/>
  <c r="S181" i="30"/>
  <c r="L215" i="30"/>
  <c r="S215" i="30"/>
  <c r="L28" i="30"/>
  <c r="S28" i="30"/>
  <c r="L131" i="30"/>
  <c r="S131" i="30"/>
  <c r="L211" i="30"/>
  <c r="S211" i="30"/>
  <c r="L39" i="30"/>
  <c r="S39" i="30"/>
  <c r="L88" i="30"/>
  <c r="S88" i="30"/>
  <c r="L135" i="30"/>
  <c r="S135" i="30"/>
  <c r="L179" i="30"/>
  <c r="S179" i="30"/>
  <c r="L217" i="30"/>
  <c r="S217" i="30"/>
  <c r="L216" i="30"/>
  <c r="S216" i="30"/>
  <c r="L190" i="30"/>
  <c r="S190" i="30"/>
  <c r="L36" i="30"/>
  <c r="S36" i="30"/>
  <c r="L130" i="30"/>
  <c r="S130" i="30"/>
  <c r="L168" i="30"/>
  <c r="S168" i="30"/>
  <c r="L186" i="30"/>
  <c r="S186" i="30"/>
  <c r="L210" i="30"/>
  <c r="S210" i="30"/>
  <c r="L13" i="30"/>
  <c r="S13" i="30"/>
  <c r="L192" i="30"/>
  <c r="S192" i="30"/>
  <c r="L189" i="30"/>
  <c r="S189" i="30"/>
  <c r="L152" i="30"/>
  <c r="S152" i="30"/>
  <c r="L59" i="30"/>
  <c r="S59" i="30"/>
  <c r="L134" i="30"/>
  <c r="S134" i="30"/>
  <c r="L44" i="30"/>
  <c r="S44" i="30"/>
  <c r="L101" i="30"/>
  <c r="S101" i="30"/>
  <c r="L139" i="30"/>
  <c r="S139" i="30"/>
  <c r="L184" i="30"/>
  <c r="S184" i="30"/>
  <c r="L222" i="30"/>
  <c r="S222" i="30"/>
  <c r="L11" i="30"/>
  <c r="S11" i="30"/>
  <c r="L16" i="30"/>
  <c r="S16" i="30"/>
  <c r="L21" i="30"/>
  <c r="S21" i="30"/>
  <c r="L27" i="30"/>
  <c r="S27" i="30"/>
  <c r="L31" i="30"/>
  <c r="S31" i="30"/>
  <c r="L38" i="30"/>
  <c r="S38" i="30"/>
  <c r="L41" i="30"/>
  <c r="S41" i="30"/>
  <c r="L47" i="30"/>
  <c r="S47" i="30"/>
  <c r="L50" i="30"/>
  <c r="S50" i="30"/>
  <c r="L56" i="30"/>
  <c r="S56" i="30"/>
  <c r="L60" i="30"/>
  <c r="S60" i="30"/>
  <c r="L67" i="30"/>
  <c r="S67" i="30"/>
  <c r="L71" i="30"/>
  <c r="S71" i="30"/>
  <c r="L77" i="30"/>
  <c r="S77" i="30"/>
  <c r="L81" i="30"/>
  <c r="S81" i="30"/>
  <c r="L86" i="30"/>
  <c r="S86" i="30"/>
  <c r="L92" i="30"/>
  <c r="S92" i="30"/>
  <c r="L100" i="30"/>
  <c r="S100" i="30"/>
  <c r="L103" i="30"/>
  <c r="S103" i="30"/>
  <c r="L112" i="30"/>
  <c r="S112" i="30"/>
  <c r="L118" i="30"/>
  <c r="S118" i="30"/>
  <c r="L230" i="30"/>
  <c r="S230" i="30"/>
  <c r="K233" i="30"/>
  <c r="L233" i="30" s="1"/>
  <c r="R233" i="30"/>
  <c r="S233" i="30" s="1"/>
  <c r="K204" i="30"/>
  <c r="L204" i="30" s="1"/>
  <c r="R204" i="30"/>
  <c r="S204" i="30" s="1"/>
  <c r="K224" i="30"/>
  <c r="K208" i="30"/>
  <c r="K234" i="30"/>
  <c r="K128" i="30"/>
  <c r="K172" i="30"/>
  <c r="K199" i="30"/>
  <c r="K218" i="30"/>
  <c r="K228" i="30"/>
  <c r="K238" i="30"/>
  <c r="K246" i="30"/>
  <c r="K34" i="30"/>
  <c r="K52" i="30"/>
  <c r="K83" i="30"/>
  <c r="K95" i="30"/>
  <c r="K109" i="30"/>
  <c r="K160" i="30"/>
  <c r="K178" i="30"/>
  <c r="K187" i="30"/>
  <c r="K196" i="30"/>
  <c r="K206" i="30"/>
  <c r="K226" i="30"/>
  <c r="K235" i="30"/>
  <c r="K243" i="30"/>
  <c r="K98" i="30"/>
  <c r="K225" i="30"/>
  <c r="P248" i="30"/>
  <c r="K75" i="30"/>
  <c r="K115" i="30"/>
  <c r="K132" i="30"/>
  <c r="K163" i="30"/>
  <c r="K185" i="30"/>
  <c r="K209" i="30"/>
  <c r="K213" i="30"/>
  <c r="K141" i="30"/>
  <c r="K159" i="30"/>
  <c r="K194" i="30"/>
  <c r="K205" i="30"/>
  <c r="K198" i="30"/>
  <c r="Q248" i="30"/>
  <c r="R9" i="30"/>
  <c r="K64" i="30"/>
  <c r="K127" i="30"/>
  <c r="K161" i="30"/>
  <c r="K170" i="30"/>
  <c r="K188" i="30"/>
  <c r="K207" i="30"/>
  <c r="K227" i="30"/>
  <c r="K201" i="30"/>
  <c r="R14" i="30"/>
  <c r="R7" i="30"/>
  <c r="R10" i="30"/>
  <c r="R15" i="30"/>
  <c r="R12" i="30"/>
  <c r="R11" i="30"/>
  <c r="R13" i="30"/>
  <c r="R6" i="30"/>
  <c r="R16" i="30"/>
  <c r="R8" i="30"/>
  <c r="L244" i="30" l="1"/>
  <c r="S244" i="30"/>
  <c r="S214" i="30"/>
  <c r="S121" i="30"/>
  <c r="L178" i="30"/>
  <c r="S178" i="30"/>
  <c r="L228" i="30"/>
  <c r="S228" i="30"/>
  <c r="L185" i="30"/>
  <c r="S185" i="30"/>
  <c r="L207" i="30"/>
  <c r="S207" i="30"/>
  <c r="L198" i="30"/>
  <c r="S198" i="30"/>
  <c r="L163" i="30"/>
  <c r="S163" i="30"/>
  <c r="L235" i="30"/>
  <c r="S235" i="30"/>
  <c r="L95" i="30"/>
  <c r="S95" i="30"/>
  <c r="L199" i="30"/>
  <c r="S199" i="30"/>
  <c r="L213" i="30"/>
  <c r="S213" i="30"/>
  <c r="L208" i="30"/>
  <c r="S208" i="30"/>
  <c r="L201" i="30"/>
  <c r="S201" i="30"/>
  <c r="L160" i="30"/>
  <c r="S160" i="30"/>
  <c r="L218" i="30"/>
  <c r="S218" i="30"/>
  <c r="L205" i="30"/>
  <c r="S205" i="30"/>
  <c r="L83" i="30"/>
  <c r="S83" i="30"/>
  <c r="L194" i="30"/>
  <c r="S194" i="30"/>
  <c r="L115" i="30"/>
  <c r="S115" i="30"/>
  <c r="L206" i="30"/>
  <c r="S206" i="30"/>
  <c r="L52" i="30"/>
  <c r="S52" i="30"/>
  <c r="L136" i="30"/>
  <c r="L248" i="30" s="1"/>
  <c r="S136" i="30"/>
  <c r="L225" i="30"/>
  <c r="S225" i="30"/>
  <c r="L209" i="30"/>
  <c r="S209" i="30"/>
  <c r="L224" i="30"/>
  <c r="S224" i="30"/>
  <c r="L243" i="30"/>
  <c r="S243" i="30"/>
  <c r="L132" i="30"/>
  <c r="S132" i="30"/>
  <c r="L172" i="30"/>
  <c r="S172" i="30"/>
  <c r="L170" i="30"/>
  <c r="S170" i="30"/>
  <c r="L161" i="30"/>
  <c r="S161" i="30"/>
  <c r="L159" i="30"/>
  <c r="S159" i="30"/>
  <c r="L75" i="30"/>
  <c r="S75" i="30"/>
  <c r="L196" i="30"/>
  <c r="S196" i="30"/>
  <c r="L34" i="30"/>
  <c r="S34" i="30"/>
  <c r="L128" i="30"/>
  <c r="S128" i="30"/>
  <c r="L64" i="30"/>
  <c r="S64" i="30"/>
  <c r="L238" i="30"/>
  <c r="S238" i="30"/>
  <c r="L98" i="30"/>
  <c r="S98" i="30"/>
  <c r="L227" i="30"/>
  <c r="S227" i="30"/>
  <c r="L109" i="30"/>
  <c r="S109" i="30"/>
  <c r="L188" i="30"/>
  <c r="S188" i="30"/>
  <c r="L226" i="30"/>
  <c r="S226" i="30"/>
  <c r="L127" i="30"/>
  <c r="S127" i="30"/>
  <c r="L141" i="30"/>
  <c r="S141" i="30"/>
  <c r="L187" i="30"/>
  <c r="S187" i="30"/>
  <c r="L246" i="30"/>
  <c r="S246" i="30"/>
  <c r="L234" i="30"/>
  <c r="S234" i="30"/>
  <c r="R248" i="30"/>
  <c r="G70" i="7" l="1"/>
  <c r="H70" i="7"/>
  <c r="K167" i="11"/>
  <c r="F248" i="10" l="1"/>
  <c r="G29" i="7" s="1"/>
  <c r="G248" i="10"/>
  <c r="H29" i="7" s="1"/>
  <c r="G125" i="10"/>
  <c r="H23" i="7" s="1"/>
  <c r="F125" i="10"/>
  <c r="L1821" i="35"/>
  <c r="L1811" i="35"/>
  <c r="L1802" i="35"/>
  <c r="L1798" i="35"/>
  <c r="L1795" i="35"/>
  <c r="L1794" i="35"/>
  <c r="L1792" i="35"/>
  <c r="L1791" i="35"/>
  <c r="L1790" i="35"/>
  <c r="L1787" i="35"/>
  <c r="L1784" i="35"/>
  <c r="L1777" i="35"/>
  <c r="K1709" i="35"/>
  <c r="L1709" i="35" s="1"/>
  <c r="K1691" i="35"/>
  <c r="L1691" i="35" s="1"/>
  <c r="K1689" i="35"/>
  <c r="L1689" i="35" s="1"/>
  <c r="K1688" i="35"/>
  <c r="L1688" i="35" s="1"/>
  <c r="K1687" i="35"/>
  <c r="L1687" i="35" s="1"/>
  <c r="K1676" i="35"/>
  <c r="L1676" i="35" s="1"/>
  <c r="K1660" i="35"/>
  <c r="L1660" i="35" s="1"/>
  <c r="K1657" i="35"/>
  <c r="L1657" i="35" s="1"/>
  <c r="K1594" i="35"/>
  <c r="L1594" i="35" s="1"/>
  <c r="K1580" i="35"/>
  <c r="L1580" i="35" s="1"/>
  <c r="K1578" i="35"/>
  <c r="L1578" i="35" s="1"/>
  <c r="K1570" i="35"/>
  <c r="L1570" i="35" s="1"/>
  <c r="K1551" i="35"/>
  <c r="L1551" i="35" s="1"/>
  <c r="K1549" i="35"/>
  <c r="L1549" i="35" s="1"/>
  <c r="K1544" i="35"/>
  <c r="L1544" i="35" s="1"/>
  <c r="K1525" i="35"/>
  <c r="L1525" i="35" s="1"/>
  <c r="K1517" i="35"/>
  <c r="L1517" i="35" s="1"/>
  <c r="K1516" i="35"/>
  <c r="L1516" i="35" s="1"/>
  <c r="K1515" i="35"/>
  <c r="L1515" i="35" s="1"/>
  <c r="K1507" i="35"/>
  <c r="L1507" i="35" s="1"/>
  <c r="K1484" i="35"/>
  <c r="L1484" i="35" s="1"/>
  <c r="K1483" i="35"/>
  <c r="L1483" i="35" s="1"/>
  <c r="K1482" i="35"/>
  <c r="L1482" i="35" s="1"/>
  <c r="K1479" i="35"/>
  <c r="L1479" i="35" s="1"/>
  <c r="K1477" i="35"/>
  <c r="L1477" i="35" s="1"/>
  <c r="K1476" i="35"/>
  <c r="L1476" i="35" s="1"/>
  <c r="K1441" i="35"/>
  <c r="L1441" i="35" s="1"/>
  <c r="K1430" i="35"/>
  <c r="L1430" i="35" s="1"/>
  <c r="K1373" i="35"/>
  <c r="L1373" i="35" s="1"/>
  <c r="K1372" i="35"/>
  <c r="L1372" i="35" s="1"/>
  <c r="K1371" i="35"/>
  <c r="L1371" i="35" s="1"/>
  <c r="K1365" i="35"/>
  <c r="L1365" i="35" s="1"/>
  <c r="K1363" i="35"/>
  <c r="L1363" i="35" s="1"/>
  <c r="K1362" i="35"/>
  <c r="L1362" i="35" s="1"/>
  <c r="K1274" i="35"/>
  <c r="L1274" i="35" s="1"/>
  <c r="K1271" i="35"/>
  <c r="L1271" i="35" s="1"/>
  <c r="K1266" i="35"/>
  <c r="L1266" i="35" s="1"/>
  <c r="K1265" i="35"/>
  <c r="L1265" i="35" s="1"/>
  <c r="K1264" i="35"/>
  <c r="L1264" i="35" s="1"/>
  <c r="K1230" i="35"/>
  <c r="L1230" i="35" s="1"/>
  <c r="K1221" i="35"/>
  <c r="L1221" i="35" s="1"/>
  <c r="K1219" i="35"/>
  <c r="L1219" i="35" s="1"/>
  <c r="K1218" i="35"/>
  <c r="L1218" i="35" s="1"/>
  <c r="K1217" i="35"/>
  <c r="L1217" i="35" s="1"/>
  <c r="K1216" i="35"/>
  <c r="L1216" i="35" s="1"/>
  <c r="K1212" i="35"/>
  <c r="L1212" i="35" s="1"/>
  <c r="K1211" i="35"/>
  <c r="L1211" i="35" s="1"/>
  <c r="K1210" i="35"/>
  <c r="L1210" i="35" s="1"/>
  <c r="K1209" i="35"/>
  <c r="L1209" i="35" s="1"/>
  <c r="K1207" i="35"/>
  <c r="L1207" i="35" s="1"/>
  <c r="K1206" i="35"/>
  <c r="L1206" i="35" s="1"/>
  <c r="K1201" i="35"/>
  <c r="L1201" i="35" s="1"/>
  <c r="K1199" i="35"/>
  <c r="L1199" i="35" s="1"/>
  <c r="K1163" i="35"/>
  <c r="L1163" i="35" s="1"/>
  <c r="K1162" i="35"/>
  <c r="L1162" i="35" s="1"/>
  <c r="K1153" i="35"/>
  <c r="L1153" i="35" s="1"/>
  <c r="K1131" i="35"/>
  <c r="L1131" i="35" s="1"/>
  <c r="K1124" i="35"/>
  <c r="L1124" i="35" s="1"/>
  <c r="K1120" i="35"/>
  <c r="L1120" i="35" s="1"/>
  <c r="K1119" i="35"/>
  <c r="L1119" i="35" s="1"/>
  <c r="K1118" i="35"/>
  <c r="L1118" i="35" s="1"/>
  <c r="K1117" i="35"/>
  <c r="L1117" i="35" s="1"/>
  <c r="K1115" i="35"/>
  <c r="L1115" i="35" s="1"/>
  <c r="K1078" i="35"/>
  <c r="L1078" i="35" s="1"/>
  <c r="K1076" i="35"/>
  <c r="L1076" i="35" s="1"/>
  <c r="K1074" i="35"/>
  <c r="L1074" i="35" s="1"/>
  <c r="K1068" i="35"/>
  <c r="L1068" i="35" s="1"/>
  <c r="K1026" i="35"/>
  <c r="L1026" i="35" s="1"/>
  <c r="K1009" i="35"/>
  <c r="L1009" i="35" s="1"/>
  <c r="K1008" i="35"/>
  <c r="L1008" i="35" s="1"/>
  <c r="K1007" i="35"/>
  <c r="L1007" i="35" s="1"/>
  <c r="K996" i="35"/>
  <c r="L996" i="35" s="1"/>
  <c r="K993" i="35"/>
  <c r="L993" i="35" s="1"/>
  <c r="K990" i="35"/>
  <c r="L990" i="35" s="1"/>
  <c r="K989" i="35"/>
  <c r="L989" i="35" s="1"/>
  <c r="K987" i="35"/>
  <c r="L987" i="35" s="1"/>
  <c r="K986" i="35"/>
  <c r="L986" i="35" s="1"/>
  <c r="K983" i="35"/>
  <c r="L983" i="35" s="1"/>
  <c r="K981" i="35"/>
  <c r="L981" i="35" s="1"/>
  <c r="K979" i="35"/>
  <c r="L979" i="35" s="1"/>
  <c r="K978" i="35"/>
  <c r="L978" i="35" s="1"/>
  <c r="K972" i="35"/>
  <c r="L972" i="35" s="1"/>
  <c r="K971" i="35"/>
  <c r="L971" i="35" s="1"/>
  <c r="K968" i="35"/>
  <c r="L968" i="35" s="1"/>
  <c r="K967" i="35"/>
  <c r="L967" i="35" s="1"/>
  <c r="K965" i="35"/>
  <c r="L965" i="35" s="1"/>
  <c r="K957" i="35"/>
  <c r="L957" i="35" s="1"/>
  <c r="K955" i="35"/>
  <c r="L955" i="35" s="1"/>
  <c r="K950" i="35"/>
  <c r="L950" i="35" s="1"/>
  <c r="K948" i="35"/>
  <c r="L948" i="35" s="1"/>
  <c r="K938" i="35"/>
  <c r="L938" i="35" s="1"/>
  <c r="K917" i="35"/>
  <c r="L917" i="35" s="1"/>
  <c r="K889" i="35"/>
  <c r="L889" i="35" s="1"/>
  <c r="K888" i="35"/>
  <c r="L888" i="35" s="1"/>
  <c r="K841" i="35"/>
  <c r="L841" i="35" s="1"/>
  <c r="K840" i="35"/>
  <c r="L840" i="35" s="1"/>
  <c r="K820" i="35"/>
  <c r="L820" i="35" s="1"/>
  <c r="K819" i="35"/>
  <c r="L819" i="35" s="1"/>
  <c r="K815" i="35"/>
  <c r="L815" i="35" s="1"/>
  <c r="K814" i="35"/>
  <c r="L814" i="35" s="1"/>
  <c r="K813" i="35"/>
  <c r="L813" i="35" s="1"/>
  <c r="K812" i="35"/>
  <c r="L812" i="35" s="1"/>
  <c r="K811" i="35"/>
  <c r="L811" i="35" s="1"/>
  <c r="K810" i="35"/>
  <c r="L810" i="35" s="1"/>
  <c r="K809" i="35"/>
  <c r="L809" i="35" s="1"/>
  <c r="K808" i="35"/>
  <c r="L808" i="35" s="1"/>
  <c r="K807" i="35"/>
  <c r="L807" i="35" s="1"/>
  <c r="K806" i="35"/>
  <c r="L806" i="35" s="1"/>
  <c r="K804" i="35"/>
  <c r="L804" i="35" s="1"/>
  <c r="K803" i="35"/>
  <c r="L803" i="35" s="1"/>
  <c r="K802" i="35"/>
  <c r="L802" i="35" s="1"/>
  <c r="K801" i="35"/>
  <c r="L801" i="35" s="1"/>
  <c r="K800" i="35"/>
  <c r="L800" i="35" s="1"/>
  <c r="K798" i="35"/>
  <c r="L798" i="35" s="1"/>
  <c r="K797" i="35"/>
  <c r="L797" i="35" s="1"/>
  <c r="K796" i="35"/>
  <c r="L796" i="35" s="1"/>
  <c r="K795" i="35"/>
  <c r="L795" i="35" s="1"/>
  <c r="K794" i="35"/>
  <c r="L794" i="35" s="1"/>
  <c r="K693" i="35"/>
  <c r="L693" i="35" s="1"/>
  <c r="K657" i="35"/>
  <c r="L657" i="35" s="1"/>
  <c r="K600" i="35"/>
  <c r="L600" i="35" s="1"/>
  <c r="K576" i="35"/>
  <c r="L576" i="35" s="1"/>
  <c r="K573" i="35"/>
  <c r="L573" i="35" s="1"/>
  <c r="K559" i="35"/>
  <c r="L559" i="35" s="1"/>
  <c r="K552" i="35"/>
  <c r="L552" i="35" s="1"/>
  <c r="K447" i="35"/>
  <c r="L447" i="35" s="1"/>
  <c r="K433" i="35"/>
  <c r="L433" i="35" s="1"/>
  <c r="L422" i="35"/>
  <c r="K387" i="35"/>
  <c r="L387" i="35" s="1"/>
  <c r="L333" i="35"/>
  <c r="K329" i="35"/>
  <c r="L329" i="35" s="1"/>
  <c r="K325" i="35"/>
  <c r="L325" i="35" s="1"/>
  <c r="K305" i="35"/>
  <c r="L305" i="35" s="1"/>
  <c r="K300" i="35"/>
  <c r="L300" i="35" s="1"/>
  <c r="K299" i="35"/>
  <c r="L299" i="35" s="1"/>
  <c r="K293" i="35"/>
  <c r="L293" i="35" s="1"/>
  <c r="K292" i="35"/>
  <c r="L292" i="35" s="1"/>
  <c r="K285" i="35"/>
  <c r="L285" i="35" s="1"/>
  <c r="K279" i="35"/>
  <c r="L279" i="35" s="1"/>
  <c r="K261" i="35"/>
  <c r="L261" i="35" s="1"/>
  <c r="K259" i="35"/>
  <c r="L259" i="35" s="1"/>
  <c r="K258" i="35"/>
  <c r="L258" i="35" s="1"/>
  <c r="K257" i="35"/>
  <c r="L257" i="35" s="1"/>
  <c r="K256" i="35"/>
  <c r="L256" i="35" s="1"/>
  <c r="K253" i="35"/>
  <c r="L253" i="35" s="1"/>
  <c r="K252" i="35"/>
  <c r="L252" i="35" s="1"/>
  <c r="K251" i="35"/>
  <c r="L251" i="35" s="1"/>
  <c r="K250" i="35"/>
  <c r="L250" i="35" s="1"/>
  <c r="K249" i="35"/>
  <c r="L249" i="35" s="1"/>
  <c r="K247" i="35"/>
  <c r="L247" i="35" s="1"/>
  <c r="K245" i="35"/>
  <c r="L245" i="35" s="1"/>
  <c r="K244" i="35"/>
  <c r="L244" i="35" s="1"/>
  <c r="K243" i="35"/>
  <c r="L243" i="35" s="1"/>
  <c r="K242" i="35"/>
  <c r="L242" i="35" s="1"/>
  <c r="K241" i="35"/>
  <c r="L241" i="35" s="1"/>
  <c r="K240" i="35"/>
  <c r="L240" i="35" s="1"/>
  <c r="L237" i="35"/>
  <c r="K236" i="35"/>
  <c r="L236" i="35" s="1"/>
  <c r="K235" i="35"/>
  <c r="L235" i="35" s="1"/>
  <c r="K228" i="35"/>
  <c r="L228" i="35" s="1"/>
  <c r="K217" i="35"/>
  <c r="L217" i="35" s="1"/>
  <c r="K204" i="35"/>
  <c r="L204" i="35" s="1"/>
  <c r="K190" i="35"/>
  <c r="L190" i="35" s="1"/>
  <c r="K184" i="35"/>
  <c r="L184" i="35" s="1"/>
  <c r="K150" i="35"/>
  <c r="L150" i="35" s="1"/>
  <c r="K142" i="35"/>
  <c r="L142" i="35" s="1"/>
  <c r="K75" i="35"/>
  <c r="L75" i="35" s="1"/>
  <c r="K73" i="35"/>
  <c r="L73" i="35" s="1"/>
  <c r="K72" i="35"/>
  <c r="L72" i="35" s="1"/>
  <c r="K68" i="35"/>
  <c r="L68" i="35" s="1"/>
  <c r="K67" i="35"/>
  <c r="L67" i="35" s="1"/>
  <c r="K66" i="35"/>
  <c r="L66" i="35" s="1"/>
  <c r="K64" i="35"/>
  <c r="L64" i="35" s="1"/>
  <c r="K63" i="35"/>
  <c r="L63" i="35" s="1"/>
  <c r="K62" i="35"/>
  <c r="L62" i="35" s="1"/>
  <c r="K61" i="35"/>
  <c r="L61" i="35" s="1"/>
  <c r="K60" i="35"/>
  <c r="L60" i="35" s="1"/>
  <c r="K58" i="35"/>
  <c r="L58" i="35" s="1"/>
  <c r="K57" i="35"/>
  <c r="L57" i="35" s="1"/>
  <c r="K55" i="35"/>
  <c r="L55" i="35" s="1"/>
  <c r="K54" i="35"/>
  <c r="L54" i="35" s="1"/>
  <c r="K53" i="35"/>
  <c r="L53" i="35" s="1"/>
  <c r="K52" i="35"/>
  <c r="L52" i="35" s="1"/>
  <c r="K50" i="35"/>
  <c r="L50" i="35" s="1"/>
  <c r="K47" i="35"/>
  <c r="L47" i="35" s="1"/>
  <c r="K46" i="35"/>
  <c r="L46" i="35" s="1"/>
  <c r="K45" i="35"/>
  <c r="L45" i="35" s="1"/>
  <c r="K44" i="35"/>
  <c r="L44" i="35" s="1"/>
  <c r="K43" i="35"/>
  <c r="L43" i="35" s="1"/>
  <c r="K42" i="35"/>
  <c r="L42" i="35" s="1"/>
  <c r="K41" i="35"/>
  <c r="L41" i="35" s="1"/>
  <c r="K39" i="35"/>
  <c r="L39" i="35" s="1"/>
  <c r="K38" i="35"/>
  <c r="L38" i="35" s="1"/>
  <c r="K36" i="35"/>
  <c r="L36" i="35" s="1"/>
  <c r="K12" i="35"/>
  <c r="L12" i="35" s="1"/>
  <c r="K11" i="35"/>
  <c r="L11" i="35" s="1"/>
  <c r="K10" i="35"/>
  <c r="L10" i="35" s="1"/>
  <c r="K9" i="35"/>
  <c r="L9" i="35" s="1"/>
  <c r="K8" i="35"/>
  <c r="L8" i="35" s="1"/>
  <c r="K7" i="35"/>
  <c r="L7" i="35" s="1"/>
  <c r="K1070" i="35"/>
  <c r="L1070" i="35" s="1"/>
  <c r="L1839" i="35"/>
  <c r="K1013" i="35"/>
  <c r="L1013" i="35" s="1"/>
  <c r="K994" i="35"/>
  <c r="L994" i="35" s="1"/>
  <c r="K970" i="35"/>
  <c r="L970" i="35" s="1"/>
  <c r="L1779" i="35"/>
  <c r="L1778" i="35"/>
  <c r="L1736" i="35"/>
  <c r="K842" i="35"/>
  <c r="L842" i="35" s="1"/>
  <c r="K818" i="35"/>
  <c r="L818" i="35" s="1"/>
  <c r="K1364" i="35"/>
  <c r="L1364" i="35" s="1"/>
  <c r="K1690" i="35"/>
  <c r="L1690" i="35" s="1"/>
  <c r="K805" i="35"/>
  <c r="L805" i="35" s="1"/>
  <c r="K690" i="35"/>
  <c r="L690" i="35" s="1"/>
  <c r="K549" i="35"/>
  <c r="L549" i="35" s="1"/>
  <c r="K1648" i="35"/>
  <c r="L1648" i="35" s="1"/>
  <c r="K246" i="35"/>
  <c r="L246" i="35" s="1"/>
  <c r="K71" i="35"/>
  <c r="L71" i="35" s="1"/>
  <c r="K1116" i="35"/>
  <c r="L1116" i="35" s="1"/>
  <c r="K1480" i="35"/>
  <c r="L1480" i="35" s="1"/>
  <c r="L364" i="36"/>
  <c r="L363" i="36"/>
  <c r="L362" i="36"/>
  <c r="L361" i="36"/>
  <c r="L330" i="36"/>
  <c r="L329" i="36"/>
  <c r="L328" i="36"/>
  <c r="L327" i="36"/>
  <c r="L326" i="36"/>
  <c r="L248" i="36"/>
  <c r="L247" i="36"/>
  <c r="L245" i="36"/>
  <c r="L244" i="36"/>
  <c r="L243" i="36"/>
  <c r="L242" i="36"/>
  <c r="L241" i="36"/>
  <c r="L240" i="36"/>
  <c r="L239" i="36"/>
  <c r="L238" i="36"/>
  <c r="L237" i="36"/>
  <c r="L236" i="36"/>
  <c r="L235" i="36"/>
  <c r="L234" i="36"/>
  <c r="L233" i="36"/>
  <c r="L147" i="36"/>
  <c r="L146" i="36"/>
  <c r="L142" i="36"/>
  <c r="L141" i="36"/>
  <c r="L140" i="36"/>
  <c r="L139" i="36"/>
  <c r="L138" i="36"/>
  <c r="L137" i="36"/>
  <c r="L136" i="36"/>
  <c r="L135" i="36"/>
  <c r="L134" i="36"/>
  <c r="L133" i="36"/>
  <c r="L132" i="36"/>
  <c r="L131" i="36"/>
  <c r="L130" i="36"/>
  <c r="L129" i="36"/>
  <c r="L128" i="36"/>
  <c r="L127" i="36"/>
  <c r="L126" i="36"/>
  <c r="L125" i="36"/>
  <c r="L246" i="36"/>
  <c r="D365" i="36"/>
  <c r="G23" i="7" l="1"/>
  <c r="F253" i="10"/>
  <c r="F1859" i="35"/>
  <c r="I1859" i="35"/>
  <c r="D55" i="28" l="1"/>
  <c r="K100" i="34"/>
  <c r="K93" i="34"/>
  <c r="K92" i="34"/>
  <c r="K91" i="34"/>
  <c r="K90" i="34"/>
  <c r="K89" i="34"/>
  <c r="K88" i="34"/>
  <c r="K83" i="34"/>
  <c r="K82" i="34"/>
  <c r="K81" i="34"/>
  <c r="K79" i="34"/>
  <c r="K78" i="34"/>
  <c r="K69" i="34"/>
  <c r="K67" i="34"/>
  <c r="K66" i="34"/>
  <c r="K65" i="34"/>
  <c r="K64" i="34"/>
  <c r="K63" i="34"/>
  <c r="K62" i="34"/>
  <c r="K61" i="34"/>
  <c r="K60" i="34"/>
  <c r="K59" i="34"/>
  <c r="K53" i="34"/>
  <c r="K50" i="34"/>
  <c r="K45" i="34"/>
  <c r="K39" i="34"/>
  <c r="K33" i="34"/>
  <c r="K32" i="34"/>
  <c r="K31" i="34"/>
  <c r="K30" i="34"/>
  <c r="K29" i="34"/>
  <c r="K28" i="34"/>
  <c r="K27" i="34"/>
  <c r="K26" i="34"/>
  <c r="K23" i="34"/>
  <c r="K22" i="34"/>
  <c r="K21" i="34"/>
  <c r="K20" i="34"/>
  <c r="K18" i="34"/>
  <c r="K15" i="34"/>
  <c r="K13" i="34"/>
  <c r="K12" i="34"/>
  <c r="E550" i="34"/>
  <c r="J106" i="34" l="1"/>
  <c r="K106" i="34" s="1"/>
  <c r="J94" i="34"/>
  <c r="K94" i="34" s="1"/>
  <c r="J33" i="53"/>
  <c r="K33" i="53" s="1"/>
  <c r="J18" i="53"/>
  <c r="K18" i="53" s="1"/>
  <c r="J15" i="53"/>
  <c r="K15" i="53" s="1"/>
  <c r="J53" i="53"/>
  <c r="K53" i="53" s="1"/>
  <c r="J41" i="53"/>
  <c r="K41" i="53" s="1"/>
  <c r="J25" i="53"/>
  <c r="K25" i="53" s="1"/>
  <c r="J72" i="53"/>
  <c r="K72" i="53" s="1"/>
  <c r="J64" i="53"/>
  <c r="K64" i="53" s="1"/>
  <c r="J56" i="53"/>
  <c r="K56" i="53" s="1"/>
  <c r="J47" i="53"/>
  <c r="K47" i="53" s="1"/>
  <c r="J40" i="53"/>
  <c r="K40" i="53" s="1"/>
  <c r="J27" i="53"/>
  <c r="K27" i="53" s="1"/>
  <c r="J7" i="53"/>
  <c r="K7" i="53" s="1"/>
  <c r="J9" i="53"/>
  <c r="K9" i="53" s="1"/>
  <c r="J37" i="53"/>
  <c r="K37" i="53" s="1"/>
  <c r="J36" i="53"/>
  <c r="K36" i="53" s="1"/>
  <c r="J21" i="50"/>
  <c r="K21" i="50" s="1"/>
  <c r="J26" i="49"/>
  <c r="K26" i="49" s="1"/>
  <c r="J28" i="49"/>
  <c r="K28" i="49" s="1"/>
  <c r="J26" i="48"/>
  <c r="K26" i="48" s="1"/>
  <c r="J22" i="47"/>
  <c r="K22" i="47" s="1"/>
  <c r="J20" i="46"/>
  <c r="K20" i="46" s="1"/>
  <c r="J21" i="45"/>
  <c r="K21" i="45" s="1"/>
  <c r="J33" i="45"/>
  <c r="K33" i="45" s="1"/>
  <c r="K7" i="30"/>
  <c r="S7" i="30" s="1"/>
  <c r="J8" i="39"/>
  <c r="K8" i="39" s="1"/>
  <c r="L7" i="30" l="1"/>
  <c r="O351" i="13"/>
  <c r="P351" i="13"/>
  <c r="F351" i="13" s="1"/>
  <c r="Q351" i="13"/>
  <c r="G351" i="13" s="1"/>
  <c r="O595" i="13"/>
  <c r="P595" i="13"/>
  <c r="F595" i="13" s="1"/>
  <c r="Q595" i="13"/>
  <c r="G595" i="13" s="1"/>
  <c r="O588" i="13"/>
  <c r="P588" i="13"/>
  <c r="F588" i="13" s="1"/>
  <c r="Q588" i="13"/>
  <c r="G588" i="13" s="1"/>
  <c r="O479" i="13"/>
  <c r="P479" i="13"/>
  <c r="F479" i="13" s="1"/>
  <c r="Q479" i="13"/>
  <c r="G479" i="13" s="1"/>
  <c r="O474" i="13"/>
  <c r="P474" i="13"/>
  <c r="F474" i="13" s="1"/>
  <c r="Q474" i="13"/>
  <c r="G474" i="13" s="1"/>
  <c r="Q399" i="13"/>
  <c r="G399" i="13" s="1"/>
  <c r="Q375" i="13"/>
  <c r="G375" i="13" s="1"/>
  <c r="Q348" i="13"/>
  <c r="G348" i="13" s="1"/>
  <c r="Q326" i="13"/>
  <c r="G326" i="13" s="1"/>
  <c r="Q302" i="13"/>
  <c r="G302" i="13" s="1"/>
  <c r="Q280" i="13"/>
  <c r="G280" i="13" s="1"/>
  <c r="Q256" i="13"/>
  <c r="G256" i="13" s="1"/>
  <c r="Q230" i="13"/>
  <c r="G230" i="13" s="1"/>
  <c r="Q205" i="13"/>
  <c r="G205" i="13" s="1"/>
  <c r="Q181" i="13"/>
  <c r="G181" i="13" s="1"/>
  <c r="Q157" i="13"/>
  <c r="G157" i="13" s="1"/>
  <c r="Q133" i="13"/>
  <c r="G133" i="13" s="1"/>
  <c r="Q117" i="13"/>
  <c r="G117" i="13" s="1"/>
  <c r="Q98" i="13"/>
  <c r="G98" i="13" s="1"/>
  <c r="Q84" i="13"/>
  <c r="G84" i="13" s="1"/>
  <c r="Q62" i="13"/>
  <c r="G62" i="13" s="1"/>
  <c r="Q32" i="13"/>
  <c r="G32" i="13" s="1"/>
  <c r="Q9" i="13"/>
  <c r="G9" i="13" s="1"/>
  <c r="Q710" i="13"/>
  <c r="G710" i="13" s="1"/>
  <c r="Q698" i="13"/>
  <c r="G698" i="13" s="1"/>
  <c r="Q676" i="13"/>
  <c r="G676" i="13" s="1"/>
  <c r="Q653" i="13"/>
  <c r="G653" i="13" s="1"/>
  <c r="Q628" i="13"/>
  <c r="G628" i="13" s="1"/>
  <c r="P612" i="13"/>
  <c r="F612" i="13" s="1"/>
  <c r="Q531" i="13"/>
  <c r="G531" i="13" s="1"/>
  <c r="Q529" i="13"/>
  <c r="G529" i="13" s="1"/>
  <c r="Q522" i="13"/>
  <c r="G522" i="13" s="1"/>
  <c r="Q512" i="13"/>
  <c r="G512" i="13" s="1"/>
  <c r="Q504" i="13"/>
  <c r="G504" i="13" s="1"/>
  <c r="Q500" i="13"/>
  <c r="G500" i="13" s="1"/>
  <c r="P494" i="13"/>
  <c r="F494" i="13" s="1"/>
  <c r="Q436" i="13"/>
  <c r="G436" i="13" s="1"/>
  <c r="Q392" i="13"/>
  <c r="G392" i="13" s="1"/>
  <c r="P374" i="13"/>
  <c r="F374" i="13" s="1"/>
  <c r="Q356" i="13"/>
  <c r="G356" i="13" s="1"/>
  <c r="P333" i="13"/>
  <c r="F333" i="13" s="1"/>
  <c r="Q282" i="13"/>
  <c r="G282" i="13" s="1"/>
  <c r="P243" i="13"/>
  <c r="F243" i="13" s="1"/>
  <c r="Q234" i="13"/>
  <c r="G234" i="13" s="1"/>
  <c r="Q220" i="13"/>
  <c r="G220" i="13" s="1"/>
  <c r="P214" i="13"/>
  <c r="F214" i="13" s="1"/>
  <c r="Q211" i="13"/>
  <c r="G211" i="13" s="1"/>
  <c r="Q207" i="13"/>
  <c r="G207" i="13" s="1"/>
  <c r="Q189" i="13"/>
  <c r="G189" i="13" s="1"/>
  <c r="Q180" i="13"/>
  <c r="G180" i="13" s="1"/>
  <c r="P147" i="13"/>
  <c r="F147" i="13" s="1"/>
  <c r="Q83" i="13"/>
  <c r="G83" i="13" s="1"/>
  <c r="P55" i="13"/>
  <c r="F55" i="13" s="1"/>
  <c r="Q8" i="13"/>
  <c r="G8" i="13" s="1"/>
  <c r="Q586" i="13"/>
  <c r="G586" i="13" s="1"/>
  <c r="P586" i="13"/>
  <c r="F586" i="13" s="1"/>
  <c r="O586" i="13"/>
  <c r="Q544" i="13"/>
  <c r="G544" i="13" s="1"/>
  <c r="P544" i="13"/>
  <c r="F544" i="13" s="1"/>
  <c r="O544" i="13"/>
  <c r="Q404" i="13"/>
  <c r="G404" i="13" s="1"/>
  <c r="P404" i="13"/>
  <c r="F404" i="13" s="1"/>
  <c r="O404" i="13"/>
  <c r="Q297" i="13"/>
  <c r="G297" i="13" s="1"/>
  <c r="P297" i="13"/>
  <c r="F297" i="13" s="1"/>
  <c r="O297" i="13"/>
  <c r="Q273" i="13"/>
  <c r="G273" i="13" s="1"/>
  <c r="P273" i="13"/>
  <c r="F273" i="13" s="1"/>
  <c r="O273" i="13"/>
  <c r="Q89" i="13"/>
  <c r="G89" i="13" s="1"/>
  <c r="P89" i="13"/>
  <c r="F89" i="13" s="1"/>
  <c r="O89" i="13"/>
  <c r="Q74" i="13"/>
  <c r="G74" i="13" s="1"/>
  <c r="P74" i="13"/>
  <c r="F74" i="13" s="1"/>
  <c r="O74" i="13"/>
  <c r="Q161" i="13"/>
  <c r="G161" i="13" s="1"/>
  <c r="P161" i="13"/>
  <c r="F161" i="13" s="1"/>
  <c r="O161" i="13"/>
  <c r="Q419" i="13"/>
  <c r="G419" i="13" s="1"/>
  <c r="P419" i="13"/>
  <c r="F419" i="13" s="1"/>
  <c r="O419" i="13"/>
  <c r="Q416" i="13"/>
  <c r="G416" i="13" s="1"/>
  <c r="P416" i="13"/>
  <c r="F416" i="13" s="1"/>
  <c r="O416" i="13"/>
  <c r="Q413" i="13"/>
  <c r="G413" i="13" s="1"/>
  <c r="P413" i="13"/>
  <c r="F413" i="13" s="1"/>
  <c r="O413" i="13"/>
  <c r="Q410" i="13"/>
  <c r="G410" i="13" s="1"/>
  <c r="P410" i="13"/>
  <c r="F410" i="13" s="1"/>
  <c r="O410" i="13"/>
  <c r="Q407" i="13"/>
  <c r="G407" i="13" s="1"/>
  <c r="P407" i="13"/>
  <c r="F407" i="13" s="1"/>
  <c r="O407" i="13"/>
  <c r="Q405" i="13"/>
  <c r="G405" i="13" s="1"/>
  <c r="P405" i="13"/>
  <c r="F405" i="13" s="1"/>
  <c r="O405" i="13"/>
  <c r="Q402" i="13"/>
  <c r="G402" i="13" s="1"/>
  <c r="P402" i="13"/>
  <c r="F402" i="13" s="1"/>
  <c r="O402" i="13"/>
  <c r="P399" i="13"/>
  <c r="F399" i="13" s="1"/>
  <c r="O399" i="13"/>
  <c r="Q396" i="13"/>
  <c r="G396" i="13" s="1"/>
  <c r="P396" i="13"/>
  <c r="F396" i="13" s="1"/>
  <c r="O396" i="13"/>
  <c r="Q393" i="13"/>
  <c r="G393" i="13" s="1"/>
  <c r="P393" i="13"/>
  <c r="F393" i="13" s="1"/>
  <c r="O393" i="13"/>
  <c r="Q390" i="13"/>
  <c r="G390" i="13" s="1"/>
  <c r="P390" i="13"/>
  <c r="F390" i="13" s="1"/>
  <c r="O390" i="13"/>
  <c r="Q387" i="13"/>
  <c r="G387" i="13" s="1"/>
  <c r="P387" i="13"/>
  <c r="F387" i="13" s="1"/>
  <c r="O387" i="13"/>
  <c r="Q384" i="13"/>
  <c r="G384" i="13" s="1"/>
  <c r="P384" i="13"/>
  <c r="F384" i="13" s="1"/>
  <c r="O384" i="13"/>
  <c r="Q381" i="13"/>
  <c r="G381" i="13" s="1"/>
  <c r="P381" i="13"/>
  <c r="F381" i="13" s="1"/>
  <c r="O381" i="13"/>
  <c r="Q378" i="13"/>
  <c r="G378" i="13" s="1"/>
  <c r="P378" i="13"/>
  <c r="F378" i="13" s="1"/>
  <c r="O378" i="13"/>
  <c r="P375" i="13"/>
  <c r="F375" i="13" s="1"/>
  <c r="O375" i="13"/>
  <c r="Q372" i="13"/>
  <c r="G372" i="13" s="1"/>
  <c r="P372" i="13"/>
  <c r="F372" i="13" s="1"/>
  <c r="O372" i="13"/>
  <c r="Q369" i="13"/>
  <c r="G369" i="13" s="1"/>
  <c r="P369" i="13"/>
  <c r="F369" i="13" s="1"/>
  <c r="O369" i="13"/>
  <c r="Q366" i="13"/>
  <c r="G366" i="13" s="1"/>
  <c r="P366" i="13"/>
  <c r="F366" i="13" s="1"/>
  <c r="O366" i="13"/>
  <c r="Q363" i="13"/>
  <c r="G363" i="13" s="1"/>
  <c r="P363" i="13"/>
  <c r="F363" i="13" s="1"/>
  <c r="O363" i="13"/>
  <c r="Q360" i="13"/>
  <c r="G360" i="13" s="1"/>
  <c r="P360" i="13"/>
  <c r="F360" i="13" s="1"/>
  <c r="O360" i="13"/>
  <c r="Q357" i="13"/>
  <c r="G357" i="13" s="1"/>
  <c r="P357" i="13"/>
  <c r="F357" i="13" s="1"/>
  <c r="O357" i="13"/>
  <c r="Q354" i="13"/>
  <c r="G354" i="13" s="1"/>
  <c r="P354" i="13"/>
  <c r="F354" i="13" s="1"/>
  <c r="O354" i="13"/>
  <c r="P348" i="13"/>
  <c r="F348" i="13" s="1"/>
  <c r="O348" i="13"/>
  <c r="Q345" i="13"/>
  <c r="G345" i="13" s="1"/>
  <c r="P345" i="13"/>
  <c r="F345" i="13" s="1"/>
  <c r="O345" i="13"/>
  <c r="Q343" i="13"/>
  <c r="G343" i="13" s="1"/>
  <c r="P343" i="13"/>
  <c r="F343" i="13" s="1"/>
  <c r="O343" i="13"/>
  <c r="Q340" i="13"/>
  <c r="G340" i="13" s="1"/>
  <c r="P340" i="13"/>
  <c r="F340" i="13" s="1"/>
  <c r="O340" i="13"/>
  <c r="Q337" i="13"/>
  <c r="G337" i="13" s="1"/>
  <c r="P337" i="13"/>
  <c r="F337" i="13" s="1"/>
  <c r="O337" i="13"/>
  <c r="Q334" i="13"/>
  <c r="G334" i="13" s="1"/>
  <c r="P334" i="13"/>
  <c r="F334" i="13" s="1"/>
  <c r="O334" i="13"/>
  <c r="Q331" i="13"/>
  <c r="G331" i="13" s="1"/>
  <c r="P331" i="13"/>
  <c r="F331" i="13" s="1"/>
  <c r="O331" i="13"/>
  <c r="Q328" i="13"/>
  <c r="G328" i="13" s="1"/>
  <c r="P328" i="13"/>
  <c r="F328" i="13" s="1"/>
  <c r="O328" i="13"/>
  <c r="P326" i="13"/>
  <c r="F326" i="13" s="1"/>
  <c r="O326" i="13"/>
  <c r="Q323" i="13"/>
  <c r="G323" i="13" s="1"/>
  <c r="P323" i="13"/>
  <c r="F323" i="13" s="1"/>
  <c r="O323" i="13"/>
  <c r="Q320" i="13"/>
  <c r="G320" i="13" s="1"/>
  <c r="P320" i="13"/>
  <c r="F320" i="13" s="1"/>
  <c r="O320" i="13"/>
  <c r="Q317" i="13"/>
  <c r="G317" i="13" s="1"/>
  <c r="P317" i="13"/>
  <c r="F317" i="13" s="1"/>
  <c r="O317" i="13"/>
  <c r="Q314" i="13"/>
  <c r="G314" i="13" s="1"/>
  <c r="P314" i="13"/>
  <c r="F314" i="13" s="1"/>
  <c r="O314" i="13"/>
  <c r="Q311" i="13"/>
  <c r="G311" i="13" s="1"/>
  <c r="P311" i="13"/>
  <c r="F311" i="13" s="1"/>
  <c r="O311" i="13"/>
  <c r="Q308" i="13"/>
  <c r="G308" i="13" s="1"/>
  <c r="P308" i="13"/>
  <c r="F308" i="13" s="1"/>
  <c r="O308" i="13"/>
  <c r="Q305" i="13"/>
  <c r="G305" i="13" s="1"/>
  <c r="P305" i="13"/>
  <c r="F305" i="13" s="1"/>
  <c r="O305" i="13"/>
  <c r="O302" i="13"/>
  <c r="Q298" i="13"/>
  <c r="G298" i="13" s="1"/>
  <c r="P298" i="13"/>
  <c r="F298" i="13" s="1"/>
  <c r="O298" i="13"/>
  <c r="Q296" i="13"/>
  <c r="G296" i="13" s="1"/>
  <c r="P296" i="13"/>
  <c r="F296" i="13" s="1"/>
  <c r="O296" i="13"/>
  <c r="Q294" i="13"/>
  <c r="G294" i="13" s="1"/>
  <c r="P294" i="13"/>
  <c r="F294" i="13" s="1"/>
  <c r="O294" i="13"/>
  <c r="Q291" i="13"/>
  <c r="G291" i="13" s="1"/>
  <c r="P291" i="13"/>
  <c r="F291" i="13" s="1"/>
  <c r="O291" i="13"/>
  <c r="Q289" i="13"/>
  <c r="G289" i="13" s="1"/>
  <c r="P289" i="13"/>
  <c r="F289" i="13" s="1"/>
  <c r="O289" i="13"/>
  <c r="Q286" i="13"/>
  <c r="G286" i="13" s="1"/>
  <c r="P286" i="13"/>
  <c r="F286" i="13" s="1"/>
  <c r="O286" i="13"/>
  <c r="Q283" i="13"/>
  <c r="G283" i="13" s="1"/>
  <c r="P283" i="13"/>
  <c r="F283" i="13" s="1"/>
  <c r="O283" i="13"/>
  <c r="O280" i="13"/>
  <c r="Q277" i="13"/>
  <c r="G277" i="13" s="1"/>
  <c r="P277" i="13"/>
  <c r="F277" i="13" s="1"/>
  <c r="O277" i="13"/>
  <c r="Q274" i="13"/>
  <c r="G274" i="13" s="1"/>
  <c r="P274" i="13"/>
  <c r="F274" i="13" s="1"/>
  <c r="O274" i="13"/>
  <c r="Q271" i="13"/>
  <c r="G271" i="13" s="1"/>
  <c r="P271" i="13"/>
  <c r="F271" i="13" s="1"/>
  <c r="O271" i="13"/>
  <c r="Q268" i="13"/>
  <c r="G268" i="13" s="1"/>
  <c r="P268" i="13"/>
  <c r="F268" i="13" s="1"/>
  <c r="O268" i="13"/>
  <c r="Q265" i="13"/>
  <c r="G265" i="13" s="1"/>
  <c r="P265" i="13"/>
  <c r="F265" i="13" s="1"/>
  <c r="O265" i="13"/>
  <c r="Q262" i="13"/>
  <c r="G262" i="13" s="1"/>
  <c r="P262" i="13"/>
  <c r="F262" i="13" s="1"/>
  <c r="O262" i="13"/>
  <c r="Q259" i="13"/>
  <c r="G259" i="13" s="1"/>
  <c r="P259" i="13"/>
  <c r="F259" i="13" s="1"/>
  <c r="O259" i="13"/>
  <c r="O256" i="13"/>
  <c r="Q253" i="13"/>
  <c r="G253" i="13" s="1"/>
  <c r="P253" i="13"/>
  <c r="F253" i="13" s="1"/>
  <c r="O253" i="13"/>
  <c r="Q250" i="13"/>
  <c r="G250" i="13" s="1"/>
  <c r="P250" i="13"/>
  <c r="F250" i="13" s="1"/>
  <c r="O250" i="13"/>
  <c r="Q247" i="13"/>
  <c r="G247" i="13" s="1"/>
  <c r="P247" i="13"/>
  <c r="F247" i="13" s="1"/>
  <c r="O247" i="13"/>
  <c r="Q244" i="13"/>
  <c r="G244" i="13" s="1"/>
  <c r="P244" i="13"/>
  <c r="F244" i="13" s="1"/>
  <c r="O244" i="13"/>
  <c r="Q241" i="13"/>
  <c r="G241" i="13" s="1"/>
  <c r="P241" i="13"/>
  <c r="F241" i="13" s="1"/>
  <c r="O241" i="13"/>
  <c r="Q238" i="13"/>
  <c r="G238" i="13" s="1"/>
  <c r="P238" i="13"/>
  <c r="F238" i="13" s="1"/>
  <c r="O238" i="13"/>
  <c r="Q235" i="13"/>
  <c r="G235" i="13" s="1"/>
  <c r="P235" i="13"/>
  <c r="F235" i="13" s="1"/>
  <c r="O235" i="13"/>
  <c r="O230" i="13"/>
  <c r="Q227" i="13"/>
  <c r="G227" i="13" s="1"/>
  <c r="P227" i="13"/>
  <c r="F227" i="13" s="1"/>
  <c r="O227" i="13"/>
  <c r="Q224" i="13"/>
  <c r="G224" i="13" s="1"/>
  <c r="P224" i="13"/>
  <c r="F224" i="13" s="1"/>
  <c r="O224" i="13"/>
  <c r="Q221" i="13"/>
  <c r="G221" i="13" s="1"/>
  <c r="P221" i="13"/>
  <c r="F221" i="13" s="1"/>
  <c r="O221" i="13"/>
  <c r="Q218" i="13"/>
  <c r="G218" i="13" s="1"/>
  <c r="P218" i="13"/>
  <c r="F218" i="13" s="1"/>
  <c r="O218" i="13"/>
  <c r="Q215" i="13"/>
  <c r="G215" i="13" s="1"/>
  <c r="P215" i="13"/>
  <c r="F215" i="13" s="1"/>
  <c r="O215" i="13"/>
  <c r="Q212" i="13"/>
  <c r="G212" i="13" s="1"/>
  <c r="P212" i="13"/>
  <c r="F212" i="13" s="1"/>
  <c r="O212" i="13"/>
  <c r="Q208" i="13"/>
  <c r="G208" i="13" s="1"/>
  <c r="P208" i="13"/>
  <c r="F208" i="13" s="1"/>
  <c r="O208" i="13"/>
  <c r="O205" i="13"/>
  <c r="Q202" i="13"/>
  <c r="G202" i="13" s="1"/>
  <c r="P202" i="13"/>
  <c r="F202" i="13" s="1"/>
  <c r="O202" i="13"/>
  <c r="Q199" i="13"/>
  <c r="G199" i="13" s="1"/>
  <c r="P199" i="13"/>
  <c r="F199" i="13" s="1"/>
  <c r="O199" i="13"/>
  <c r="Q196" i="13"/>
  <c r="G196" i="13" s="1"/>
  <c r="P196" i="13"/>
  <c r="F196" i="13" s="1"/>
  <c r="O196" i="13"/>
  <c r="Q193" i="13"/>
  <c r="G193" i="13" s="1"/>
  <c r="P193" i="13"/>
  <c r="F193" i="13" s="1"/>
  <c r="O193" i="13"/>
  <c r="Q190" i="13"/>
  <c r="G190" i="13" s="1"/>
  <c r="P190" i="13"/>
  <c r="F190" i="13" s="1"/>
  <c r="O190" i="13"/>
  <c r="Q187" i="13"/>
  <c r="G187" i="13" s="1"/>
  <c r="P187" i="13"/>
  <c r="F187" i="13" s="1"/>
  <c r="O187" i="13"/>
  <c r="Q184" i="13"/>
  <c r="G184" i="13" s="1"/>
  <c r="P184" i="13"/>
  <c r="F184" i="13" s="1"/>
  <c r="O184" i="13"/>
  <c r="O181" i="13"/>
  <c r="Q178" i="13"/>
  <c r="G178" i="13" s="1"/>
  <c r="P178" i="13"/>
  <c r="F178" i="13" s="1"/>
  <c r="O178" i="13"/>
  <c r="Q175" i="13"/>
  <c r="G175" i="13" s="1"/>
  <c r="P175" i="13"/>
  <c r="F175" i="13" s="1"/>
  <c r="O175" i="13"/>
  <c r="Q172" i="13"/>
  <c r="G172" i="13" s="1"/>
  <c r="P172" i="13"/>
  <c r="F172" i="13" s="1"/>
  <c r="O172" i="13"/>
  <c r="Q169" i="13"/>
  <c r="G169" i="13" s="1"/>
  <c r="P169" i="13"/>
  <c r="F169" i="13" s="1"/>
  <c r="O169" i="13"/>
  <c r="Q166" i="13"/>
  <c r="G166" i="13" s="1"/>
  <c r="P166" i="13"/>
  <c r="F166" i="13" s="1"/>
  <c r="O166" i="13"/>
  <c r="Q163" i="13"/>
  <c r="G163" i="13" s="1"/>
  <c r="P163" i="13"/>
  <c r="F163" i="13" s="1"/>
  <c r="O163" i="13"/>
  <c r="Q160" i="13"/>
  <c r="G160" i="13" s="1"/>
  <c r="P160" i="13"/>
  <c r="F160" i="13" s="1"/>
  <c r="O160" i="13"/>
  <c r="O157" i="13"/>
  <c r="Q154" i="13"/>
  <c r="G154" i="13" s="1"/>
  <c r="P154" i="13"/>
  <c r="F154" i="13" s="1"/>
  <c r="O154" i="13"/>
  <c r="Q151" i="13"/>
  <c r="G151" i="13" s="1"/>
  <c r="P151" i="13"/>
  <c r="F151" i="13" s="1"/>
  <c r="O151" i="13"/>
  <c r="Q148" i="13"/>
  <c r="G148" i="13" s="1"/>
  <c r="P148" i="13"/>
  <c r="F148" i="13" s="1"/>
  <c r="O148" i="13"/>
  <c r="Q145" i="13"/>
  <c r="G145" i="13" s="1"/>
  <c r="P145" i="13"/>
  <c r="F145" i="13" s="1"/>
  <c r="O145" i="13"/>
  <c r="Q142" i="13"/>
  <c r="G142" i="13" s="1"/>
  <c r="P142" i="13"/>
  <c r="F142" i="13" s="1"/>
  <c r="O142" i="13"/>
  <c r="Q139" i="13"/>
  <c r="G139" i="13" s="1"/>
  <c r="P139" i="13"/>
  <c r="F139" i="13" s="1"/>
  <c r="O139" i="13"/>
  <c r="Q136" i="13"/>
  <c r="G136" i="13" s="1"/>
  <c r="P136" i="13"/>
  <c r="F136" i="13" s="1"/>
  <c r="O136" i="13"/>
  <c r="O133" i="13"/>
  <c r="Q130" i="13"/>
  <c r="G130" i="13" s="1"/>
  <c r="P130" i="13"/>
  <c r="F130" i="13" s="1"/>
  <c r="O130" i="13"/>
  <c r="Q127" i="13"/>
  <c r="G127" i="13" s="1"/>
  <c r="P127" i="13"/>
  <c r="F127" i="13" s="1"/>
  <c r="O127" i="13"/>
  <c r="Q126" i="13"/>
  <c r="G126" i="13" s="1"/>
  <c r="P126" i="13"/>
  <c r="F126" i="13" s="1"/>
  <c r="O126" i="13"/>
  <c r="Q125" i="13"/>
  <c r="G125" i="13" s="1"/>
  <c r="P125" i="13"/>
  <c r="F125" i="13" s="1"/>
  <c r="O125" i="13"/>
  <c r="Q122" i="13"/>
  <c r="G122" i="13" s="1"/>
  <c r="P122" i="13"/>
  <c r="F122" i="13" s="1"/>
  <c r="O122" i="13"/>
  <c r="Q119" i="13"/>
  <c r="G119" i="13" s="1"/>
  <c r="P119" i="13"/>
  <c r="F119" i="13" s="1"/>
  <c r="O119" i="13"/>
  <c r="Q118" i="13"/>
  <c r="G118" i="13" s="1"/>
  <c r="P118" i="13"/>
  <c r="F118" i="13" s="1"/>
  <c r="O118" i="13"/>
  <c r="O117" i="13"/>
  <c r="Q113" i="13"/>
  <c r="G113" i="13" s="1"/>
  <c r="P113" i="13"/>
  <c r="F113" i="13" s="1"/>
  <c r="O113" i="13"/>
  <c r="Q110" i="13"/>
  <c r="G110" i="13" s="1"/>
  <c r="P110" i="13"/>
  <c r="F110" i="13" s="1"/>
  <c r="O110" i="13"/>
  <c r="Q107" i="13"/>
  <c r="G107" i="13" s="1"/>
  <c r="P107" i="13"/>
  <c r="F107" i="13" s="1"/>
  <c r="O107" i="13"/>
  <c r="Q104" i="13"/>
  <c r="G104" i="13" s="1"/>
  <c r="P104" i="13"/>
  <c r="F104" i="13" s="1"/>
  <c r="O104" i="13"/>
  <c r="Q101" i="13"/>
  <c r="G101" i="13" s="1"/>
  <c r="P101" i="13"/>
  <c r="F101" i="13" s="1"/>
  <c r="O101" i="13"/>
  <c r="Q100" i="13"/>
  <c r="G100" i="13" s="1"/>
  <c r="P100" i="13"/>
  <c r="F100" i="13" s="1"/>
  <c r="O100" i="13"/>
  <c r="Q99" i="13"/>
  <c r="G99" i="13" s="1"/>
  <c r="P99" i="13"/>
  <c r="F99" i="13" s="1"/>
  <c r="O99" i="13"/>
  <c r="O98" i="13"/>
  <c r="Q97" i="13"/>
  <c r="G97" i="13" s="1"/>
  <c r="P97" i="13"/>
  <c r="F97" i="13" s="1"/>
  <c r="O97" i="13"/>
  <c r="Q96" i="13"/>
  <c r="G96" i="13" s="1"/>
  <c r="P96" i="13"/>
  <c r="F96" i="13" s="1"/>
  <c r="O96" i="13"/>
  <c r="Q95" i="13"/>
  <c r="G95" i="13" s="1"/>
  <c r="P95" i="13"/>
  <c r="F95" i="13" s="1"/>
  <c r="O95" i="13"/>
  <c r="Q92" i="13"/>
  <c r="G92" i="13" s="1"/>
  <c r="P92" i="13"/>
  <c r="F92" i="13" s="1"/>
  <c r="O92" i="13"/>
  <c r="Q91" i="13"/>
  <c r="G91" i="13" s="1"/>
  <c r="P91" i="13"/>
  <c r="F91" i="13" s="1"/>
  <c r="O91" i="13"/>
  <c r="Q90" i="13"/>
  <c r="G90" i="13" s="1"/>
  <c r="P90" i="13"/>
  <c r="F90" i="13" s="1"/>
  <c r="O90" i="13"/>
  <c r="Q87" i="13"/>
  <c r="G87" i="13" s="1"/>
  <c r="P87" i="13"/>
  <c r="F87" i="13" s="1"/>
  <c r="O87" i="13"/>
  <c r="O84" i="13"/>
  <c r="Q81" i="13"/>
  <c r="G81" i="13" s="1"/>
  <c r="P81" i="13"/>
  <c r="F81" i="13" s="1"/>
  <c r="O81" i="13"/>
  <c r="Q78" i="13"/>
  <c r="G78" i="13" s="1"/>
  <c r="P78" i="13"/>
  <c r="F78" i="13" s="1"/>
  <c r="O78" i="13"/>
  <c r="Q75" i="13"/>
  <c r="G75" i="13" s="1"/>
  <c r="P75" i="13"/>
  <c r="F75" i="13" s="1"/>
  <c r="O75" i="13"/>
  <c r="Q72" i="13"/>
  <c r="G72" i="13" s="1"/>
  <c r="P72" i="13"/>
  <c r="F72" i="13" s="1"/>
  <c r="O72" i="13"/>
  <c r="Q69" i="13"/>
  <c r="G69" i="13" s="1"/>
  <c r="P69" i="13"/>
  <c r="F69" i="13" s="1"/>
  <c r="O69" i="13"/>
  <c r="Q67" i="13"/>
  <c r="G67" i="13" s="1"/>
  <c r="P67" i="13"/>
  <c r="F67" i="13" s="1"/>
  <c r="O67" i="13"/>
  <c r="Q65" i="13"/>
  <c r="G65" i="13" s="1"/>
  <c r="P65" i="13"/>
  <c r="F65" i="13" s="1"/>
  <c r="O65" i="13"/>
  <c r="O62" i="13"/>
  <c r="Q59" i="13"/>
  <c r="G59" i="13" s="1"/>
  <c r="P59" i="13"/>
  <c r="F59" i="13" s="1"/>
  <c r="O59" i="13"/>
  <c r="Q56" i="13"/>
  <c r="G56" i="13" s="1"/>
  <c r="P56" i="13"/>
  <c r="F56" i="13" s="1"/>
  <c r="O56" i="13"/>
  <c r="Q53" i="13"/>
  <c r="G53" i="13" s="1"/>
  <c r="P53" i="13"/>
  <c r="F53" i="13" s="1"/>
  <c r="O53" i="13"/>
  <c r="Q50" i="13"/>
  <c r="G50" i="13" s="1"/>
  <c r="P50" i="13"/>
  <c r="F50" i="13" s="1"/>
  <c r="O50" i="13"/>
  <c r="Q47" i="13"/>
  <c r="G47" i="13" s="1"/>
  <c r="P47" i="13"/>
  <c r="F47" i="13" s="1"/>
  <c r="O47" i="13"/>
  <c r="Q38" i="13"/>
  <c r="G38" i="13" s="1"/>
  <c r="P38" i="13"/>
  <c r="F38" i="13" s="1"/>
  <c r="O38" i="13"/>
  <c r="Q35" i="13"/>
  <c r="G35" i="13" s="1"/>
  <c r="P35" i="13"/>
  <c r="F35" i="13" s="1"/>
  <c r="O35" i="13"/>
  <c r="O32" i="13"/>
  <c r="Q30" i="13"/>
  <c r="G30" i="13" s="1"/>
  <c r="P30" i="13"/>
  <c r="F30" i="13" s="1"/>
  <c r="O30" i="13"/>
  <c r="Q27" i="13"/>
  <c r="G27" i="13" s="1"/>
  <c r="P27" i="13"/>
  <c r="F27" i="13" s="1"/>
  <c r="O27" i="13"/>
  <c r="Q23" i="13"/>
  <c r="G23" i="13" s="1"/>
  <c r="P23" i="13"/>
  <c r="F23" i="13" s="1"/>
  <c r="O23" i="13"/>
  <c r="Q20" i="13"/>
  <c r="G20" i="13" s="1"/>
  <c r="P20" i="13"/>
  <c r="F20" i="13" s="1"/>
  <c r="O20" i="13"/>
  <c r="Q17" i="13"/>
  <c r="G17" i="13" s="1"/>
  <c r="P17" i="13"/>
  <c r="F17" i="13" s="1"/>
  <c r="O17" i="13"/>
  <c r="Q14" i="13"/>
  <c r="G14" i="13" s="1"/>
  <c r="P14" i="13"/>
  <c r="F14" i="13" s="1"/>
  <c r="O14" i="13"/>
  <c r="Q11" i="13"/>
  <c r="G11" i="13" s="1"/>
  <c r="P11" i="13"/>
  <c r="F11" i="13" s="1"/>
  <c r="O11" i="13"/>
  <c r="O9" i="13"/>
  <c r="Q726" i="13"/>
  <c r="G726" i="13" s="1"/>
  <c r="P726" i="13"/>
  <c r="F726" i="13" s="1"/>
  <c r="O726" i="13"/>
  <c r="Q724" i="13"/>
  <c r="G724" i="13" s="1"/>
  <c r="P724" i="13"/>
  <c r="F724" i="13" s="1"/>
  <c r="O724" i="13"/>
  <c r="Q717" i="13"/>
  <c r="G717" i="13" s="1"/>
  <c r="P717" i="13"/>
  <c r="F717" i="13" s="1"/>
  <c r="O717" i="13"/>
  <c r="Q716" i="13"/>
  <c r="G716" i="13" s="1"/>
  <c r="P716" i="13"/>
  <c r="F716" i="13" s="1"/>
  <c r="O716" i="13"/>
  <c r="Q714" i="13"/>
  <c r="G714" i="13" s="1"/>
  <c r="P714" i="13"/>
  <c r="F714" i="13" s="1"/>
  <c r="O714" i="13"/>
  <c r="Q713" i="13"/>
  <c r="G713" i="13" s="1"/>
  <c r="P713" i="13"/>
  <c r="F713" i="13" s="1"/>
  <c r="O713" i="13"/>
  <c r="Q712" i="13"/>
  <c r="G712" i="13" s="1"/>
  <c r="P712" i="13"/>
  <c r="F712" i="13" s="1"/>
  <c r="O712" i="13"/>
  <c r="O710" i="13"/>
  <c r="Q709" i="13"/>
  <c r="G709" i="13" s="1"/>
  <c r="P709" i="13"/>
  <c r="F709" i="13" s="1"/>
  <c r="O709" i="13"/>
  <c r="Q707" i="13"/>
  <c r="G707" i="13" s="1"/>
  <c r="P707" i="13"/>
  <c r="F707" i="13" s="1"/>
  <c r="O707" i="13"/>
  <c r="Q706" i="13"/>
  <c r="G706" i="13" s="1"/>
  <c r="P706" i="13"/>
  <c r="F706" i="13" s="1"/>
  <c r="O706" i="13"/>
  <c r="Q704" i="13"/>
  <c r="G704" i="13" s="1"/>
  <c r="P704" i="13"/>
  <c r="F704" i="13" s="1"/>
  <c r="O704" i="13"/>
  <c r="Q702" i="13"/>
  <c r="G702" i="13" s="1"/>
  <c r="P702" i="13"/>
  <c r="F702" i="13" s="1"/>
  <c r="O702" i="13"/>
  <c r="Q700" i="13"/>
  <c r="G700" i="13" s="1"/>
  <c r="P700" i="13"/>
  <c r="F700" i="13" s="1"/>
  <c r="O700" i="13"/>
  <c r="Q699" i="13"/>
  <c r="G699" i="13" s="1"/>
  <c r="P699" i="13"/>
  <c r="F699" i="13" s="1"/>
  <c r="O699" i="13"/>
  <c r="O698" i="13"/>
  <c r="Q696" i="13"/>
  <c r="G696" i="13" s="1"/>
  <c r="P696" i="13"/>
  <c r="F696" i="13" s="1"/>
  <c r="O696" i="13"/>
  <c r="Q694" i="13"/>
  <c r="G694" i="13" s="1"/>
  <c r="P694" i="13"/>
  <c r="F694" i="13" s="1"/>
  <c r="O694" i="13"/>
  <c r="Q693" i="13"/>
  <c r="G693" i="13" s="1"/>
  <c r="P693" i="13"/>
  <c r="F693" i="13" s="1"/>
  <c r="O693" i="13"/>
  <c r="Q692" i="13"/>
  <c r="G692" i="13" s="1"/>
  <c r="P692" i="13"/>
  <c r="F692" i="13" s="1"/>
  <c r="O692" i="13"/>
  <c r="Q690" i="13"/>
  <c r="G690" i="13" s="1"/>
  <c r="P690" i="13"/>
  <c r="F690" i="13" s="1"/>
  <c r="O690" i="13"/>
  <c r="Q687" i="13"/>
  <c r="G687" i="13" s="1"/>
  <c r="P687" i="13"/>
  <c r="F687" i="13" s="1"/>
  <c r="O687" i="13"/>
  <c r="Q684" i="13"/>
  <c r="G684" i="13" s="1"/>
  <c r="P684" i="13"/>
  <c r="F684" i="13" s="1"/>
  <c r="O684" i="13"/>
  <c r="O676" i="13"/>
  <c r="Q675" i="13"/>
  <c r="G675" i="13" s="1"/>
  <c r="P675" i="13"/>
  <c r="F675" i="13" s="1"/>
  <c r="O675" i="13"/>
  <c r="Q674" i="13"/>
  <c r="G674" i="13" s="1"/>
  <c r="P674" i="13"/>
  <c r="F674" i="13" s="1"/>
  <c r="O674" i="13"/>
  <c r="Q669" i="13"/>
  <c r="G669" i="13" s="1"/>
  <c r="P669" i="13"/>
  <c r="F669" i="13" s="1"/>
  <c r="O669" i="13"/>
  <c r="Q666" i="13"/>
  <c r="G666" i="13" s="1"/>
  <c r="P666" i="13"/>
  <c r="F666" i="13" s="1"/>
  <c r="O666" i="13"/>
  <c r="Q665" i="13"/>
  <c r="G665" i="13" s="1"/>
  <c r="P665" i="13"/>
  <c r="F665" i="13" s="1"/>
  <c r="O665" i="13"/>
  <c r="Q660" i="13"/>
  <c r="G660" i="13" s="1"/>
  <c r="P660" i="13"/>
  <c r="F660" i="13" s="1"/>
  <c r="O660" i="13"/>
  <c r="Q657" i="13"/>
  <c r="G657" i="13" s="1"/>
  <c r="P657" i="13"/>
  <c r="F657" i="13" s="1"/>
  <c r="O657" i="13"/>
  <c r="O653" i="13"/>
  <c r="Q650" i="13"/>
  <c r="G650" i="13" s="1"/>
  <c r="P650" i="13"/>
  <c r="F650" i="13" s="1"/>
  <c r="O650" i="13"/>
  <c r="Q647" i="13"/>
  <c r="G647" i="13" s="1"/>
  <c r="P647" i="13"/>
  <c r="F647" i="13" s="1"/>
  <c r="O647" i="13"/>
  <c r="Q644" i="13"/>
  <c r="G644" i="13" s="1"/>
  <c r="P644" i="13"/>
  <c r="F644" i="13" s="1"/>
  <c r="O644" i="13"/>
  <c r="Q642" i="13"/>
  <c r="G642" i="13" s="1"/>
  <c r="P642" i="13"/>
  <c r="F642" i="13" s="1"/>
  <c r="O642" i="13"/>
  <c r="Q639" i="13"/>
  <c r="G639" i="13" s="1"/>
  <c r="P639" i="13"/>
  <c r="F639" i="13" s="1"/>
  <c r="O639" i="13"/>
  <c r="Q636" i="13"/>
  <c r="G636" i="13" s="1"/>
  <c r="P636" i="13"/>
  <c r="F636" i="13" s="1"/>
  <c r="O636" i="13"/>
  <c r="Q630" i="13"/>
  <c r="G630" i="13" s="1"/>
  <c r="P630" i="13"/>
  <c r="F630" i="13" s="1"/>
  <c r="O630" i="13"/>
  <c r="O628" i="13"/>
  <c r="Q624" i="13"/>
  <c r="G624" i="13" s="1"/>
  <c r="P624" i="13"/>
  <c r="F624" i="13" s="1"/>
  <c r="O624" i="13"/>
  <c r="Q621" i="13"/>
  <c r="G621" i="13" s="1"/>
  <c r="P621" i="13"/>
  <c r="F621" i="13" s="1"/>
  <c r="O621" i="13"/>
  <c r="Q618" i="13"/>
  <c r="G618" i="13" s="1"/>
  <c r="P618" i="13"/>
  <c r="F618" i="13" s="1"/>
  <c r="O618" i="13"/>
  <c r="Q614" i="13"/>
  <c r="G614" i="13" s="1"/>
  <c r="P614" i="13"/>
  <c r="F614" i="13" s="1"/>
  <c r="O614" i="13"/>
  <c r="Q612" i="13"/>
  <c r="G612" i="13" s="1"/>
  <c r="O612" i="13"/>
  <c r="Q609" i="13"/>
  <c r="G609" i="13" s="1"/>
  <c r="P609" i="13"/>
  <c r="F609" i="13" s="1"/>
  <c r="O609" i="13"/>
  <c r="Q606" i="13"/>
  <c r="G606" i="13" s="1"/>
  <c r="P606" i="13"/>
  <c r="F606" i="13" s="1"/>
  <c r="O606" i="13"/>
  <c r="Q603" i="13"/>
  <c r="G603" i="13" s="1"/>
  <c r="P603" i="13"/>
  <c r="F603" i="13" s="1"/>
  <c r="O603" i="13"/>
  <c r="Q600" i="13"/>
  <c r="G600" i="13" s="1"/>
  <c r="P600" i="13"/>
  <c r="F600" i="13" s="1"/>
  <c r="O600" i="13"/>
  <c r="Q598" i="13"/>
  <c r="G598" i="13" s="1"/>
  <c r="P598" i="13"/>
  <c r="F598" i="13" s="1"/>
  <c r="O598" i="13"/>
  <c r="Q593" i="13"/>
  <c r="G593" i="13" s="1"/>
  <c r="P593" i="13"/>
  <c r="F593" i="13" s="1"/>
  <c r="O593" i="13"/>
  <c r="Q591" i="13"/>
  <c r="G591" i="13" s="1"/>
  <c r="P591" i="13"/>
  <c r="F591" i="13" s="1"/>
  <c r="O591" i="13"/>
  <c r="Q589" i="13"/>
  <c r="G589" i="13" s="1"/>
  <c r="P589" i="13"/>
  <c r="F589" i="13" s="1"/>
  <c r="O589" i="13"/>
  <c r="Q587" i="13"/>
  <c r="G587" i="13" s="1"/>
  <c r="P587" i="13"/>
  <c r="F587" i="13" s="1"/>
  <c r="O587" i="13"/>
  <c r="Q585" i="13"/>
  <c r="G585" i="13" s="1"/>
  <c r="P585" i="13"/>
  <c r="F585" i="13" s="1"/>
  <c r="O585" i="13"/>
  <c r="Q584" i="13"/>
  <c r="G584" i="13" s="1"/>
  <c r="P584" i="13"/>
  <c r="F584" i="13" s="1"/>
  <c r="O584" i="13"/>
  <c r="Q583" i="13"/>
  <c r="G583" i="13" s="1"/>
  <c r="P583" i="13"/>
  <c r="F583" i="13" s="1"/>
  <c r="O583" i="13"/>
  <c r="Q582" i="13"/>
  <c r="G582" i="13" s="1"/>
  <c r="P582" i="13"/>
  <c r="F582" i="13" s="1"/>
  <c r="O582" i="13"/>
  <c r="Q580" i="13"/>
  <c r="G580" i="13" s="1"/>
  <c r="P580" i="13"/>
  <c r="F580" i="13" s="1"/>
  <c r="O580" i="13"/>
  <c r="Q578" i="13"/>
  <c r="G578" i="13" s="1"/>
  <c r="P578" i="13"/>
  <c r="F578" i="13" s="1"/>
  <c r="O578" i="13"/>
  <c r="Q576" i="13"/>
  <c r="G576" i="13" s="1"/>
  <c r="P576" i="13"/>
  <c r="F576" i="13" s="1"/>
  <c r="O576" i="13"/>
  <c r="Q574" i="13"/>
  <c r="G574" i="13" s="1"/>
  <c r="P574" i="13"/>
  <c r="F574" i="13" s="1"/>
  <c r="O574" i="13"/>
  <c r="Q572" i="13"/>
  <c r="G572" i="13" s="1"/>
  <c r="P572" i="13"/>
  <c r="F572" i="13" s="1"/>
  <c r="O572" i="13"/>
  <c r="Q570" i="13"/>
  <c r="G570" i="13" s="1"/>
  <c r="P570" i="13"/>
  <c r="F570" i="13" s="1"/>
  <c r="O570" i="13"/>
  <c r="Q568" i="13"/>
  <c r="G568" i="13" s="1"/>
  <c r="P568" i="13"/>
  <c r="F568" i="13" s="1"/>
  <c r="O568" i="13"/>
  <c r="Q566" i="13"/>
  <c r="G566" i="13" s="1"/>
  <c r="P566" i="13"/>
  <c r="F566" i="13" s="1"/>
  <c r="O566" i="13"/>
  <c r="Q565" i="13"/>
  <c r="G565" i="13" s="1"/>
  <c r="P565" i="13"/>
  <c r="F565" i="13" s="1"/>
  <c r="O565" i="13"/>
  <c r="Q564" i="13"/>
  <c r="G564" i="13" s="1"/>
  <c r="P564" i="13"/>
  <c r="F564" i="13" s="1"/>
  <c r="O564" i="13"/>
  <c r="Q562" i="13"/>
  <c r="G562" i="13" s="1"/>
  <c r="P562" i="13"/>
  <c r="F562" i="13" s="1"/>
  <c r="O562" i="13"/>
  <c r="Q561" i="13"/>
  <c r="G561" i="13" s="1"/>
  <c r="P561" i="13"/>
  <c r="F561" i="13" s="1"/>
  <c r="O561" i="13"/>
  <c r="Q560" i="13"/>
  <c r="G560" i="13" s="1"/>
  <c r="P560" i="13"/>
  <c r="F560" i="13" s="1"/>
  <c r="O560" i="13"/>
  <c r="Q558" i="13"/>
  <c r="G558" i="13" s="1"/>
  <c r="P558" i="13"/>
  <c r="F558" i="13" s="1"/>
  <c r="O558" i="13"/>
  <c r="Q556" i="13"/>
  <c r="G556" i="13" s="1"/>
  <c r="P556" i="13"/>
  <c r="F556" i="13" s="1"/>
  <c r="O556" i="13"/>
  <c r="Q555" i="13"/>
  <c r="G555" i="13" s="1"/>
  <c r="P555" i="13"/>
  <c r="F555" i="13" s="1"/>
  <c r="O555" i="13"/>
  <c r="Q553" i="13"/>
  <c r="G553" i="13" s="1"/>
  <c r="P553" i="13"/>
  <c r="F553" i="13" s="1"/>
  <c r="O553" i="13"/>
  <c r="Q551" i="13"/>
  <c r="G551" i="13" s="1"/>
  <c r="P551" i="13"/>
  <c r="F551" i="13" s="1"/>
  <c r="O551" i="13"/>
  <c r="Q549" i="13"/>
  <c r="G549" i="13" s="1"/>
  <c r="P549" i="13"/>
  <c r="F549" i="13" s="1"/>
  <c r="O549" i="13"/>
  <c r="Q548" i="13"/>
  <c r="G548" i="13" s="1"/>
  <c r="P548" i="13"/>
  <c r="F548" i="13" s="1"/>
  <c r="O548" i="13"/>
  <c r="Q546" i="13"/>
  <c r="G546" i="13" s="1"/>
  <c r="P546" i="13"/>
  <c r="F546" i="13" s="1"/>
  <c r="O546" i="13"/>
  <c r="Q543" i="13"/>
  <c r="G543" i="13" s="1"/>
  <c r="P543" i="13"/>
  <c r="F543" i="13" s="1"/>
  <c r="O543" i="13"/>
  <c r="Q541" i="13"/>
  <c r="G541" i="13" s="1"/>
  <c r="P541" i="13"/>
  <c r="F541" i="13" s="1"/>
  <c r="O541" i="13"/>
  <c r="Q540" i="13"/>
  <c r="G540" i="13" s="1"/>
  <c r="P540" i="13"/>
  <c r="F540" i="13" s="1"/>
  <c r="O540" i="13"/>
  <c r="Q539" i="13"/>
  <c r="G539" i="13" s="1"/>
  <c r="P539" i="13"/>
  <c r="F539" i="13" s="1"/>
  <c r="O539" i="13"/>
  <c r="Q537" i="13"/>
  <c r="G537" i="13" s="1"/>
  <c r="P537" i="13"/>
  <c r="F537" i="13" s="1"/>
  <c r="O537" i="13"/>
  <c r="Q536" i="13"/>
  <c r="G536" i="13" s="1"/>
  <c r="P536" i="13"/>
  <c r="F536" i="13" s="1"/>
  <c r="O536" i="13"/>
  <c r="Q535" i="13"/>
  <c r="G535" i="13" s="1"/>
  <c r="P535" i="13"/>
  <c r="F535" i="13" s="1"/>
  <c r="O535" i="13"/>
  <c r="Q533" i="13"/>
  <c r="G533" i="13" s="1"/>
  <c r="P533" i="13"/>
  <c r="F533" i="13" s="1"/>
  <c r="O533" i="13"/>
  <c r="O531" i="13"/>
  <c r="Q530" i="13"/>
  <c r="G530" i="13" s="1"/>
  <c r="P530" i="13"/>
  <c r="F530" i="13" s="1"/>
  <c r="O530" i="13"/>
  <c r="O529" i="13"/>
  <c r="Q527" i="13"/>
  <c r="G527" i="13" s="1"/>
  <c r="P527" i="13"/>
  <c r="F527" i="13" s="1"/>
  <c r="O527" i="13"/>
  <c r="Q524" i="13"/>
  <c r="G524" i="13" s="1"/>
  <c r="P524" i="13"/>
  <c r="F524" i="13" s="1"/>
  <c r="O524" i="13"/>
  <c r="O522" i="13"/>
  <c r="Q520" i="13"/>
  <c r="G520" i="13" s="1"/>
  <c r="P520" i="13"/>
  <c r="F520" i="13" s="1"/>
  <c r="O520" i="13"/>
  <c r="Q518" i="13"/>
  <c r="G518" i="13" s="1"/>
  <c r="P518" i="13"/>
  <c r="F518" i="13" s="1"/>
  <c r="O518" i="13"/>
  <c r="Q516" i="13"/>
  <c r="G516" i="13" s="1"/>
  <c r="P516" i="13"/>
  <c r="F516" i="13" s="1"/>
  <c r="O516" i="13"/>
  <c r="Q514" i="13"/>
  <c r="G514" i="13" s="1"/>
  <c r="P514" i="13"/>
  <c r="F514" i="13" s="1"/>
  <c r="O514" i="13"/>
  <c r="P512" i="13"/>
  <c r="F512" i="13" s="1"/>
  <c r="O512" i="13"/>
  <c r="Q510" i="13"/>
  <c r="G510" i="13" s="1"/>
  <c r="P510" i="13"/>
  <c r="F510" i="13" s="1"/>
  <c r="O510" i="13"/>
  <c r="Q508" i="13"/>
  <c r="G508" i="13" s="1"/>
  <c r="P508" i="13"/>
  <c r="F508" i="13" s="1"/>
  <c r="O508" i="13"/>
  <c r="Q507" i="13"/>
  <c r="G507" i="13" s="1"/>
  <c r="P507" i="13"/>
  <c r="F507" i="13" s="1"/>
  <c r="O507" i="13"/>
  <c r="O504" i="13"/>
  <c r="Q502" i="13"/>
  <c r="G502" i="13" s="1"/>
  <c r="P502" i="13"/>
  <c r="F502" i="13" s="1"/>
  <c r="O502" i="13"/>
  <c r="O500" i="13"/>
  <c r="Q497" i="13"/>
  <c r="G497" i="13" s="1"/>
  <c r="P497" i="13"/>
  <c r="F497" i="13" s="1"/>
  <c r="O497" i="13"/>
  <c r="Q494" i="13"/>
  <c r="G494" i="13" s="1"/>
  <c r="O494" i="13"/>
  <c r="Q491" i="13"/>
  <c r="G491" i="13" s="1"/>
  <c r="P491" i="13"/>
  <c r="F491" i="13" s="1"/>
  <c r="O491" i="13"/>
  <c r="Q488" i="13"/>
  <c r="G488" i="13" s="1"/>
  <c r="P488" i="13"/>
  <c r="F488" i="13" s="1"/>
  <c r="O488" i="13"/>
  <c r="Q485" i="13"/>
  <c r="G485" i="13" s="1"/>
  <c r="P485" i="13"/>
  <c r="F485" i="13" s="1"/>
  <c r="O485" i="13"/>
  <c r="Q482" i="13"/>
  <c r="G482" i="13" s="1"/>
  <c r="P482" i="13"/>
  <c r="F482" i="13" s="1"/>
  <c r="O482" i="13"/>
  <c r="Q477" i="13"/>
  <c r="G477" i="13" s="1"/>
  <c r="P477" i="13"/>
  <c r="F477" i="13" s="1"/>
  <c r="O477" i="13"/>
  <c r="Q471" i="13"/>
  <c r="G471" i="13" s="1"/>
  <c r="P471" i="13"/>
  <c r="F471" i="13" s="1"/>
  <c r="O471" i="13"/>
  <c r="Q468" i="13"/>
  <c r="G468" i="13" s="1"/>
  <c r="P468" i="13"/>
  <c r="F468" i="13" s="1"/>
  <c r="O468" i="13"/>
  <c r="Q465" i="13"/>
  <c r="G465" i="13" s="1"/>
  <c r="P465" i="13"/>
  <c r="F465" i="13" s="1"/>
  <c r="O465" i="13"/>
  <c r="Q462" i="13"/>
  <c r="G462" i="13" s="1"/>
  <c r="P462" i="13"/>
  <c r="F462" i="13" s="1"/>
  <c r="O462" i="13"/>
  <c r="Q459" i="13"/>
  <c r="G459" i="13" s="1"/>
  <c r="P459" i="13"/>
  <c r="F459" i="13" s="1"/>
  <c r="O459" i="13"/>
  <c r="Q456" i="13"/>
  <c r="G456" i="13" s="1"/>
  <c r="P456" i="13"/>
  <c r="F456" i="13" s="1"/>
  <c r="O456" i="13"/>
  <c r="Q453" i="13"/>
  <c r="G453" i="13" s="1"/>
  <c r="P453" i="13"/>
  <c r="F453" i="13" s="1"/>
  <c r="O453" i="13"/>
  <c r="Q450" i="13"/>
  <c r="G450" i="13" s="1"/>
  <c r="P450" i="13"/>
  <c r="F450" i="13" s="1"/>
  <c r="O450" i="13"/>
  <c r="Q448" i="13"/>
  <c r="G448" i="13" s="1"/>
  <c r="P448" i="13"/>
  <c r="F448" i="13" s="1"/>
  <c r="O448" i="13"/>
  <c r="Q445" i="13"/>
  <c r="G445" i="13" s="1"/>
  <c r="P445" i="13"/>
  <c r="F445" i="13" s="1"/>
  <c r="O445" i="13"/>
  <c r="Q442" i="13"/>
  <c r="G442" i="13" s="1"/>
  <c r="P442" i="13"/>
  <c r="F442" i="13" s="1"/>
  <c r="O442" i="13"/>
  <c r="Q439" i="13"/>
  <c r="G439" i="13" s="1"/>
  <c r="P439" i="13"/>
  <c r="F439" i="13" s="1"/>
  <c r="O439" i="13"/>
  <c r="P436" i="13"/>
  <c r="F436" i="13" s="1"/>
  <c r="O436" i="13"/>
  <c r="Q433" i="13"/>
  <c r="G433" i="13" s="1"/>
  <c r="P433" i="13"/>
  <c r="F433" i="13" s="1"/>
  <c r="O433" i="13"/>
  <c r="Q430" i="13"/>
  <c r="G430" i="13" s="1"/>
  <c r="P430" i="13"/>
  <c r="F430" i="13" s="1"/>
  <c r="O430" i="13"/>
  <c r="Q427" i="13"/>
  <c r="G427" i="13" s="1"/>
  <c r="P427" i="13"/>
  <c r="F427" i="13" s="1"/>
  <c r="O427" i="13"/>
  <c r="Q424" i="13"/>
  <c r="G424" i="13" s="1"/>
  <c r="P424" i="13"/>
  <c r="F424" i="13" s="1"/>
  <c r="O424" i="13"/>
  <c r="Q421" i="13"/>
  <c r="G421" i="13" s="1"/>
  <c r="P421" i="13"/>
  <c r="F421" i="13" s="1"/>
  <c r="O421" i="13"/>
  <c r="Q418" i="13"/>
  <c r="G418" i="13" s="1"/>
  <c r="P418" i="13"/>
  <c r="F418" i="13" s="1"/>
  <c r="O418" i="13"/>
  <c r="Q415" i="13"/>
  <c r="G415" i="13" s="1"/>
  <c r="P415" i="13"/>
  <c r="F415" i="13" s="1"/>
  <c r="O415" i="13"/>
  <c r="Q412" i="13"/>
  <c r="G412" i="13" s="1"/>
  <c r="P412" i="13"/>
  <c r="F412" i="13" s="1"/>
  <c r="O412" i="13"/>
  <c r="Q409" i="13"/>
  <c r="G409" i="13" s="1"/>
  <c r="P409" i="13"/>
  <c r="F409" i="13" s="1"/>
  <c r="O409" i="13"/>
  <c r="Q406" i="13"/>
  <c r="G406" i="13" s="1"/>
  <c r="P406" i="13"/>
  <c r="F406" i="13" s="1"/>
  <c r="O406" i="13"/>
  <c r="Q401" i="13"/>
  <c r="G401" i="13" s="1"/>
  <c r="P401" i="13"/>
  <c r="F401" i="13" s="1"/>
  <c r="O401" i="13"/>
  <c r="Q398" i="13"/>
  <c r="G398" i="13" s="1"/>
  <c r="P398" i="13"/>
  <c r="F398" i="13" s="1"/>
  <c r="O398" i="13"/>
  <c r="Q395" i="13"/>
  <c r="G395" i="13" s="1"/>
  <c r="P395" i="13"/>
  <c r="F395" i="13" s="1"/>
  <c r="O395" i="13"/>
  <c r="O392" i="13"/>
  <c r="Q389" i="13"/>
  <c r="G389" i="13" s="1"/>
  <c r="P389" i="13"/>
  <c r="F389" i="13" s="1"/>
  <c r="O389" i="13"/>
  <c r="Q386" i="13"/>
  <c r="G386" i="13" s="1"/>
  <c r="P386" i="13"/>
  <c r="F386" i="13" s="1"/>
  <c r="O386" i="13"/>
  <c r="Q383" i="13"/>
  <c r="G383" i="13" s="1"/>
  <c r="P383" i="13"/>
  <c r="F383" i="13" s="1"/>
  <c r="O383" i="13"/>
  <c r="Q380" i="13"/>
  <c r="G380" i="13" s="1"/>
  <c r="P380" i="13"/>
  <c r="F380" i="13" s="1"/>
  <c r="O380" i="13"/>
  <c r="Q377" i="13"/>
  <c r="G377" i="13" s="1"/>
  <c r="P377" i="13"/>
  <c r="F377" i="13" s="1"/>
  <c r="O377" i="13"/>
  <c r="Q376" i="13"/>
  <c r="G376" i="13" s="1"/>
  <c r="P376" i="13"/>
  <c r="F376" i="13" s="1"/>
  <c r="O376" i="13"/>
  <c r="Q374" i="13"/>
  <c r="G374" i="13" s="1"/>
  <c r="O374" i="13"/>
  <c r="Q371" i="13"/>
  <c r="G371" i="13" s="1"/>
  <c r="P371" i="13"/>
  <c r="F371" i="13" s="1"/>
  <c r="O371" i="13"/>
  <c r="Q368" i="13"/>
  <c r="G368" i="13" s="1"/>
  <c r="P368" i="13"/>
  <c r="F368" i="13" s="1"/>
  <c r="O368" i="13"/>
  <c r="Q365" i="13"/>
  <c r="G365" i="13" s="1"/>
  <c r="P365" i="13"/>
  <c r="F365" i="13" s="1"/>
  <c r="O365" i="13"/>
  <c r="Q362" i="13"/>
  <c r="G362" i="13" s="1"/>
  <c r="P362" i="13"/>
  <c r="F362" i="13" s="1"/>
  <c r="O362" i="13"/>
  <c r="Q359" i="13"/>
  <c r="G359" i="13" s="1"/>
  <c r="P359" i="13"/>
  <c r="F359" i="13" s="1"/>
  <c r="O359" i="13"/>
  <c r="O356" i="13"/>
  <c r="Q353" i="13"/>
  <c r="G353" i="13" s="1"/>
  <c r="P353" i="13"/>
  <c r="F353" i="13" s="1"/>
  <c r="O353" i="13"/>
  <c r="Q350" i="13"/>
  <c r="G350" i="13" s="1"/>
  <c r="P350" i="13"/>
  <c r="F350" i="13" s="1"/>
  <c r="O350" i="13"/>
  <c r="Q347" i="13"/>
  <c r="G347" i="13" s="1"/>
  <c r="P347" i="13"/>
  <c r="F347" i="13" s="1"/>
  <c r="O347" i="13"/>
  <c r="Q344" i="13"/>
  <c r="G344" i="13" s="1"/>
  <c r="P344" i="13"/>
  <c r="F344" i="13" s="1"/>
  <c r="O344" i="13"/>
  <c r="Q342" i="13"/>
  <c r="G342" i="13" s="1"/>
  <c r="P342" i="13"/>
  <c r="F342" i="13" s="1"/>
  <c r="O342" i="13"/>
  <c r="Q339" i="13"/>
  <c r="G339" i="13" s="1"/>
  <c r="P339" i="13"/>
  <c r="F339" i="13" s="1"/>
  <c r="O339" i="13"/>
  <c r="Q336" i="13"/>
  <c r="G336" i="13" s="1"/>
  <c r="P336" i="13"/>
  <c r="F336" i="13" s="1"/>
  <c r="O336" i="13"/>
  <c r="Q333" i="13"/>
  <c r="G333" i="13" s="1"/>
  <c r="O333" i="13"/>
  <c r="Q330" i="13"/>
  <c r="G330" i="13" s="1"/>
  <c r="P330" i="13"/>
  <c r="F330" i="13" s="1"/>
  <c r="O330" i="13"/>
  <c r="Q327" i="13"/>
  <c r="G327" i="13" s="1"/>
  <c r="P327" i="13"/>
  <c r="F327" i="13" s="1"/>
  <c r="O327" i="13"/>
  <c r="Q325" i="13"/>
  <c r="G325" i="13" s="1"/>
  <c r="P325" i="13"/>
  <c r="F325" i="13" s="1"/>
  <c r="O325" i="13"/>
  <c r="Q322" i="13"/>
  <c r="G322" i="13" s="1"/>
  <c r="P322" i="13"/>
  <c r="F322" i="13" s="1"/>
  <c r="O322" i="13"/>
  <c r="Q319" i="13"/>
  <c r="G319" i="13" s="1"/>
  <c r="P319" i="13"/>
  <c r="F319" i="13" s="1"/>
  <c r="O319" i="13"/>
  <c r="Q316" i="13"/>
  <c r="G316" i="13" s="1"/>
  <c r="P316" i="13"/>
  <c r="F316" i="13" s="1"/>
  <c r="O316" i="13"/>
  <c r="Q313" i="13"/>
  <c r="G313" i="13" s="1"/>
  <c r="P313" i="13"/>
  <c r="F313" i="13" s="1"/>
  <c r="O313" i="13"/>
  <c r="Q310" i="13"/>
  <c r="G310" i="13" s="1"/>
  <c r="P310" i="13"/>
  <c r="F310" i="13" s="1"/>
  <c r="O310" i="13"/>
  <c r="Q307" i="13"/>
  <c r="G307" i="13" s="1"/>
  <c r="P307" i="13"/>
  <c r="F307" i="13" s="1"/>
  <c r="O307" i="13"/>
  <c r="Q304" i="13"/>
  <c r="G304" i="13" s="1"/>
  <c r="P304" i="13"/>
  <c r="F304" i="13" s="1"/>
  <c r="O304" i="13"/>
  <c r="Q301" i="13"/>
  <c r="G301" i="13" s="1"/>
  <c r="P301" i="13"/>
  <c r="F301" i="13" s="1"/>
  <c r="O301" i="13"/>
  <c r="Q299" i="13"/>
  <c r="G299" i="13" s="1"/>
  <c r="P299" i="13"/>
  <c r="F299" i="13" s="1"/>
  <c r="O299" i="13"/>
  <c r="Q295" i="13"/>
  <c r="G295" i="13" s="1"/>
  <c r="P295" i="13"/>
  <c r="F295" i="13" s="1"/>
  <c r="O295" i="13"/>
  <c r="Q293" i="13"/>
  <c r="G293" i="13" s="1"/>
  <c r="P293" i="13"/>
  <c r="F293" i="13" s="1"/>
  <c r="O293" i="13"/>
  <c r="Q290" i="13"/>
  <c r="G290" i="13" s="1"/>
  <c r="P290" i="13"/>
  <c r="F290" i="13" s="1"/>
  <c r="O290" i="13"/>
  <c r="Q288" i="13"/>
  <c r="G288" i="13" s="1"/>
  <c r="P288" i="13"/>
  <c r="F288" i="13" s="1"/>
  <c r="O288" i="13"/>
  <c r="Q285" i="13"/>
  <c r="G285" i="13" s="1"/>
  <c r="P285" i="13"/>
  <c r="F285" i="13" s="1"/>
  <c r="O285" i="13"/>
  <c r="O282" i="13"/>
  <c r="Q279" i="13"/>
  <c r="G279" i="13" s="1"/>
  <c r="P279" i="13"/>
  <c r="F279" i="13" s="1"/>
  <c r="O279" i="13"/>
  <c r="Q276" i="13"/>
  <c r="G276" i="13" s="1"/>
  <c r="P276" i="13"/>
  <c r="F276" i="13" s="1"/>
  <c r="O276" i="13"/>
  <c r="Q270" i="13"/>
  <c r="G270" i="13" s="1"/>
  <c r="P270" i="13"/>
  <c r="F270" i="13" s="1"/>
  <c r="O270" i="13"/>
  <c r="Q267" i="13"/>
  <c r="G267" i="13" s="1"/>
  <c r="P267" i="13"/>
  <c r="F267" i="13" s="1"/>
  <c r="O267" i="13"/>
  <c r="Q264" i="13"/>
  <c r="G264" i="13" s="1"/>
  <c r="P264" i="13"/>
  <c r="F264" i="13" s="1"/>
  <c r="O264" i="13"/>
  <c r="Q261" i="13"/>
  <c r="G261" i="13" s="1"/>
  <c r="P261" i="13"/>
  <c r="F261" i="13" s="1"/>
  <c r="O261" i="13"/>
  <c r="Q258" i="13"/>
  <c r="G258" i="13" s="1"/>
  <c r="P258" i="13"/>
  <c r="F258" i="13" s="1"/>
  <c r="O258" i="13"/>
  <c r="Q255" i="13"/>
  <c r="G255" i="13" s="1"/>
  <c r="P255" i="13"/>
  <c r="F255" i="13" s="1"/>
  <c r="O255" i="13"/>
  <c r="Q252" i="13"/>
  <c r="G252" i="13" s="1"/>
  <c r="P252" i="13"/>
  <c r="F252" i="13" s="1"/>
  <c r="O252" i="13"/>
  <c r="Q249" i="13"/>
  <c r="G249" i="13" s="1"/>
  <c r="P249" i="13"/>
  <c r="F249" i="13" s="1"/>
  <c r="O249" i="13"/>
  <c r="Q246" i="13"/>
  <c r="G246" i="13" s="1"/>
  <c r="P246" i="13"/>
  <c r="F246" i="13" s="1"/>
  <c r="O246" i="13"/>
  <c r="Q243" i="13"/>
  <c r="G243" i="13" s="1"/>
  <c r="O243" i="13"/>
  <c r="Q240" i="13"/>
  <c r="G240" i="13" s="1"/>
  <c r="P240" i="13"/>
  <c r="F240" i="13" s="1"/>
  <c r="O240" i="13"/>
  <c r="Q237" i="13"/>
  <c r="G237" i="13" s="1"/>
  <c r="P237" i="13"/>
  <c r="F237" i="13" s="1"/>
  <c r="O237" i="13"/>
  <c r="O234" i="13"/>
  <c r="Q229" i="13"/>
  <c r="G229" i="13" s="1"/>
  <c r="P229" i="13"/>
  <c r="F229" i="13" s="1"/>
  <c r="O229" i="13"/>
  <c r="Q226" i="13"/>
  <c r="G226" i="13" s="1"/>
  <c r="P226" i="13"/>
  <c r="F226" i="13" s="1"/>
  <c r="O226" i="13"/>
  <c r="Q223" i="13"/>
  <c r="G223" i="13" s="1"/>
  <c r="P223" i="13"/>
  <c r="F223" i="13" s="1"/>
  <c r="O223" i="13"/>
  <c r="O220" i="13"/>
  <c r="Q217" i="13"/>
  <c r="G217" i="13" s="1"/>
  <c r="P217" i="13"/>
  <c r="F217" i="13" s="1"/>
  <c r="O217" i="13"/>
  <c r="Q214" i="13"/>
  <c r="G214" i="13" s="1"/>
  <c r="O214" i="13"/>
  <c r="P211" i="13"/>
  <c r="F211" i="13" s="1"/>
  <c r="O211" i="13"/>
  <c r="Q209" i="13"/>
  <c r="G209" i="13" s="1"/>
  <c r="P209" i="13"/>
  <c r="F209" i="13" s="1"/>
  <c r="O209" i="13"/>
  <c r="O207" i="13"/>
  <c r="Q204" i="13"/>
  <c r="G204" i="13" s="1"/>
  <c r="P204" i="13"/>
  <c r="F204" i="13" s="1"/>
  <c r="O204" i="13"/>
  <c r="Q201" i="13"/>
  <c r="G201" i="13" s="1"/>
  <c r="P201" i="13"/>
  <c r="F201" i="13" s="1"/>
  <c r="O201" i="13"/>
  <c r="Q198" i="13"/>
  <c r="G198" i="13" s="1"/>
  <c r="P198" i="13"/>
  <c r="F198" i="13" s="1"/>
  <c r="O198" i="13"/>
  <c r="Q195" i="13"/>
  <c r="G195" i="13" s="1"/>
  <c r="P195" i="13"/>
  <c r="F195" i="13" s="1"/>
  <c r="O195" i="13"/>
  <c r="Q192" i="13"/>
  <c r="G192" i="13" s="1"/>
  <c r="P192" i="13"/>
  <c r="F192" i="13" s="1"/>
  <c r="O192" i="13"/>
  <c r="O189" i="13"/>
  <c r="Q186" i="13"/>
  <c r="G186" i="13" s="1"/>
  <c r="P186" i="13"/>
  <c r="F186" i="13" s="1"/>
  <c r="O186" i="13"/>
  <c r="Q183" i="13"/>
  <c r="G183" i="13" s="1"/>
  <c r="P183" i="13"/>
  <c r="F183" i="13" s="1"/>
  <c r="O183" i="13"/>
  <c r="O180" i="13"/>
  <c r="Q177" i="13"/>
  <c r="G177" i="13" s="1"/>
  <c r="P177" i="13"/>
  <c r="F177" i="13" s="1"/>
  <c r="O177" i="13"/>
  <c r="Q174" i="13"/>
  <c r="G174" i="13" s="1"/>
  <c r="P174" i="13"/>
  <c r="F174" i="13" s="1"/>
  <c r="O174" i="13"/>
  <c r="Q171" i="13"/>
  <c r="G171" i="13" s="1"/>
  <c r="P171" i="13"/>
  <c r="F171" i="13" s="1"/>
  <c r="O171" i="13"/>
  <c r="Q168" i="13"/>
  <c r="G168" i="13" s="1"/>
  <c r="P168" i="13"/>
  <c r="F168" i="13" s="1"/>
  <c r="O168" i="13"/>
  <c r="Q165" i="13"/>
  <c r="G165" i="13" s="1"/>
  <c r="P165" i="13"/>
  <c r="F165" i="13" s="1"/>
  <c r="O165" i="13"/>
  <c r="Q162" i="13"/>
  <c r="G162" i="13" s="1"/>
  <c r="P162" i="13"/>
  <c r="F162" i="13" s="1"/>
  <c r="O162" i="13"/>
  <c r="Q159" i="13"/>
  <c r="G159" i="13" s="1"/>
  <c r="P159" i="13"/>
  <c r="F159" i="13" s="1"/>
  <c r="O159" i="13"/>
  <c r="Q156" i="13"/>
  <c r="G156" i="13" s="1"/>
  <c r="P156" i="13"/>
  <c r="F156" i="13" s="1"/>
  <c r="O156" i="13"/>
  <c r="Q153" i="13"/>
  <c r="G153" i="13" s="1"/>
  <c r="P153" i="13"/>
  <c r="F153" i="13" s="1"/>
  <c r="O153" i="13"/>
  <c r="Q150" i="13"/>
  <c r="G150" i="13" s="1"/>
  <c r="P150" i="13"/>
  <c r="F150" i="13" s="1"/>
  <c r="O150" i="13"/>
  <c r="Q147" i="13"/>
  <c r="G147" i="13" s="1"/>
  <c r="O147" i="13"/>
  <c r="Q144" i="13"/>
  <c r="G144" i="13" s="1"/>
  <c r="P144" i="13"/>
  <c r="F144" i="13" s="1"/>
  <c r="O144" i="13"/>
  <c r="Q141" i="13"/>
  <c r="G141" i="13" s="1"/>
  <c r="P141" i="13"/>
  <c r="F141" i="13" s="1"/>
  <c r="O141" i="13"/>
  <c r="Q138" i="13"/>
  <c r="G138" i="13" s="1"/>
  <c r="P138" i="13"/>
  <c r="F138" i="13" s="1"/>
  <c r="O138" i="13"/>
  <c r="Q135" i="13"/>
  <c r="G135" i="13" s="1"/>
  <c r="P135" i="13"/>
  <c r="F135" i="13" s="1"/>
  <c r="O135" i="13"/>
  <c r="Q132" i="13"/>
  <c r="G132" i="13" s="1"/>
  <c r="P132" i="13"/>
  <c r="F132" i="13" s="1"/>
  <c r="O132" i="13"/>
  <c r="Q129" i="13"/>
  <c r="G129" i="13" s="1"/>
  <c r="P129" i="13"/>
  <c r="F129" i="13" s="1"/>
  <c r="O129" i="13"/>
  <c r="Q124" i="13"/>
  <c r="G124" i="13" s="1"/>
  <c r="P124" i="13"/>
  <c r="F124" i="13" s="1"/>
  <c r="O124" i="13"/>
  <c r="Q121" i="13"/>
  <c r="G121" i="13" s="1"/>
  <c r="P121" i="13"/>
  <c r="F121" i="13" s="1"/>
  <c r="O121" i="13"/>
  <c r="Q116" i="13"/>
  <c r="G116" i="13" s="1"/>
  <c r="P116" i="13"/>
  <c r="F116" i="13" s="1"/>
  <c r="O116" i="13"/>
  <c r="Q114" i="13"/>
  <c r="G114" i="13" s="1"/>
  <c r="P114" i="13"/>
  <c r="F114" i="13" s="1"/>
  <c r="O114" i="13"/>
  <c r="Q112" i="13"/>
  <c r="G112" i="13" s="1"/>
  <c r="P112" i="13"/>
  <c r="F112" i="13" s="1"/>
  <c r="O112" i="13"/>
  <c r="Q109" i="13"/>
  <c r="G109" i="13" s="1"/>
  <c r="P109" i="13"/>
  <c r="F109" i="13" s="1"/>
  <c r="O109" i="13"/>
  <c r="Q106" i="13"/>
  <c r="G106" i="13" s="1"/>
  <c r="P106" i="13"/>
  <c r="F106" i="13" s="1"/>
  <c r="O106" i="13"/>
  <c r="Q103" i="13"/>
  <c r="G103" i="13" s="1"/>
  <c r="P103" i="13"/>
  <c r="F103" i="13" s="1"/>
  <c r="O103" i="13"/>
  <c r="Q94" i="13"/>
  <c r="G94" i="13" s="1"/>
  <c r="P94" i="13"/>
  <c r="F94" i="13" s="1"/>
  <c r="O94" i="13"/>
  <c r="Q86" i="13"/>
  <c r="G86" i="13" s="1"/>
  <c r="P86" i="13"/>
  <c r="F86" i="13" s="1"/>
  <c r="O86" i="13"/>
  <c r="O83" i="13"/>
  <c r="Q80" i="13"/>
  <c r="G80" i="13" s="1"/>
  <c r="P80" i="13"/>
  <c r="F80" i="13" s="1"/>
  <c r="O80" i="13"/>
  <c r="Q77" i="13"/>
  <c r="G77" i="13" s="1"/>
  <c r="P77" i="13"/>
  <c r="F77" i="13" s="1"/>
  <c r="O77" i="13"/>
  <c r="Q71" i="13"/>
  <c r="G71" i="13" s="1"/>
  <c r="P71" i="13"/>
  <c r="F71" i="13" s="1"/>
  <c r="O71" i="13"/>
  <c r="Q68" i="13"/>
  <c r="G68" i="13" s="1"/>
  <c r="P68" i="13"/>
  <c r="F68" i="13" s="1"/>
  <c r="O68" i="13"/>
  <c r="Q66" i="13"/>
  <c r="G66" i="13" s="1"/>
  <c r="P66" i="13"/>
  <c r="F66" i="13" s="1"/>
  <c r="O66" i="13"/>
  <c r="Q64" i="13"/>
  <c r="G64" i="13" s="1"/>
  <c r="P64" i="13"/>
  <c r="F64" i="13" s="1"/>
  <c r="O64" i="13"/>
  <c r="Q61" i="13"/>
  <c r="G61" i="13" s="1"/>
  <c r="P61" i="13"/>
  <c r="F61" i="13" s="1"/>
  <c r="O61" i="13"/>
  <c r="Q58" i="13"/>
  <c r="G58" i="13" s="1"/>
  <c r="P58" i="13"/>
  <c r="F58" i="13" s="1"/>
  <c r="O58" i="13"/>
  <c r="Q55" i="13"/>
  <c r="G55" i="13" s="1"/>
  <c r="O55" i="13"/>
  <c r="Q52" i="13"/>
  <c r="G52" i="13" s="1"/>
  <c r="P52" i="13"/>
  <c r="F52" i="13" s="1"/>
  <c r="O52" i="13"/>
  <c r="Q49" i="13"/>
  <c r="G49" i="13" s="1"/>
  <c r="P49" i="13"/>
  <c r="F49" i="13" s="1"/>
  <c r="O49" i="13"/>
  <c r="Q46" i="13"/>
  <c r="G46" i="13" s="1"/>
  <c r="P46" i="13"/>
  <c r="F46" i="13" s="1"/>
  <c r="O46" i="13"/>
  <c r="Q44" i="13"/>
  <c r="G44" i="13" s="1"/>
  <c r="P44" i="13"/>
  <c r="F44" i="13" s="1"/>
  <c r="O44" i="13"/>
  <c r="Q37" i="13"/>
  <c r="G37" i="13" s="1"/>
  <c r="P37" i="13"/>
  <c r="F37" i="13" s="1"/>
  <c r="O37" i="13"/>
  <c r="Q34" i="13"/>
  <c r="G34" i="13" s="1"/>
  <c r="P34" i="13"/>
  <c r="F34" i="13" s="1"/>
  <c r="O34" i="13"/>
  <c r="Q31" i="13"/>
  <c r="G31" i="13" s="1"/>
  <c r="P31" i="13"/>
  <c r="F31" i="13" s="1"/>
  <c r="O31" i="13"/>
  <c r="Q29" i="13"/>
  <c r="G29" i="13" s="1"/>
  <c r="P29" i="13"/>
  <c r="F29" i="13" s="1"/>
  <c r="O29" i="13"/>
  <c r="Q26" i="13"/>
  <c r="G26" i="13" s="1"/>
  <c r="P26" i="13"/>
  <c r="F26" i="13" s="1"/>
  <c r="O26" i="13"/>
  <c r="Q25" i="13"/>
  <c r="G25" i="13" s="1"/>
  <c r="P25" i="13"/>
  <c r="F25" i="13" s="1"/>
  <c r="O25" i="13"/>
  <c r="Q22" i="13"/>
  <c r="G22" i="13" s="1"/>
  <c r="P22" i="13"/>
  <c r="F22" i="13" s="1"/>
  <c r="O22" i="13"/>
  <c r="Q19" i="13"/>
  <c r="G19" i="13" s="1"/>
  <c r="P19" i="13"/>
  <c r="F19" i="13" s="1"/>
  <c r="O19" i="13"/>
  <c r="Q16" i="13"/>
  <c r="G16" i="13" s="1"/>
  <c r="P16" i="13"/>
  <c r="F16" i="13" s="1"/>
  <c r="O16" i="13"/>
  <c r="Q13" i="13"/>
  <c r="G13" i="13" s="1"/>
  <c r="P13" i="13"/>
  <c r="F13" i="13" s="1"/>
  <c r="O13" i="13"/>
  <c r="Q10" i="13"/>
  <c r="G10" i="13" s="1"/>
  <c r="P10" i="13"/>
  <c r="F10" i="13" s="1"/>
  <c r="O10" i="13"/>
  <c r="O8" i="13"/>
  <c r="Q43" i="13"/>
  <c r="G43" i="13" s="1"/>
  <c r="P43" i="13"/>
  <c r="F43" i="13" s="1"/>
  <c r="O43" i="13"/>
  <c r="Q42" i="13"/>
  <c r="G42" i="13" s="1"/>
  <c r="P42" i="13"/>
  <c r="F42" i="13" s="1"/>
  <c r="O42" i="13"/>
  <c r="Q41" i="13"/>
  <c r="G41" i="13" s="1"/>
  <c r="P41" i="13"/>
  <c r="F41" i="13" s="1"/>
  <c r="O41" i="13"/>
  <c r="Q40" i="13"/>
  <c r="G40" i="13" s="1"/>
  <c r="P40" i="13"/>
  <c r="F40" i="13" s="1"/>
  <c r="O40" i="13"/>
  <c r="Q627" i="13"/>
  <c r="G627" i="13" s="1"/>
  <c r="P627" i="13"/>
  <c r="F627" i="13" s="1"/>
  <c r="O627" i="13"/>
  <c r="Q526" i="13"/>
  <c r="G526" i="13" s="1"/>
  <c r="P526" i="13"/>
  <c r="F526" i="13" s="1"/>
  <c r="O526" i="13"/>
  <c r="Q722" i="13"/>
  <c r="G722" i="13" s="1"/>
  <c r="P722" i="13"/>
  <c r="F722" i="13" s="1"/>
  <c r="O722" i="13"/>
  <c r="Q721" i="13"/>
  <c r="G721" i="13" s="1"/>
  <c r="P721" i="13"/>
  <c r="F721" i="13" s="1"/>
  <c r="O721" i="13"/>
  <c r="Q720" i="13"/>
  <c r="G720" i="13" s="1"/>
  <c r="P720" i="13"/>
  <c r="F720" i="13" s="1"/>
  <c r="O720" i="13"/>
  <c r="Q233" i="13"/>
  <c r="G233" i="13" s="1"/>
  <c r="P233" i="13"/>
  <c r="F233" i="13" s="1"/>
  <c r="O233" i="13"/>
  <c r="Q232" i="13"/>
  <c r="G232" i="13" s="1"/>
  <c r="P232" i="13"/>
  <c r="F232" i="13" s="1"/>
  <c r="O232" i="13"/>
  <c r="Q686" i="13"/>
  <c r="G686" i="13" s="1"/>
  <c r="P686" i="13"/>
  <c r="F686" i="13" s="1"/>
  <c r="O686" i="13"/>
  <c r="Q683" i="13"/>
  <c r="G683" i="13" s="1"/>
  <c r="P683" i="13"/>
  <c r="F683" i="13" s="1"/>
  <c r="O683" i="13"/>
  <c r="Q668" i="13"/>
  <c r="G668" i="13" s="1"/>
  <c r="P668" i="13"/>
  <c r="F668" i="13" s="1"/>
  <c r="O668" i="13"/>
  <c r="Q664" i="13"/>
  <c r="G664" i="13" s="1"/>
  <c r="P664" i="13"/>
  <c r="F664" i="13" s="1"/>
  <c r="O664" i="13"/>
  <c r="Q659" i="13"/>
  <c r="G659" i="13" s="1"/>
  <c r="P659" i="13"/>
  <c r="F659" i="13" s="1"/>
  <c r="O659" i="13"/>
  <c r="Q656" i="13"/>
  <c r="G656" i="13" s="1"/>
  <c r="P656" i="13"/>
  <c r="F656" i="13" s="1"/>
  <c r="O656" i="13"/>
  <c r="Q655" i="13"/>
  <c r="G655" i="13" s="1"/>
  <c r="P655" i="13"/>
  <c r="F655" i="13" s="1"/>
  <c r="O655" i="13"/>
  <c r="Q652" i="13"/>
  <c r="G652" i="13" s="1"/>
  <c r="P652" i="13"/>
  <c r="F652" i="13" s="1"/>
  <c r="O652" i="13"/>
  <c r="Q590" i="13"/>
  <c r="G590" i="13" s="1"/>
  <c r="P590" i="13"/>
  <c r="F590" i="13" s="1"/>
  <c r="O590" i="13"/>
  <c r="Q506" i="13"/>
  <c r="G506" i="13" s="1"/>
  <c r="P506" i="13"/>
  <c r="F506" i="13" s="1"/>
  <c r="O506" i="13"/>
  <c r="Q725" i="13"/>
  <c r="G725" i="13" s="1"/>
  <c r="P725" i="13"/>
  <c r="F725" i="13" s="1"/>
  <c r="O725" i="13"/>
  <c r="Q723" i="13"/>
  <c r="G723" i="13" s="1"/>
  <c r="P723" i="13"/>
  <c r="F723" i="13" s="1"/>
  <c r="O723" i="13"/>
  <c r="Q715" i="13"/>
  <c r="G715" i="13" s="1"/>
  <c r="P715" i="13"/>
  <c r="F715" i="13" s="1"/>
  <c r="O715" i="13"/>
  <c r="Q711" i="13"/>
  <c r="G711" i="13" s="1"/>
  <c r="P711" i="13"/>
  <c r="F711" i="13" s="1"/>
  <c r="O711" i="13"/>
  <c r="Q708" i="13"/>
  <c r="G708" i="13" s="1"/>
  <c r="P708" i="13"/>
  <c r="F708" i="13" s="1"/>
  <c r="O708" i="13"/>
  <c r="Q705" i="13"/>
  <c r="G705" i="13" s="1"/>
  <c r="P705" i="13"/>
  <c r="F705" i="13" s="1"/>
  <c r="O705" i="13"/>
  <c r="Q703" i="13"/>
  <c r="G703" i="13" s="1"/>
  <c r="P703" i="13"/>
  <c r="F703" i="13" s="1"/>
  <c r="O703" i="13"/>
  <c r="Q701" i="13"/>
  <c r="G701" i="13" s="1"/>
  <c r="P701" i="13"/>
  <c r="F701" i="13" s="1"/>
  <c r="O701" i="13"/>
  <c r="Q697" i="13"/>
  <c r="G697" i="13" s="1"/>
  <c r="P697" i="13"/>
  <c r="F697" i="13" s="1"/>
  <c r="O697" i="13"/>
  <c r="Q695" i="13"/>
  <c r="G695" i="13" s="1"/>
  <c r="P695" i="13"/>
  <c r="F695" i="13" s="1"/>
  <c r="O695" i="13"/>
  <c r="Q689" i="13"/>
  <c r="G689" i="13" s="1"/>
  <c r="P689" i="13"/>
  <c r="F689" i="13" s="1"/>
  <c r="O689" i="13"/>
  <c r="Q688" i="13"/>
  <c r="G688" i="13" s="1"/>
  <c r="P688" i="13"/>
  <c r="F688" i="13" s="1"/>
  <c r="O688" i="13"/>
  <c r="Q649" i="13"/>
  <c r="G649" i="13" s="1"/>
  <c r="P649" i="13"/>
  <c r="F649" i="13" s="1"/>
  <c r="O649" i="13"/>
  <c r="Q646" i="13"/>
  <c r="G646" i="13" s="1"/>
  <c r="P646" i="13"/>
  <c r="F646" i="13" s="1"/>
  <c r="O646" i="13"/>
  <c r="Q643" i="13"/>
  <c r="G643" i="13" s="1"/>
  <c r="P643" i="13"/>
  <c r="F643" i="13" s="1"/>
  <c r="O643" i="13"/>
  <c r="Q641" i="13"/>
  <c r="G641" i="13" s="1"/>
  <c r="P641" i="13"/>
  <c r="F641" i="13" s="1"/>
  <c r="O641" i="13"/>
  <c r="Q638" i="13"/>
  <c r="G638" i="13" s="1"/>
  <c r="P638" i="13"/>
  <c r="F638" i="13" s="1"/>
  <c r="O638" i="13"/>
  <c r="Q635" i="13"/>
  <c r="G635" i="13" s="1"/>
  <c r="P635" i="13"/>
  <c r="F635" i="13" s="1"/>
  <c r="O635" i="13"/>
  <c r="Q626" i="13"/>
  <c r="G626" i="13" s="1"/>
  <c r="P626" i="13"/>
  <c r="F626" i="13" s="1"/>
  <c r="O626" i="13"/>
  <c r="Q623" i="13"/>
  <c r="G623" i="13" s="1"/>
  <c r="P623" i="13"/>
  <c r="F623" i="13" s="1"/>
  <c r="O623" i="13"/>
  <c r="Q620" i="13"/>
  <c r="G620" i="13" s="1"/>
  <c r="P620" i="13"/>
  <c r="F620" i="13" s="1"/>
  <c r="O620" i="13"/>
  <c r="Q611" i="13"/>
  <c r="G611" i="13" s="1"/>
  <c r="P611" i="13"/>
  <c r="F611" i="13" s="1"/>
  <c r="O611" i="13"/>
  <c r="Q608" i="13"/>
  <c r="G608" i="13" s="1"/>
  <c r="P608" i="13"/>
  <c r="F608" i="13" s="1"/>
  <c r="O608" i="13"/>
  <c r="Q605" i="13"/>
  <c r="G605" i="13" s="1"/>
  <c r="P605" i="13"/>
  <c r="F605" i="13" s="1"/>
  <c r="O605" i="13"/>
  <c r="Q602" i="13"/>
  <c r="G602" i="13" s="1"/>
  <c r="P602" i="13"/>
  <c r="F602" i="13" s="1"/>
  <c r="O602" i="13"/>
  <c r="Q597" i="13"/>
  <c r="G597" i="13" s="1"/>
  <c r="P597" i="13"/>
  <c r="F597" i="13" s="1"/>
  <c r="O597" i="13"/>
  <c r="Q581" i="13"/>
  <c r="G581" i="13" s="1"/>
  <c r="P581" i="13"/>
  <c r="F581" i="13" s="1"/>
  <c r="O581" i="13"/>
  <c r="Q579" i="13"/>
  <c r="G579" i="13" s="1"/>
  <c r="P579" i="13"/>
  <c r="F579" i="13" s="1"/>
  <c r="O579" i="13"/>
  <c r="Q577" i="13"/>
  <c r="G577" i="13" s="1"/>
  <c r="P577" i="13"/>
  <c r="F577" i="13" s="1"/>
  <c r="O577" i="13"/>
  <c r="Q575" i="13"/>
  <c r="G575" i="13" s="1"/>
  <c r="P575" i="13"/>
  <c r="F575" i="13" s="1"/>
  <c r="O575" i="13"/>
  <c r="Q573" i="13"/>
  <c r="G573" i="13" s="1"/>
  <c r="P573" i="13"/>
  <c r="F573" i="13" s="1"/>
  <c r="O573" i="13"/>
  <c r="Q571" i="13"/>
  <c r="G571" i="13" s="1"/>
  <c r="P571" i="13"/>
  <c r="F571" i="13" s="1"/>
  <c r="O571" i="13"/>
  <c r="Q569" i="13"/>
  <c r="G569" i="13" s="1"/>
  <c r="P569" i="13"/>
  <c r="F569" i="13" s="1"/>
  <c r="O569" i="13"/>
  <c r="Q567" i="13"/>
  <c r="G567" i="13" s="1"/>
  <c r="P567" i="13"/>
  <c r="F567" i="13" s="1"/>
  <c r="O567" i="13"/>
  <c r="Q563" i="13"/>
  <c r="G563" i="13" s="1"/>
  <c r="P563" i="13"/>
  <c r="F563" i="13" s="1"/>
  <c r="O563" i="13"/>
  <c r="Q559" i="13"/>
  <c r="G559" i="13" s="1"/>
  <c r="P559" i="13"/>
  <c r="F559" i="13" s="1"/>
  <c r="O559" i="13"/>
  <c r="Q557" i="13"/>
  <c r="G557" i="13" s="1"/>
  <c r="P557" i="13"/>
  <c r="F557" i="13" s="1"/>
  <c r="O557" i="13"/>
  <c r="Q554" i="13"/>
  <c r="G554" i="13" s="1"/>
  <c r="P554" i="13"/>
  <c r="F554" i="13" s="1"/>
  <c r="O554" i="13"/>
  <c r="Q552" i="13"/>
  <c r="G552" i="13" s="1"/>
  <c r="P552" i="13"/>
  <c r="F552" i="13" s="1"/>
  <c r="O552" i="13"/>
  <c r="Q550" i="13"/>
  <c r="G550" i="13" s="1"/>
  <c r="P550" i="13"/>
  <c r="F550" i="13" s="1"/>
  <c r="O550" i="13"/>
  <c r="Q547" i="13"/>
  <c r="G547" i="13" s="1"/>
  <c r="P547" i="13"/>
  <c r="F547" i="13" s="1"/>
  <c r="O547" i="13"/>
  <c r="Q545" i="13"/>
  <c r="G545" i="13" s="1"/>
  <c r="P545" i="13"/>
  <c r="F545" i="13" s="1"/>
  <c r="O545" i="13"/>
  <c r="Q542" i="13"/>
  <c r="G542" i="13" s="1"/>
  <c r="P542" i="13"/>
  <c r="F542" i="13" s="1"/>
  <c r="O542" i="13"/>
  <c r="Q538" i="13"/>
  <c r="G538" i="13" s="1"/>
  <c r="P538" i="13"/>
  <c r="F538" i="13" s="1"/>
  <c r="O538" i="13"/>
  <c r="Q534" i="13"/>
  <c r="G534" i="13" s="1"/>
  <c r="P534" i="13"/>
  <c r="F534" i="13" s="1"/>
  <c r="O534" i="13"/>
  <c r="Q532" i="13"/>
  <c r="G532" i="13" s="1"/>
  <c r="P532" i="13"/>
  <c r="F532" i="13" s="1"/>
  <c r="O532" i="13"/>
  <c r="Q528" i="13"/>
  <c r="G528" i="13" s="1"/>
  <c r="P528" i="13"/>
  <c r="F528" i="13" s="1"/>
  <c r="O528" i="13"/>
  <c r="Q525" i="13"/>
  <c r="G525" i="13" s="1"/>
  <c r="P525" i="13"/>
  <c r="F525" i="13" s="1"/>
  <c r="O525" i="13"/>
  <c r="Q523" i="13"/>
  <c r="G523" i="13" s="1"/>
  <c r="P523" i="13"/>
  <c r="F523" i="13" s="1"/>
  <c r="O523" i="13"/>
  <c r="Q521" i="13"/>
  <c r="G521" i="13" s="1"/>
  <c r="P521" i="13"/>
  <c r="F521" i="13" s="1"/>
  <c r="O521" i="13"/>
  <c r="Q519" i="13"/>
  <c r="G519" i="13" s="1"/>
  <c r="P519" i="13"/>
  <c r="F519" i="13" s="1"/>
  <c r="O519" i="13"/>
  <c r="Q517" i="13"/>
  <c r="G517" i="13" s="1"/>
  <c r="P517" i="13"/>
  <c r="F517" i="13" s="1"/>
  <c r="O517" i="13"/>
  <c r="Q515" i="13"/>
  <c r="G515" i="13" s="1"/>
  <c r="P515" i="13"/>
  <c r="F515" i="13" s="1"/>
  <c r="O515" i="13"/>
  <c r="Q513" i="13"/>
  <c r="G513" i="13" s="1"/>
  <c r="P513" i="13"/>
  <c r="F513" i="13" s="1"/>
  <c r="O513" i="13"/>
  <c r="Q511" i="13"/>
  <c r="G511" i="13" s="1"/>
  <c r="P511" i="13"/>
  <c r="F511" i="13" s="1"/>
  <c r="O511" i="13"/>
  <c r="Q509" i="13"/>
  <c r="G509" i="13" s="1"/>
  <c r="P509" i="13"/>
  <c r="F509" i="13" s="1"/>
  <c r="O509" i="13"/>
  <c r="Q499" i="13"/>
  <c r="G499" i="13" s="1"/>
  <c r="P499" i="13"/>
  <c r="F499" i="13" s="1"/>
  <c r="O499" i="13"/>
  <c r="Q496" i="13"/>
  <c r="G496" i="13" s="1"/>
  <c r="P496" i="13"/>
  <c r="F496" i="13" s="1"/>
  <c r="O496" i="13"/>
  <c r="Q493" i="13"/>
  <c r="G493" i="13" s="1"/>
  <c r="P493" i="13"/>
  <c r="F493" i="13" s="1"/>
  <c r="O493" i="13"/>
  <c r="Q490" i="13"/>
  <c r="G490" i="13" s="1"/>
  <c r="P490" i="13"/>
  <c r="F490" i="13" s="1"/>
  <c r="O490" i="13"/>
  <c r="Q487" i="13"/>
  <c r="G487" i="13" s="1"/>
  <c r="P487" i="13"/>
  <c r="F487" i="13" s="1"/>
  <c r="O487" i="13"/>
  <c r="Q484" i="13"/>
  <c r="G484" i="13" s="1"/>
  <c r="P484" i="13"/>
  <c r="F484" i="13" s="1"/>
  <c r="O484" i="13"/>
  <c r="Q481" i="13"/>
  <c r="G481" i="13" s="1"/>
  <c r="P481" i="13"/>
  <c r="F481" i="13" s="1"/>
  <c r="O481" i="13"/>
  <c r="Q476" i="13"/>
  <c r="G476" i="13" s="1"/>
  <c r="P476" i="13"/>
  <c r="F476" i="13" s="1"/>
  <c r="O476" i="13"/>
  <c r="Q473" i="13"/>
  <c r="G473" i="13" s="1"/>
  <c r="P473" i="13"/>
  <c r="F473" i="13" s="1"/>
  <c r="O473" i="13"/>
  <c r="Q470" i="13"/>
  <c r="G470" i="13" s="1"/>
  <c r="P470" i="13"/>
  <c r="F470" i="13" s="1"/>
  <c r="O470" i="13"/>
  <c r="Q467" i="13"/>
  <c r="G467" i="13" s="1"/>
  <c r="P467" i="13"/>
  <c r="F467" i="13" s="1"/>
  <c r="O467" i="13"/>
  <c r="Q464" i="13"/>
  <c r="G464" i="13" s="1"/>
  <c r="P464" i="13"/>
  <c r="F464" i="13" s="1"/>
  <c r="O464" i="13"/>
  <c r="Q461" i="13"/>
  <c r="G461" i="13" s="1"/>
  <c r="P461" i="13"/>
  <c r="F461" i="13" s="1"/>
  <c r="O461" i="13"/>
  <c r="Q458" i="13"/>
  <c r="G458" i="13" s="1"/>
  <c r="P458" i="13"/>
  <c r="F458" i="13" s="1"/>
  <c r="O458" i="13"/>
  <c r="Q455" i="13"/>
  <c r="G455" i="13" s="1"/>
  <c r="P455" i="13"/>
  <c r="F455" i="13" s="1"/>
  <c r="O455" i="13"/>
  <c r="Q452" i="13"/>
  <c r="G452" i="13" s="1"/>
  <c r="P452" i="13"/>
  <c r="F452" i="13" s="1"/>
  <c r="O452" i="13"/>
  <c r="Q447" i="13"/>
  <c r="G447" i="13" s="1"/>
  <c r="P447" i="13"/>
  <c r="F447" i="13" s="1"/>
  <c r="O447" i="13"/>
  <c r="Q444" i="13"/>
  <c r="G444" i="13" s="1"/>
  <c r="P444" i="13"/>
  <c r="F444" i="13" s="1"/>
  <c r="O444" i="13"/>
  <c r="Q441" i="13"/>
  <c r="G441" i="13" s="1"/>
  <c r="P441" i="13"/>
  <c r="F441" i="13" s="1"/>
  <c r="O441" i="13"/>
  <c r="Q438" i="13"/>
  <c r="G438" i="13" s="1"/>
  <c r="P438" i="13"/>
  <c r="F438" i="13" s="1"/>
  <c r="O438" i="13"/>
  <c r="Q435" i="13"/>
  <c r="G435" i="13" s="1"/>
  <c r="P435" i="13"/>
  <c r="F435" i="13" s="1"/>
  <c r="O435" i="13"/>
  <c r="Q432" i="13"/>
  <c r="G432" i="13" s="1"/>
  <c r="P432" i="13"/>
  <c r="F432" i="13" s="1"/>
  <c r="O432" i="13"/>
  <c r="Q429" i="13"/>
  <c r="G429" i="13" s="1"/>
  <c r="P429" i="13"/>
  <c r="F429" i="13" s="1"/>
  <c r="O429" i="13"/>
  <c r="Q426" i="13"/>
  <c r="G426" i="13" s="1"/>
  <c r="P426" i="13"/>
  <c r="F426" i="13" s="1"/>
  <c r="O426" i="13"/>
  <c r="Q423" i="13"/>
  <c r="G423" i="13" s="1"/>
  <c r="P423" i="13"/>
  <c r="F423" i="13" s="1"/>
  <c r="O423" i="13"/>
  <c r="Q420" i="13"/>
  <c r="G420" i="13" s="1"/>
  <c r="P420" i="13"/>
  <c r="F420" i="13" s="1"/>
  <c r="O420" i="13"/>
  <c r="Q417" i="13"/>
  <c r="G417" i="13" s="1"/>
  <c r="P417" i="13"/>
  <c r="F417" i="13" s="1"/>
  <c r="O417" i="13"/>
  <c r="Q414" i="13"/>
  <c r="G414" i="13" s="1"/>
  <c r="P414" i="13"/>
  <c r="F414" i="13" s="1"/>
  <c r="O414" i="13"/>
  <c r="Q411" i="13"/>
  <c r="G411" i="13" s="1"/>
  <c r="P411" i="13"/>
  <c r="F411" i="13" s="1"/>
  <c r="O411" i="13"/>
  <c r="Q408" i="13"/>
  <c r="G408" i="13" s="1"/>
  <c r="P408" i="13"/>
  <c r="F408" i="13" s="1"/>
  <c r="O408" i="13"/>
  <c r="Q403" i="13"/>
  <c r="G403" i="13" s="1"/>
  <c r="P403" i="13"/>
  <c r="F403" i="13" s="1"/>
  <c r="O403" i="13"/>
  <c r="Q400" i="13"/>
  <c r="G400" i="13" s="1"/>
  <c r="P400" i="13"/>
  <c r="F400" i="13" s="1"/>
  <c r="O400" i="13"/>
  <c r="Q397" i="13"/>
  <c r="G397" i="13" s="1"/>
  <c r="P397" i="13"/>
  <c r="F397" i="13" s="1"/>
  <c r="O397" i="13"/>
  <c r="Q394" i="13"/>
  <c r="G394" i="13" s="1"/>
  <c r="P394" i="13"/>
  <c r="F394" i="13" s="1"/>
  <c r="O394" i="13"/>
  <c r="Q391" i="13"/>
  <c r="G391" i="13" s="1"/>
  <c r="P391" i="13"/>
  <c r="F391" i="13" s="1"/>
  <c r="O391" i="13"/>
  <c r="Q388" i="13"/>
  <c r="G388" i="13" s="1"/>
  <c r="P388" i="13"/>
  <c r="F388" i="13" s="1"/>
  <c r="O388" i="13"/>
  <c r="Q385" i="13"/>
  <c r="G385" i="13" s="1"/>
  <c r="P385" i="13"/>
  <c r="F385" i="13" s="1"/>
  <c r="O385" i="13"/>
  <c r="Q382" i="13"/>
  <c r="G382" i="13" s="1"/>
  <c r="P382" i="13"/>
  <c r="F382" i="13" s="1"/>
  <c r="O382" i="13"/>
  <c r="Q379" i="13"/>
  <c r="G379" i="13" s="1"/>
  <c r="P379" i="13"/>
  <c r="F379" i="13" s="1"/>
  <c r="O379" i="13"/>
  <c r="Q373" i="13"/>
  <c r="G373" i="13" s="1"/>
  <c r="P373" i="13"/>
  <c r="F373" i="13" s="1"/>
  <c r="O373" i="13"/>
  <c r="Q370" i="13"/>
  <c r="G370" i="13" s="1"/>
  <c r="P370" i="13"/>
  <c r="F370" i="13" s="1"/>
  <c r="O370" i="13"/>
  <c r="Q367" i="13"/>
  <c r="G367" i="13" s="1"/>
  <c r="P367" i="13"/>
  <c r="F367" i="13" s="1"/>
  <c r="O367" i="13"/>
  <c r="Q364" i="13"/>
  <c r="G364" i="13" s="1"/>
  <c r="P364" i="13"/>
  <c r="F364" i="13" s="1"/>
  <c r="O364" i="13"/>
  <c r="Q361" i="13"/>
  <c r="G361" i="13" s="1"/>
  <c r="P361" i="13"/>
  <c r="F361" i="13" s="1"/>
  <c r="O361" i="13"/>
  <c r="Q358" i="13"/>
  <c r="G358" i="13" s="1"/>
  <c r="P358" i="13"/>
  <c r="F358" i="13" s="1"/>
  <c r="O358" i="13"/>
  <c r="Q355" i="13"/>
  <c r="G355" i="13" s="1"/>
  <c r="P355" i="13"/>
  <c r="F355" i="13" s="1"/>
  <c r="O355" i="13"/>
  <c r="Q352" i="13"/>
  <c r="G352" i="13" s="1"/>
  <c r="P352" i="13"/>
  <c r="F352" i="13" s="1"/>
  <c r="O352" i="13"/>
  <c r="Q349" i="13"/>
  <c r="G349" i="13" s="1"/>
  <c r="P349" i="13"/>
  <c r="F349" i="13" s="1"/>
  <c r="O349" i="13"/>
  <c r="Q346" i="13"/>
  <c r="G346" i="13" s="1"/>
  <c r="P346" i="13"/>
  <c r="F346" i="13" s="1"/>
  <c r="O346" i="13"/>
  <c r="Q341" i="13"/>
  <c r="G341" i="13" s="1"/>
  <c r="P341" i="13"/>
  <c r="F341" i="13" s="1"/>
  <c r="O341" i="13"/>
  <c r="Q338" i="13"/>
  <c r="G338" i="13" s="1"/>
  <c r="P338" i="13"/>
  <c r="F338" i="13" s="1"/>
  <c r="O338" i="13"/>
  <c r="Q335" i="13"/>
  <c r="G335" i="13" s="1"/>
  <c r="P335" i="13"/>
  <c r="F335" i="13" s="1"/>
  <c r="O335" i="13"/>
  <c r="Q332" i="13"/>
  <c r="G332" i="13" s="1"/>
  <c r="P332" i="13"/>
  <c r="F332" i="13" s="1"/>
  <c r="O332" i="13"/>
  <c r="Q329" i="13"/>
  <c r="G329" i="13" s="1"/>
  <c r="P329" i="13"/>
  <c r="F329" i="13" s="1"/>
  <c r="O329" i="13"/>
  <c r="Q324" i="13"/>
  <c r="G324" i="13" s="1"/>
  <c r="P324" i="13"/>
  <c r="F324" i="13" s="1"/>
  <c r="O324" i="13"/>
  <c r="Q321" i="13"/>
  <c r="G321" i="13" s="1"/>
  <c r="P321" i="13"/>
  <c r="F321" i="13" s="1"/>
  <c r="O321" i="13"/>
  <c r="Q318" i="13"/>
  <c r="G318" i="13" s="1"/>
  <c r="P318" i="13"/>
  <c r="F318" i="13" s="1"/>
  <c r="O318" i="13"/>
  <c r="Q315" i="13"/>
  <c r="G315" i="13" s="1"/>
  <c r="P315" i="13"/>
  <c r="F315" i="13" s="1"/>
  <c r="O315" i="13"/>
  <c r="Q312" i="13"/>
  <c r="G312" i="13" s="1"/>
  <c r="P312" i="13"/>
  <c r="F312" i="13" s="1"/>
  <c r="O312" i="13"/>
  <c r="Q309" i="13"/>
  <c r="G309" i="13" s="1"/>
  <c r="P309" i="13"/>
  <c r="F309" i="13" s="1"/>
  <c r="O309" i="13"/>
  <c r="Q306" i="13"/>
  <c r="G306" i="13" s="1"/>
  <c r="P306" i="13"/>
  <c r="F306" i="13" s="1"/>
  <c r="O306" i="13"/>
  <c r="Q303" i="13"/>
  <c r="G303" i="13" s="1"/>
  <c r="P303" i="13"/>
  <c r="F303" i="13" s="1"/>
  <c r="O303" i="13"/>
  <c r="Q300" i="13"/>
  <c r="G300" i="13" s="1"/>
  <c r="P300" i="13"/>
  <c r="F300" i="13" s="1"/>
  <c r="O300" i="13"/>
  <c r="Q292" i="13"/>
  <c r="G292" i="13" s="1"/>
  <c r="P292" i="13"/>
  <c r="F292" i="13" s="1"/>
  <c r="O292" i="13"/>
  <c r="Q287" i="13"/>
  <c r="G287" i="13" s="1"/>
  <c r="P287" i="13"/>
  <c r="F287" i="13" s="1"/>
  <c r="O287" i="13"/>
  <c r="Q284" i="13"/>
  <c r="G284" i="13" s="1"/>
  <c r="P284" i="13"/>
  <c r="F284" i="13" s="1"/>
  <c r="O284" i="13"/>
  <c r="Q281" i="13"/>
  <c r="G281" i="13" s="1"/>
  <c r="P281" i="13"/>
  <c r="F281" i="13" s="1"/>
  <c r="O281" i="13"/>
  <c r="Q278" i="13"/>
  <c r="G278" i="13" s="1"/>
  <c r="P278" i="13"/>
  <c r="F278" i="13" s="1"/>
  <c r="O278" i="13"/>
  <c r="Q275" i="13"/>
  <c r="G275" i="13" s="1"/>
  <c r="P275" i="13"/>
  <c r="F275" i="13" s="1"/>
  <c r="O275" i="13"/>
  <c r="Q272" i="13"/>
  <c r="G272" i="13" s="1"/>
  <c r="P272" i="13"/>
  <c r="F272" i="13" s="1"/>
  <c r="O272" i="13"/>
  <c r="Q269" i="13"/>
  <c r="G269" i="13" s="1"/>
  <c r="P269" i="13"/>
  <c r="F269" i="13" s="1"/>
  <c r="O269" i="13"/>
  <c r="Q266" i="13"/>
  <c r="G266" i="13" s="1"/>
  <c r="P266" i="13"/>
  <c r="F266" i="13" s="1"/>
  <c r="O266" i="13"/>
  <c r="Q263" i="13"/>
  <c r="G263" i="13" s="1"/>
  <c r="P263" i="13"/>
  <c r="F263" i="13" s="1"/>
  <c r="O263" i="13"/>
  <c r="Q260" i="13"/>
  <c r="G260" i="13" s="1"/>
  <c r="P260" i="13"/>
  <c r="F260" i="13" s="1"/>
  <c r="O260" i="13"/>
  <c r="Q257" i="13"/>
  <c r="G257" i="13" s="1"/>
  <c r="P257" i="13"/>
  <c r="F257" i="13" s="1"/>
  <c r="O257" i="13"/>
  <c r="Q254" i="13"/>
  <c r="G254" i="13" s="1"/>
  <c r="P254" i="13"/>
  <c r="F254" i="13" s="1"/>
  <c r="O254" i="13"/>
  <c r="Q251" i="13"/>
  <c r="G251" i="13" s="1"/>
  <c r="P251" i="13"/>
  <c r="F251" i="13" s="1"/>
  <c r="O251" i="13"/>
  <c r="Q248" i="13"/>
  <c r="G248" i="13" s="1"/>
  <c r="P248" i="13"/>
  <c r="F248" i="13" s="1"/>
  <c r="O248" i="13"/>
  <c r="Q245" i="13"/>
  <c r="G245" i="13" s="1"/>
  <c r="P245" i="13"/>
  <c r="F245" i="13" s="1"/>
  <c r="O245" i="13"/>
  <c r="Q242" i="13"/>
  <c r="G242" i="13" s="1"/>
  <c r="P242" i="13"/>
  <c r="F242" i="13" s="1"/>
  <c r="O242" i="13"/>
  <c r="Q239" i="13"/>
  <c r="G239" i="13" s="1"/>
  <c r="P239" i="13"/>
  <c r="F239" i="13" s="1"/>
  <c r="O239" i="13"/>
  <c r="Q236" i="13"/>
  <c r="G236" i="13" s="1"/>
  <c r="P236" i="13"/>
  <c r="F236" i="13" s="1"/>
  <c r="O236" i="13"/>
  <c r="Q231" i="13"/>
  <c r="G231" i="13" s="1"/>
  <c r="P231" i="13"/>
  <c r="F231" i="13" s="1"/>
  <c r="O231" i="13"/>
  <c r="Q228" i="13"/>
  <c r="G228" i="13" s="1"/>
  <c r="P228" i="13"/>
  <c r="F228" i="13" s="1"/>
  <c r="O228" i="13"/>
  <c r="Q225" i="13"/>
  <c r="G225" i="13" s="1"/>
  <c r="P225" i="13"/>
  <c r="F225" i="13" s="1"/>
  <c r="O225" i="13"/>
  <c r="Q222" i="13"/>
  <c r="G222" i="13" s="1"/>
  <c r="P222" i="13"/>
  <c r="F222" i="13" s="1"/>
  <c r="O222" i="13"/>
  <c r="Q219" i="13"/>
  <c r="G219" i="13" s="1"/>
  <c r="P219" i="13"/>
  <c r="F219" i="13" s="1"/>
  <c r="O219" i="13"/>
  <c r="Q216" i="13"/>
  <c r="G216" i="13" s="1"/>
  <c r="P216" i="13"/>
  <c r="F216" i="13" s="1"/>
  <c r="O216" i="13"/>
  <c r="Q213" i="13"/>
  <c r="G213" i="13" s="1"/>
  <c r="P213" i="13"/>
  <c r="F213" i="13" s="1"/>
  <c r="O213" i="13"/>
  <c r="Q210" i="13"/>
  <c r="G210" i="13" s="1"/>
  <c r="P210" i="13"/>
  <c r="F210" i="13" s="1"/>
  <c r="O210" i="13"/>
  <c r="Q206" i="13"/>
  <c r="G206" i="13" s="1"/>
  <c r="P206" i="13"/>
  <c r="F206" i="13" s="1"/>
  <c r="O206" i="13"/>
  <c r="Q203" i="13"/>
  <c r="G203" i="13" s="1"/>
  <c r="P203" i="13"/>
  <c r="F203" i="13" s="1"/>
  <c r="O203" i="13"/>
  <c r="Q200" i="13"/>
  <c r="G200" i="13" s="1"/>
  <c r="P200" i="13"/>
  <c r="F200" i="13" s="1"/>
  <c r="O200" i="13"/>
  <c r="Q197" i="13"/>
  <c r="G197" i="13" s="1"/>
  <c r="P197" i="13"/>
  <c r="F197" i="13" s="1"/>
  <c r="O197" i="13"/>
  <c r="Q194" i="13"/>
  <c r="G194" i="13" s="1"/>
  <c r="P194" i="13"/>
  <c r="F194" i="13" s="1"/>
  <c r="O194" i="13"/>
  <c r="Q191" i="13"/>
  <c r="G191" i="13" s="1"/>
  <c r="P191" i="13"/>
  <c r="F191" i="13" s="1"/>
  <c r="O191" i="13"/>
  <c r="Q188" i="13"/>
  <c r="G188" i="13" s="1"/>
  <c r="P188" i="13"/>
  <c r="F188" i="13" s="1"/>
  <c r="O188" i="13"/>
  <c r="Q185" i="13"/>
  <c r="G185" i="13" s="1"/>
  <c r="P185" i="13"/>
  <c r="F185" i="13" s="1"/>
  <c r="O185" i="13"/>
  <c r="Q182" i="13"/>
  <c r="G182" i="13" s="1"/>
  <c r="P182" i="13"/>
  <c r="F182" i="13" s="1"/>
  <c r="O182" i="13"/>
  <c r="Q179" i="13"/>
  <c r="G179" i="13" s="1"/>
  <c r="P179" i="13"/>
  <c r="F179" i="13" s="1"/>
  <c r="O179" i="13"/>
  <c r="Q176" i="13"/>
  <c r="G176" i="13" s="1"/>
  <c r="P176" i="13"/>
  <c r="F176" i="13" s="1"/>
  <c r="O176" i="13"/>
  <c r="Q173" i="13"/>
  <c r="G173" i="13" s="1"/>
  <c r="P173" i="13"/>
  <c r="F173" i="13" s="1"/>
  <c r="O173" i="13"/>
  <c r="Q170" i="13"/>
  <c r="G170" i="13" s="1"/>
  <c r="P170" i="13"/>
  <c r="F170" i="13" s="1"/>
  <c r="O170" i="13"/>
  <c r="Q167" i="13"/>
  <c r="G167" i="13" s="1"/>
  <c r="P167" i="13"/>
  <c r="F167" i="13" s="1"/>
  <c r="O167" i="13"/>
  <c r="Q164" i="13"/>
  <c r="G164" i="13" s="1"/>
  <c r="P164" i="13"/>
  <c r="F164" i="13" s="1"/>
  <c r="O164" i="13"/>
  <c r="Q158" i="13"/>
  <c r="G158" i="13" s="1"/>
  <c r="P158" i="13"/>
  <c r="F158" i="13" s="1"/>
  <c r="O158" i="13"/>
  <c r="Q155" i="13"/>
  <c r="G155" i="13" s="1"/>
  <c r="P155" i="13"/>
  <c r="F155" i="13" s="1"/>
  <c r="O155" i="13"/>
  <c r="Q152" i="13"/>
  <c r="G152" i="13" s="1"/>
  <c r="P152" i="13"/>
  <c r="F152" i="13" s="1"/>
  <c r="O152" i="13"/>
  <c r="Q149" i="13"/>
  <c r="G149" i="13" s="1"/>
  <c r="P149" i="13"/>
  <c r="F149" i="13" s="1"/>
  <c r="O149" i="13"/>
  <c r="Q146" i="13"/>
  <c r="G146" i="13" s="1"/>
  <c r="P146" i="13"/>
  <c r="F146" i="13" s="1"/>
  <c r="O146" i="13"/>
  <c r="Q143" i="13"/>
  <c r="G143" i="13" s="1"/>
  <c r="P143" i="13"/>
  <c r="F143" i="13" s="1"/>
  <c r="O143" i="13"/>
  <c r="Q140" i="13"/>
  <c r="G140" i="13" s="1"/>
  <c r="P140" i="13"/>
  <c r="F140" i="13" s="1"/>
  <c r="O140" i="13"/>
  <c r="Q137" i="13"/>
  <c r="G137" i="13" s="1"/>
  <c r="P137" i="13"/>
  <c r="F137" i="13" s="1"/>
  <c r="O137" i="13"/>
  <c r="Q134" i="13"/>
  <c r="G134" i="13" s="1"/>
  <c r="P134" i="13"/>
  <c r="F134" i="13" s="1"/>
  <c r="O134" i="13"/>
  <c r="Q131" i="13"/>
  <c r="G131" i="13" s="1"/>
  <c r="P131" i="13"/>
  <c r="F131" i="13" s="1"/>
  <c r="O131" i="13"/>
  <c r="Q128" i="13"/>
  <c r="G128" i="13" s="1"/>
  <c r="P128" i="13"/>
  <c r="F128" i="13" s="1"/>
  <c r="O128" i="13"/>
  <c r="Q123" i="13"/>
  <c r="G123" i="13" s="1"/>
  <c r="P123" i="13"/>
  <c r="F123" i="13" s="1"/>
  <c r="O123" i="13"/>
  <c r="Q120" i="13"/>
  <c r="G120" i="13" s="1"/>
  <c r="P120" i="13"/>
  <c r="F120" i="13" s="1"/>
  <c r="O120" i="13"/>
  <c r="Q115" i="13"/>
  <c r="G115" i="13" s="1"/>
  <c r="P115" i="13"/>
  <c r="F115" i="13" s="1"/>
  <c r="O115" i="13"/>
  <c r="Q111" i="13"/>
  <c r="G111" i="13" s="1"/>
  <c r="P111" i="13"/>
  <c r="F111" i="13" s="1"/>
  <c r="O111" i="13"/>
  <c r="Q108" i="13"/>
  <c r="G108" i="13" s="1"/>
  <c r="P108" i="13"/>
  <c r="F108" i="13" s="1"/>
  <c r="O108" i="13"/>
  <c r="Q105" i="13"/>
  <c r="G105" i="13" s="1"/>
  <c r="P105" i="13"/>
  <c r="F105" i="13" s="1"/>
  <c r="O105" i="13"/>
  <c r="Q102" i="13"/>
  <c r="G102" i="13" s="1"/>
  <c r="P102" i="13"/>
  <c r="F102" i="13" s="1"/>
  <c r="O102" i="13"/>
  <c r="Q93" i="13"/>
  <c r="G93" i="13" s="1"/>
  <c r="P93" i="13"/>
  <c r="F93" i="13" s="1"/>
  <c r="O93" i="13"/>
  <c r="Q88" i="13"/>
  <c r="G88" i="13" s="1"/>
  <c r="P88" i="13"/>
  <c r="F88" i="13" s="1"/>
  <c r="O88" i="13"/>
  <c r="Q85" i="13"/>
  <c r="G85" i="13" s="1"/>
  <c r="P85" i="13"/>
  <c r="F85" i="13" s="1"/>
  <c r="O85" i="13"/>
  <c r="Q82" i="13"/>
  <c r="G82" i="13" s="1"/>
  <c r="P82" i="13"/>
  <c r="F82" i="13" s="1"/>
  <c r="O82" i="13"/>
  <c r="Q79" i="13"/>
  <c r="G79" i="13" s="1"/>
  <c r="P79" i="13"/>
  <c r="F79" i="13" s="1"/>
  <c r="O79" i="13"/>
  <c r="Q76" i="13"/>
  <c r="G76" i="13" s="1"/>
  <c r="P76" i="13"/>
  <c r="F76" i="13" s="1"/>
  <c r="O76" i="13"/>
  <c r="Q73" i="13"/>
  <c r="G73" i="13" s="1"/>
  <c r="P73" i="13"/>
  <c r="F73" i="13" s="1"/>
  <c r="O73" i="13"/>
  <c r="Q70" i="13"/>
  <c r="G70" i="13" s="1"/>
  <c r="P70" i="13"/>
  <c r="F70" i="13" s="1"/>
  <c r="O70" i="13"/>
  <c r="Q63" i="13"/>
  <c r="G63" i="13" s="1"/>
  <c r="P63" i="13"/>
  <c r="F63" i="13" s="1"/>
  <c r="O63" i="13"/>
  <c r="Q60" i="13"/>
  <c r="G60" i="13" s="1"/>
  <c r="P60" i="13"/>
  <c r="F60" i="13" s="1"/>
  <c r="O60" i="13"/>
  <c r="Q57" i="13"/>
  <c r="G57" i="13" s="1"/>
  <c r="P57" i="13"/>
  <c r="F57" i="13" s="1"/>
  <c r="O57" i="13"/>
  <c r="Q54" i="13"/>
  <c r="G54" i="13" s="1"/>
  <c r="P54" i="13"/>
  <c r="F54" i="13" s="1"/>
  <c r="O54" i="13"/>
  <c r="Q51" i="13"/>
  <c r="G51" i="13" s="1"/>
  <c r="P51" i="13"/>
  <c r="F51" i="13" s="1"/>
  <c r="O51" i="13"/>
  <c r="Q48" i="13"/>
  <c r="G48" i="13" s="1"/>
  <c r="P48" i="13"/>
  <c r="F48" i="13" s="1"/>
  <c r="O48" i="13"/>
  <c r="Q45" i="13"/>
  <c r="G45" i="13" s="1"/>
  <c r="P45" i="13"/>
  <c r="F45" i="13" s="1"/>
  <c r="O45" i="13"/>
  <c r="Q39" i="13"/>
  <c r="G39" i="13" s="1"/>
  <c r="P39" i="13"/>
  <c r="F39" i="13" s="1"/>
  <c r="O39" i="13"/>
  <c r="Q36" i="13"/>
  <c r="G36" i="13" s="1"/>
  <c r="P36" i="13"/>
  <c r="F36" i="13" s="1"/>
  <c r="O36" i="13"/>
  <c r="Q33" i="13"/>
  <c r="G33" i="13" s="1"/>
  <c r="P33" i="13"/>
  <c r="F33" i="13" s="1"/>
  <c r="O33" i="13"/>
  <c r="Q28" i="13"/>
  <c r="G28" i="13" s="1"/>
  <c r="P28" i="13"/>
  <c r="F28" i="13" s="1"/>
  <c r="O28" i="13"/>
  <c r="Q24" i="13"/>
  <c r="G24" i="13" s="1"/>
  <c r="P24" i="13"/>
  <c r="F24" i="13" s="1"/>
  <c r="O24" i="13"/>
  <c r="Q21" i="13"/>
  <c r="G21" i="13" s="1"/>
  <c r="P21" i="13"/>
  <c r="F21" i="13" s="1"/>
  <c r="O21" i="13"/>
  <c r="Q18" i="13"/>
  <c r="G18" i="13" s="1"/>
  <c r="P18" i="13"/>
  <c r="F18" i="13" s="1"/>
  <c r="O18" i="13"/>
  <c r="Q15" i="13"/>
  <c r="G15" i="13" s="1"/>
  <c r="P15" i="13"/>
  <c r="F15" i="13" s="1"/>
  <c r="O15" i="13"/>
  <c r="Q12" i="13"/>
  <c r="G12" i="13" s="1"/>
  <c r="P12" i="13"/>
  <c r="F12" i="13" s="1"/>
  <c r="O12" i="13"/>
  <c r="Q7" i="13"/>
  <c r="G7" i="13" s="1"/>
  <c r="P7" i="13"/>
  <c r="F7" i="13" s="1"/>
  <c r="O7" i="13"/>
  <c r="Q719" i="13"/>
  <c r="G719" i="13" s="1"/>
  <c r="P719" i="13"/>
  <c r="F719" i="13" s="1"/>
  <c r="O719" i="13"/>
  <c r="Q718" i="13"/>
  <c r="G718" i="13" s="1"/>
  <c r="P718" i="13"/>
  <c r="F718" i="13" s="1"/>
  <c r="O718" i="13"/>
  <c r="O230" i="12"/>
  <c r="O228" i="12"/>
  <c r="K718" i="13" l="1"/>
  <c r="K427" i="13"/>
  <c r="L427" i="13" s="1"/>
  <c r="K482" i="13"/>
  <c r="L482" i="13" s="1"/>
  <c r="K91" i="13"/>
  <c r="L91" i="13" s="1"/>
  <c r="K99" i="13"/>
  <c r="L99" i="13" s="1"/>
  <c r="K148" i="13"/>
  <c r="L148" i="13" s="1"/>
  <c r="K184" i="13"/>
  <c r="L184" i="13" s="1"/>
  <c r="K323" i="13"/>
  <c r="L323" i="13" s="1"/>
  <c r="K194" i="13"/>
  <c r="L194" i="13" s="1"/>
  <c r="K245" i="13"/>
  <c r="L245" i="13" s="1"/>
  <c r="K479" i="13"/>
  <c r="L479" i="13" s="1"/>
  <c r="K203" i="13"/>
  <c r="L203" i="13" s="1"/>
  <c r="K105" i="13"/>
  <c r="L105" i="13" s="1"/>
  <c r="K155" i="13"/>
  <c r="L155" i="13" s="1"/>
  <c r="K182" i="13"/>
  <c r="L182" i="13" s="1"/>
  <c r="K206" i="13"/>
  <c r="L206" i="13" s="1"/>
  <c r="K134" i="13"/>
  <c r="L134" i="13" s="1"/>
  <c r="K284" i="13"/>
  <c r="L284" i="13" s="1"/>
  <c r="K315" i="13"/>
  <c r="L315" i="13" s="1"/>
  <c r="K417" i="13"/>
  <c r="L417" i="13" s="1"/>
  <c r="K490" i="13"/>
  <c r="L490" i="13" s="1"/>
  <c r="K188" i="13"/>
  <c r="L188" i="13" s="1"/>
  <c r="K608" i="13"/>
  <c r="L608" i="13" s="1"/>
  <c r="K278" i="13"/>
  <c r="L278" i="13" s="1"/>
  <c r="K309" i="13"/>
  <c r="L309" i="13" s="1"/>
  <c r="K335" i="13"/>
  <c r="L335" i="13" s="1"/>
  <c r="K361" i="13"/>
  <c r="L361" i="13" s="1"/>
  <c r="R588" i="13"/>
  <c r="K620" i="13"/>
  <c r="L620" i="13" s="1"/>
  <c r="K415" i="13"/>
  <c r="L415" i="13" s="1"/>
  <c r="K514" i="13"/>
  <c r="L514" i="13" s="1"/>
  <c r="K274" i="13"/>
  <c r="L274" i="13" s="1"/>
  <c r="K416" i="13"/>
  <c r="L416" i="13" s="1"/>
  <c r="R474" i="13"/>
  <c r="K465" i="13"/>
  <c r="L465" i="13" s="1"/>
  <c r="K424" i="13"/>
  <c r="L424" i="13" s="1"/>
  <c r="K266" i="13"/>
  <c r="L266" i="13" s="1"/>
  <c r="K349" i="13"/>
  <c r="L349" i="13" s="1"/>
  <c r="K373" i="13"/>
  <c r="L373" i="13" s="1"/>
  <c r="K400" i="13"/>
  <c r="L400" i="13" s="1"/>
  <c r="K423" i="13"/>
  <c r="L423" i="13" s="1"/>
  <c r="K149" i="13"/>
  <c r="L149" i="13" s="1"/>
  <c r="K176" i="13"/>
  <c r="L176" i="13" s="1"/>
  <c r="K47" i="13"/>
  <c r="L47" i="13" s="1"/>
  <c r="K606" i="13"/>
  <c r="L606" i="13" s="1"/>
  <c r="K713" i="13"/>
  <c r="L713" i="13" s="1"/>
  <c r="K272" i="13"/>
  <c r="L272" i="13" s="1"/>
  <c r="K303" i="13"/>
  <c r="L303" i="13" s="1"/>
  <c r="K429" i="13"/>
  <c r="L429" i="13" s="1"/>
  <c r="K314" i="13"/>
  <c r="L314" i="13" s="1"/>
  <c r="K179" i="13"/>
  <c r="L179" i="13" s="1"/>
  <c r="K411" i="13"/>
  <c r="L411" i="13" s="1"/>
  <c r="K288" i="13"/>
  <c r="L288" i="13" s="1"/>
  <c r="R330" i="13"/>
  <c r="K383" i="13"/>
  <c r="L383" i="13" s="1"/>
  <c r="K537" i="13"/>
  <c r="L537" i="13" s="1"/>
  <c r="K578" i="13"/>
  <c r="L578" i="13" s="1"/>
  <c r="K217" i="13"/>
  <c r="L217" i="13" s="1"/>
  <c r="K507" i="13"/>
  <c r="L507" i="13" s="1"/>
  <c r="K381" i="13"/>
  <c r="L381" i="13" s="1"/>
  <c r="K67" i="13"/>
  <c r="L67" i="13" s="1"/>
  <c r="R567" i="13"/>
  <c r="K267" i="13"/>
  <c r="L267" i="13" s="1"/>
  <c r="K285" i="13"/>
  <c r="L285" i="13" s="1"/>
  <c r="K304" i="13"/>
  <c r="L304" i="13" s="1"/>
  <c r="K588" i="13"/>
  <c r="L588" i="13" s="1"/>
  <c r="K723" i="13"/>
  <c r="L723" i="13" s="1"/>
  <c r="K664" i="13"/>
  <c r="L664" i="13" s="1"/>
  <c r="K459" i="13"/>
  <c r="L459" i="13" s="1"/>
  <c r="K485" i="13"/>
  <c r="L485" i="13" s="1"/>
  <c r="K295" i="13"/>
  <c r="L295" i="13" s="1"/>
  <c r="K347" i="13"/>
  <c r="L347" i="13" s="1"/>
  <c r="K365" i="13"/>
  <c r="L365" i="13" s="1"/>
  <c r="K327" i="13"/>
  <c r="L327" i="13" s="1"/>
  <c r="K343" i="13"/>
  <c r="L343" i="13" s="1"/>
  <c r="R323" i="13"/>
  <c r="K183" i="13"/>
  <c r="L183" i="13" s="1"/>
  <c r="K37" i="13"/>
  <c r="L37" i="13" s="1"/>
  <c r="K178" i="13"/>
  <c r="L178" i="13" s="1"/>
  <c r="K577" i="13"/>
  <c r="L577" i="13" s="1"/>
  <c r="K573" i="13"/>
  <c r="L573" i="13" s="1"/>
  <c r="K538" i="13"/>
  <c r="L538" i="13" s="1"/>
  <c r="K525" i="13"/>
  <c r="L525" i="13" s="1"/>
  <c r="K447" i="13"/>
  <c r="L447" i="13" s="1"/>
  <c r="K352" i="13"/>
  <c r="L352" i="13" s="1"/>
  <c r="K306" i="13"/>
  <c r="L306" i="13" s="1"/>
  <c r="K300" i="13"/>
  <c r="L300" i="13" s="1"/>
  <c r="K251" i="13"/>
  <c r="L251" i="13" s="1"/>
  <c r="K231" i="13"/>
  <c r="L231" i="13" s="1"/>
  <c r="K140" i="13"/>
  <c r="L140" i="13" s="1"/>
  <c r="K131" i="13"/>
  <c r="L131" i="13" s="1"/>
  <c r="K115" i="13"/>
  <c r="L115" i="13" s="1"/>
  <c r="K73" i="13"/>
  <c r="L73" i="13" s="1"/>
  <c r="K60" i="13"/>
  <c r="L60" i="13" s="1"/>
  <c r="K54" i="13"/>
  <c r="L54" i="13" s="1"/>
  <c r="K48" i="13"/>
  <c r="L48" i="13" s="1"/>
  <c r="K21" i="13"/>
  <c r="L21" i="13" s="1"/>
  <c r="K351" i="13"/>
  <c r="L351" i="13" s="1"/>
  <c r="R351" i="13"/>
  <c r="K595" i="13"/>
  <c r="L595" i="13" s="1"/>
  <c r="R595" i="13"/>
  <c r="R479" i="13"/>
  <c r="K474" i="13"/>
  <c r="K657" i="13"/>
  <c r="L657" i="13" s="1"/>
  <c r="K218" i="13"/>
  <c r="L218" i="13" s="1"/>
  <c r="K166" i="13"/>
  <c r="L166" i="13" s="1"/>
  <c r="K283" i="13"/>
  <c r="L283" i="13" s="1"/>
  <c r="K712" i="13"/>
  <c r="L712" i="13" s="1"/>
  <c r="K357" i="13"/>
  <c r="L357" i="13" s="1"/>
  <c r="K95" i="13"/>
  <c r="L95" i="13" s="1"/>
  <c r="K118" i="13"/>
  <c r="L118" i="13" s="1"/>
  <c r="K125" i="13"/>
  <c r="L125" i="13" s="1"/>
  <c r="K289" i="13"/>
  <c r="L289" i="13" s="1"/>
  <c r="R148" i="13"/>
  <c r="K212" i="13"/>
  <c r="L212" i="13" s="1"/>
  <c r="K265" i="13"/>
  <c r="L265" i="13" s="1"/>
  <c r="P628" i="13"/>
  <c r="P653" i="13"/>
  <c r="P676" i="13"/>
  <c r="P698" i="13"/>
  <c r="P710" i="13"/>
  <c r="P181" i="13"/>
  <c r="R253" i="13"/>
  <c r="K291" i="13"/>
  <c r="L291" i="13" s="1"/>
  <c r="K690" i="13"/>
  <c r="L690" i="13" s="1"/>
  <c r="K702" i="13"/>
  <c r="L702" i="13" s="1"/>
  <c r="P9" i="13"/>
  <c r="P32" i="13"/>
  <c r="P205" i="13"/>
  <c r="P230" i="13"/>
  <c r="P62" i="13"/>
  <c r="K139" i="13"/>
  <c r="L139" i="13" s="1"/>
  <c r="P256" i="13"/>
  <c r="K375" i="13"/>
  <c r="L375" i="13" s="1"/>
  <c r="P84" i="13"/>
  <c r="P280" i="13"/>
  <c r="K630" i="13"/>
  <c r="L630" i="13" s="1"/>
  <c r="R95" i="13"/>
  <c r="P98" i="13"/>
  <c r="P117" i="13"/>
  <c r="P133" i="13"/>
  <c r="P302" i="13"/>
  <c r="K396" i="13"/>
  <c r="L396" i="13" s="1"/>
  <c r="P157" i="13"/>
  <c r="K660" i="13"/>
  <c r="L660" i="13" s="1"/>
  <c r="K50" i="13"/>
  <c r="L50" i="13" s="1"/>
  <c r="K65" i="13"/>
  <c r="L65" i="13" s="1"/>
  <c r="R178" i="13"/>
  <c r="K253" i="13"/>
  <c r="L253" i="13" s="1"/>
  <c r="K557" i="13"/>
  <c r="L557" i="13" s="1"/>
  <c r="K195" i="13"/>
  <c r="L195" i="13" s="1"/>
  <c r="K353" i="13"/>
  <c r="L353" i="13" s="1"/>
  <c r="K371" i="13"/>
  <c r="L371" i="13" s="1"/>
  <c r="K436" i="13"/>
  <c r="L436" i="13" s="1"/>
  <c r="K15" i="13"/>
  <c r="L15" i="13" s="1"/>
  <c r="K515" i="13"/>
  <c r="L515" i="13" s="1"/>
  <c r="K52" i="13"/>
  <c r="L52" i="13" s="1"/>
  <c r="K403" i="13"/>
  <c r="L403" i="13" s="1"/>
  <c r="K336" i="13"/>
  <c r="L336" i="13" s="1"/>
  <c r="K398" i="13"/>
  <c r="L398" i="13" s="1"/>
  <c r="K324" i="13"/>
  <c r="L324" i="13" s="1"/>
  <c r="R37" i="13"/>
  <c r="K585" i="13"/>
  <c r="L585" i="13" s="1"/>
  <c r="K695" i="13"/>
  <c r="L695" i="13" s="1"/>
  <c r="K656" i="13"/>
  <c r="L656" i="13" s="1"/>
  <c r="K19" i="13"/>
  <c r="L19" i="13" s="1"/>
  <c r="K418" i="13"/>
  <c r="L418" i="13" s="1"/>
  <c r="K445" i="13"/>
  <c r="L445" i="13" s="1"/>
  <c r="K540" i="13"/>
  <c r="L540" i="13" s="1"/>
  <c r="K566" i="13"/>
  <c r="L566" i="13" s="1"/>
  <c r="K12" i="13"/>
  <c r="L12" i="13" s="1"/>
  <c r="K58" i="13"/>
  <c r="L58" i="13" s="1"/>
  <c r="K316" i="13"/>
  <c r="L316" i="13" s="1"/>
  <c r="K584" i="13"/>
  <c r="L584" i="13" s="1"/>
  <c r="K473" i="13"/>
  <c r="L473" i="13" s="1"/>
  <c r="K496" i="13"/>
  <c r="L496" i="13" s="1"/>
  <c r="K688" i="13"/>
  <c r="L688" i="13" s="1"/>
  <c r="K708" i="13"/>
  <c r="L708" i="13" s="1"/>
  <c r="K652" i="13"/>
  <c r="L652" i="13" s="1"/>
  <c r="K232" i="13"/>
  <c r="L232" i="13" s="1"/>
  <c r="K13" i="13"/>
  <c r="L13" i="13" s="1"/>
  <c r="K192" i="13"/>
  <c r="L192" i="13" s="1"/>
  <c r="K209" i="13"/>
  <c r="L209" i="13" s="1"/>
  <c r="K261" i="13"/>
  <c r="L261" i="13" s="1"/>
  <c r="K359" i="13"/>
  <c r="L359" i="13" s="1"/>
  <c r="K389" i="13"/>
  <c r="L389" i="13" s="1"/>
  <c r="K450" i="13"/>
  <c r="L450" i="13" s="1"/>
  <c r="K570" i="13"/>
  <c r="L570" i="13" s="1"/>
  <c r="R147" i="13"/>
  <c r="K243" i="13"/>
  <c r="L243" i="13" s="1"/>
  <c r="K297" i="13"/>
  <c r="L297" i="13" s="1"/>
  <c r="K161" i="13"/>
  <c r="L161" i="13" s="1"/>
  <c r="K120" i="13"/>
  <c r="L120" i="13" s="1"/>
  <c r="K452" i="13"/>
  <c r="L452" i="13" s="1"/>
  <c r="R22" i="13"/>
  <c r="K29" i="13"/>
  <c r="L29" i="13" s="1"/>
  <c r="K301" i="13"/>
  <c r="L301" i="13" s="1"/>
  <c r="K325" i="13"/>
  <c r="L325" i="13" s="1"/>
  <c r="K362" i="13"/>
  <c r="L362" i="13" s="1"/>
  <c r="K533" i="13"/>
  <c r="L533" i="13" s="1"/>
  <c r="K572" i="13"/>
  <c r="L572" i="13" s="1"/>
  <c r="R586" i="13"/>
  <c r="K61" i="13"/>
  <c r="L61" i="13" s="1"/>
  <c r="K159" i="13"/>
  <c r="L159" i="13" s="1"/>
  <c r="K276" i="13"/>
  <c r="L276" i="13" s="1"/>
  <c r="K290" i="13"/>
  <c r="L290" i="13" s="1"/>
  <c r="R161" i="13"/>
  <c r="K63" i="13"/>
  <c r="L63" i="13" s="1"/>
  <c r="K239" i="13"/>
  <c r="L239" i="13" s="1"/>
  <c r="K263" i="13"/>
  <c r="L263" i="13" s="1"/>
  <c r="K287" i="13"/>
  <c r="L287" i="13" s="1"/>
  <c r="K388" i="13"/>
  <c r="L388" i="13" s="1"/>
  <c r="K461" i="13"/>
  <c r="L461" i="13" s="1"/>
  <c r="R538" i="13"/>
  <c r="K547" i="13"/>
  <c r="L547" i="13" s="1"/>
  <c r="K569" i="13"/>
  <c r="L569" i="13" s="1"/>
  <c r="K649" i="13"/>
  <c r="L649" i="13" s="1"/>
  <c r="K40" i="13"/>
  <c r="L40" i="13" s="1"/>
  <c r="K25" i="13"/>
  <c r="L25" i="13" s="1"/>
  <c r="K150" i="13"/>
  <c r="L150" i="13" s="1"/>
  <c r="K471" i="13"/>
  <c r="L471" i="13" s="1"/>
  <c r="K568" i="13"/>
  <c r="L568" i="13" s="1"/>
  <c r="K603" i="13"/>
  <c r="L603" i="13" s="1"/>
  <c r="K565" i="13"/>
  <c r="L565" i="13" s="1"/>
  <c r="P531" i="13"/>
  <c r="F531" i="13" s="1"/>
  <c r="P529" i="13"/>
  <c r="P522" i="13"/>
  <c r="P504" i="13"/>
  <c r="P500" i="13"/>
  <c r="K453" i="13"/>
  <c r="L453" i="13" s="1"/>
  <c r="K406" i="13"/>
  <c r="L406" i="13" s="1"/>
  <c r="P392" i="13"/>
  <c r="F392" i="13" s="1"/>
  <c r="P356" i="13"/>
  <c r="P282" i="13"/>
  <c r="P234" i="13"/>
  <c r="R226" i="13"/>
  <c r="P220" i="13"/>
  <c r="K211" i="13"/>
  <c r="L211" i="13" s="1"/>
  <c r="P207" i="13"/>
  <c r="P189" i="13"/>
  <c r="P180" i="13"/>
  <c r="K109" i="13"/>
  <c r="L109" i="13" s="1"/>
  <c r="P83" i="13"/>
  <c r="P8" i="13"/>
  <c r="K41" i="13"/>
  <c r="L41" i="13" s="1"/>
  <c r="R649" i="13"/>
  <c r="R573" i="13"/>
  <c r="R403" i="13"/>
  <c r="R281" i="13"/>
  <c r="K281" i="13"/>
  <c r="L281" i="13" s="1"/>
  <c r="K254" i="13"/>
  <c r="L254" i="13" s="1"/>
  <c r="R179" i="13"/>
  <c r="K164" i="13"/>
  <c r="L164" i="13" s="1"/>
  <c r="K152" i="13"/>
  <c r="L152" i="13" s="1"/>
  <c r="R15" i="13"/>
  <c r="K586" i="13"/>
  <c r="K544" i="13"/>
  <c r="L544" i="13" s="1"/>
  <c r="R544" i="13"/>
  <c r="K404" i="13"/>
  <c r="L404" i="13" s="1"/>
  <c r="R404" i="13"/>
  <c r="R297" i="13"/>
  <c r="K273" i="13"/>
  <c r="L273" i="13" s="1"/>
  <c r="R273" i="13"/>
  <c r="R209" i="13"/>
  <c r="K89" i="13"/>
  <c r="L89" i="13" s="1"/>
  <c r="R89" i="13"/>
  <c r="K74" i="13"/>
  <c r="L74" i="13" s="1"/>
  <c r="R74" i="13"/>
  <c r="R664" i="13"/>
  <c r="R723" i="13"/>
  <c r="R490" i="13"/>
  <c r="K484" i="13"/>
  <c r="L484" i="13" s="1"/>
  <c r="R245" i="13"/>
  <c r="K137" i="13"/>
  <c r="L137" i="13" s="1"/>
  <c r="R36" i="13"/>
  <c r="K36" i="13"/>
  <c r="K70" i="13"/>
  <c r="L70" i="13" s="1"/>
  <c r="K33" i="13"/>
  <c r="L33" i="13" s="1"/>
  <c r="K435" i="13"/>
  <c r="L435" i="13" s="1"/>
  <c r="R332" i="13"/>
  <c r="K332" i="13"/>
  <c r="L332" i="13" s="1"/>
  <c r="R342" i="13"/>
  <c r="K342" i="13"/>
  <c r="R433" i="13"/>
  <c r="K433" i="13"/>
  <c r="L433" i="13" s="1"/>
  <c r="R512" i="13"/>
  <c r="K512" i="13"/>
  <c r="L512" i="13" s="1"/>
  <c r="R624" i="13"/>
  <c r="K624" i="13"/>
  <c r="L624" i="13" s="1"/>
  <c r="R719" i="13"/>
  <c r="R45" i="13"/>
  <c r="K45" i="13"/>
  <c r="R70" i="13"/>
  <c r="R108" i="13"/>
  <c r="K108" i="13"/>
  <c r="L108" i="13" s="1"/>
  <c r="K123" i="13"/>
  <c r="L123" i="13" s="1"/>
  <c r="R200" i="13"/>
  <c r="K200" i="13"/>
  <c r="R213" i="13"/>
  <c r="K213" i="13"/>
  <c r="L213" i="13" s="1"/>
  <c r="R219" i="13"/>
  <c r="K219" i="13"/>
  <c r="L219" i="13" s="1"/>
  <c r="R225" i="13"/>
  <c r="K225" i="13"/>
  <c r="L225" i="13" s="1"/>
  <c r="R324" i="13"/>
  <c r="R358" i="13"/>
  <c r="K358" i="13"/>
  <c r="L358" i="13" s="1"/>
  <c r="R370" i="13"/>
  <c r="K370" i="13"/>
  <c r="L370" i="13" s="1"/>
  <c r="R452" i="13"/>
  <c r="R515" i="13"/>
  <c r="R523" i="13"/>
  <c r="K523" i="13"/>
  <c r="L523" i="13" s="1"/>
  <c r="R532" i="13"/>
  <c r="K532" i="13"/>
  <c r="L532" i="13" s="1"/>
  <c r="R545" i="13"/>
  <c r="K545" i="13"/>
  <c r="L545" i="13" s="1"/>
  <c r="R550" i="13"/>
  <c r="K550" i="13"/>
  <c r="L550" i="13" s="1"/>
  <c r="R575" i="13"/>
  <c r="K575" i="13"/>
  <c r="L575" i="13" s="1"/>
  <c r="R646" i="13"/>
  <c r="K646" i="13"/>
  <c r="L646" i="13" s="1"/>
  <c r="K720" i="13"/>
  <c r="L720" i="13" s="1"/>
  <c r="R722" i="13"/>
  <c r="K722" i="13"/>
  <c r="K22" i="13"/>
  <c r="L22" i="13" s="1"/>
  <c r="R46" i="13"/>
  <c r="K46" i="13"/>
  <c r="L46" i="13" s="1"/>
  <c r="R49" i="13"/>
  <c r="K49" i="13"/>
  <c r="K68" i="13"/>
  <c r="L68" i="13" s="1"/>
  <c r="R94" i="13"/>
  <c r="K94" i="13"/>
  <c r="L94" i="13" s="1"/>
  <c r="R129" i="13"/>
  <c r="K129" i="13"/>
  <c r="L129" i="13" s="1"/>
  <c r="R141" i="13"/>
  <c r="K141" i="13"/>
  <c r="R165" i="13"/>
  <c r="R201" i="13"/>
  <c r="K201" i="13"/>
  <c r="L201" i="13" s="1"/>
  <c r="K258" i="13"/>
  <c r="L258" i="13" s="1"/>
  <c r="R293" i="13"/>
  <c r="K293" i="13"/>
  <c r="L293" i="13" s="1"/>
  <c r="R376" i="13"/>
  <c r="K376" i="13"/>
  <c r="R409" i="13"/>
  <c r="K409" i="13"/>
  <c r="L409" i="13" s="1"/>
  <c r="R462" i="13"/>
  <c r="K462" i="13"/>
  <c r="L462" i="13" s="1"/>
  <c r="R524" i="13"/>
  <c r="K524" i="13"/>
  <c r="L524" i="13" s="1"/>
  <c r="K556" i="13"/>
  <c r="L556" i="13" s="1"/>
  <c r="R583" i="13"/>
  <c r="K583" i="13"/>
  <c r="R666" i="13"/>
  <c r="K666" i="13"/>
  <c r="L666" i="13" s="1"/>
  <c r="K387" i="13"/>
  <c r="L387" i="13" s="1"/>
  <c r="R385" i="13"/>
  <c r="K385" i="13"/>
  <c r="L385" i="13" s="1"/>
  <c r="R476" i="13"/>
  <c r="K476" i="13"/>
  <c r="L476" i="13" s="1"/>
  <c r="R703" i="13"/>
  <c r="K703" i="13"/>
  <c r="L703" i="13" s="1"/>
  <c r="R135" i="13"/>
  <c r="K135" i="13"/>
  <c r="L135" i="13" s="1"/>
  <c r="R51" i="13"/>
  <c r="K51" i="13"/>
  <c r="L51" i="13" s="1"/>
  <c r="R88" i="13"/>
  <c r="K88" i="13"/>
  <c r="L88" i="13" s="1"/>
  <c r="R102" i="13"/>
  <c r="K102" i="13"/>
  <c r="L102" i="13" s="1"/>
  <c r="R300" i="13"/>
  <c r="R321" i="13"/>
  <c r="K321" i="13"/>
  <c r="L321" i="13" s="1"/>
  <c r="R352" i="13"/>
  <c r="R364" i="13"/>
  <c r="K364" i="13"/>
  <c r="L364" i="13" s="1"/>
  <c r="R379" i="13"/>
  <c r="K379" i="13"/>
  <c r="L379" i="13" s="1"/>
  <c r="R509" i="13"/>
  <c r="K509" i="13"/>
  <c r="R528" i="13"/>
  <c r="K528" i="13"/>
  <c r="L528" i="13" s="1"/>
  <c r="R559" i="13"/>
  <c r="K559" i="13"/>
  <c r="L559" i="13" s="1"/>
  <c r="R579" i="13"/>
  <c r="K579" i="13"/>
  <c r="L579" i="13" s="1"/>
  <c r="R641" i="13"/>
  <c r="K641" i="13"/>
  <c r="L641" i="13" s="1"/>
  <c r="R506" i="13"/>
  <c r="K506" i="13"/>
  <c r="R683" i="13"/>
  <c r="K683" i="13"/>
  <c r="L683" i="13" s="1"/>
  <c r="K10" i="13"/>
  <c r="L10" i="13" s="1"/>
  <c r="R16" i="13"/>
  <c r="K16" i="13"/>
  <c r="L16" i="13" s="1"/>
  <c r="R26" i="13"/>
  <c r="K26" i="13"/>
  <c r="L26" i="13" s="1"/>
  <c r="R31" i="13"/>
  <c r="K31" i="13"/>
  <c r="L31" i="13" s="1"/>
  <c r="K80" i="13"/>
  <c r="L80" i="13" s="1"/>
  <c r="R121" i="13"/>
  <c r="K121" i="13"/>
  <c r="L121" i="13" s="1"/>
  <c r="R229" i="13"/>
  <c r="K229" i="13"/>
  <c r="L229" i="13" s="1"/>
  <c r="R249" i="13"/>
  <c r="K249" i="13"/>
  <c r="R252" i="13"/>
  <c r="K252" i="13"/>
  <c r="L252" i="13" s="1"/>
  <c r="K279" i="13"/>
  <c r="L279" i="13" s="1"/>
  <c r="R288" i="13"/>
  <c r="R350" i="13"/>
  <c r="K350" i="13"/>
  <c r="L350" i="13" s="1"/>
  <c r="R401" i="13"/>
  <c r="K401" i="13"/>
  <c r="L401" i="13" s="1"/>
  <c r="R456" i="13"/>
  <c r="K456" i="13"/>
  <c r="L456" i="13" s="1"/>
  <c r="R508" i="13"/>
  <c r="K508" i="13"/>
  <c r="R518" i="13"/>
  <c r="K518" i="13"/>
  <c r="R535" i="13"/>
  <c r="K535" i="13"/>
  <c r="L535" i="13" s="1"/>
  <c r="K546" i="13"/>
  <c r="L546" i="13" s="1"/>
  <c r="R549" i="13"/>
  <c r="K549" i="13"/>
  <c r="L549" i="13" s="1"/>
  <c r="K587" i="13"/>
  <c r="L587" i="13" s="1"/>
  <c r="K618" i="13"/>
  <c r="L618" i="13" s="1"/>
  <c r="R618" i="13"/>
  <c r="R650" i="13"/>
  <c r="K650" i="13"/>
  <c r="L650" i="13" s="1"/>
  <c r="R30" i="13"/>
  <c r="K30" i="13"/>
  <c r="L30" i="13" s="1"/>
  <c r="K87" i="13"/>
  <c r="L87" i="13" s="1"/>
  <c r="R317" i="13"/>
  <c r="K317" i="13"/>
  <c r="L317" i="13" s="1"/>
  <c r="K345" i="13"/>
  <c r="L345" i="13" s="1"/>
  <c r="R345" i="13"/>
  <c r="K419" i="13"/>
  <c r="L419" i="13" s="1"/>
  <c r="R419" i="13"/>
  <c r="K147" i="13"/>
  <c r="L147" i="13" s="1"/>
  <c r="R76" i="13"/>
  <c r="K76" i="13"/>
  <c r="L76" i="13" s="1"/>
  <c r="R571" i="13"/>
  <c r="K571" i="13"/>
  <c r="L571" i="13" s="1"/>
  <c r="R627" i="13"/>
  <c r="K627" i="13"/>
  <c r="R322" i="13"/>
  <c r="K322" i="13"/>
  <c r="R170" i="13"/>
  <c r="K170" i="13"/>
  <c r="L170" i="13" s="1"/>
  <c r="R260" i="13"/>
  <c r="K260" i="13"/>
  <c r="L260" i="13" s="1"/>
  <c r="R513" i="13"/>
  <c r="K513" i="13"/>
  <c r="L513" i="13" s="1"/>
  <c r="R517" i="13"/>
  <c r="K517" i="13"/>
  <c r="L517" i="13" s="1"/>
  <c r="R521" i="13"/>
  <c r="K521" i="13"/>
  <c r="L521" i="13" s="1"/>
  <c r="R526" i="13"/>
  <c r="K526" i="13"/>
  <c r="L526" i="13" s="1"/>
  <c r="R43" i="13"/>
  <c r="K43" i="13"/>
  <c r="L43" i="13" s="1"/>
  <c r="R64" i="13"/>
  <c r="K64" i="13"/>
  <c r="L64" i="13" s="1"/>
  <c r="R71" i="13"/>
  <c r="K71" i="13"/>
  <c r="L71" i="13" s="1"/>
  <c r="R114" i="13"/>
  <c r="K114" i="13"/>
  <c r="L114" i="13" s="1"/>
  <c r="R174" i="13"/>
  <c r="K174" i="13"/>
  <c r="L174" i="13" s="1"/>
  <c r="R223" i="13"/>
  <c r="K223" i="13"/>
  <c r="L223" i="13" s="1"/>
  <c r="R310" i="13"/>
  <c r="K310" i="13"/>
  <c r="L310" i="13" s="1"/>
  <c r="R344" i="13"/>
  <c r="K344" i="13"/>
  <c r="L344" i="13" s="1"/>
  <c r="R395" i="13"/>
  <c r="K395" i="13"/>
  <c r="R494" i="13"/>
  <c r="K494" i="13"/>
  <c r="L494" i="13" s="1"/>
  <c r="R541" i="13"/>
  <c r="K541" i="13"/>
  <c r="L541" i="13" s="1"/>
  <c r="R553" i="13"/>
  <c r="K553" i="13"/>
  <c r="L553" i="13" s="1"/>
  <c r="R564" i="13"/>
  <c r="K564" i="13"/>
  <c r="R574" i="13"/>
  <c r="K574" i="13"/>
  <c r="L574" i="13" s="1"/>
  <c r="R582" i="13"/>
  <c r="K582" i="13"/>
  <c r="L582" i="13" s="1"/>
  <c r="R636" i="13"/>
  <c r="K636" i="13"/>
  <c r="L636" i="13" s="1"/>
  <c r="R699" i="13"/>
  <c r="K699" i="13"/>
  <c r="L699" i="13" s="1"/>
  <c r="R136" i="13"/>
  <c r="K136" i="13"/>
  <c r="L136" i="13" s="1"/>
  <c r="R227" i="13"/>
  <c r="K227" i="13"/>
  <c r="L227" i="13" s="1"/>
  <c r="K226" i="13"/>
  <c r="R167" i="13"/>
  <c r="K167" i="13"/>
  <c r="L167" i="13" s="1"/>
  <c r="R269" i="13"/>
  <c r="K269" i="13"/>
  <c r="L269" i="13" s="1"/>
  <c r="R338" i="13"/>
  <c r="K338" i="13"/>
  <c r="L338" i="13" s="1"/>
  <c r="R554" i="13"/>
  <c r="K554" i="13"/>
  <c r="L554" i="13" s="1"/>
  <c r="R597" i="13"/>
  <c r="K597" i="13"/>
  <c r="L597" i="13" s="1"/>
  <c r="R448" i="13"/>
  <c r="K448" i="13"/>
  <c r="L448" i="13" s="1"/>
  <c r="R7" i="13"/>
  <c r="K7" i="13"/>
  <c r="R18" i="13"/>
  <c r="R111" i="13"/>
  <c r="K111" i="13"/>
  <c r="R128" i="13"/>
  <c r="K128" i="13"/>
  <c r="R143" i="13"/>
  <c r="K143" i="13"/>
  <c r="L143" i="13" s="1"/>
  <c r="R194" i="13"/>
  <c r="R236" i="13"/>
  <c r="K236" i="13"/>
  <c r="L236" i="13" s="1"/>
  <c r="R292" i="13"/>
  <c r="K292" i="13"/>
  <c r="L292" i="13" s="1"/>
  <c r="R394" i="13"/>
  <c r="K394" i="13"/>
  <c r="L394" i="13" s="1"/>
  <c r="R408" i="13"/>
  <c r="K408" i="13"/>
  <c r="R441" i="13"/>
  <c r="K441" i="13"/>
  <c r="L441" i="13" s="1"/>
  <c r="R467" i="13"/>
  <c r="K467" i="13"/>
  <c r="R511" i="13"/>
  <c r="K511" i="13"/>
  <c r="L511" i="13" s="1"/>
  <c r="K602" i="13"/>
  <c r="L602" i="13" s="1"/>
  <c r="R626" i="13"/>
  <c r="K626" i="13"/>
  <c r="L626" i="13" s="1"/>
  <c r="R643" i="13"/>
  <c r="K643" i="13"/>
  <c r="L643" i="13" s="1"/>
  <c r="R701" i="13"/>
  <c r="K701" i="13"/>
  <c r="L701" i="13" s="1"/>
  <c r="R711" i="13"/>
  <c r="R721" i="13"/>
  <c r="K721" i="13"/>
  <c r="L721" i="13" s="1"/>
  <c r="R103" i="13"/>
  <c r="K103" i="13"/>
  <c r="L103" i="13" s="1"/>
  <c r="K132" i="13"/>
  <c r="L132" i="13" s="1"/>
  <c r="R138" i="13"/>
  <c r="K138" i="13"/>
  <c r="L138" i="13" s="1"/>
  <c r="R144" i="13"/>
  <c r="K144" i="13"/>
  <c r="R150" i="13"/>
  <c r="R162" i="13"/>
  <c r="K162" i="13"/>
  <c r="L162" i="13" s="1"/>
  <c r="R168" i="13"/>
  <c r="K168" i="13"/>
  <c r="L168" i="13" s="1"/>
  <c r="R237" i="13"/>
  <c r="K237" i="13"/>
  <c r="L237" i="13" s="1"/>
  <c r="R264" i="13"/>
  <c r="K264" i="13"/>
  <c r="R270" i="13"/>
  <c r="K270" i="13"/>
  <c r="L270" i="13" s="1"/>
  <c r="R377" i="13"/>
  <c r="K377" i="13"/>
  <c r="L377" i="13" s="1"/>
  <c r="R439" i="13"/>
  <c r="K439" i="13"/>
  <c r="L439" i="13" s="1"/>
  <c r="R536" i="13"/>
  <c r="K536" i="13"/>
  <c r="L536" i="13" s="1"/>
  <c r="R561" i="13"/>
  <c r="K561" i="13"/>
  <c r="L561" i="13" s="1"/>
  <c r="R570" i="13"/>
  <c r="R584" i="13"/>
  <c r="K589" i="13"/>
  <c r="L589" i="13" s="1"/>
  <c r="R81" i="13"/>
  <c r="K81" i="13"/>
  <c r="L81" i="13" s="1"/>
  <c r="R175" i="13"/>
  <c r="K175" i="13"/>
  <c r="L175" i="13" s="1"/>
  <c r="R296" i="13"/>
  <c r="K296" i="13"/>
  <c r="L296" i="13" s="1"/>
  <c r="R340" i="13"/>
  <c r="K340" i="13"/>
  <c r="L340" i="13" s="1"/>
  <c r="K567" i="13"/>
  <c r="L567" i="13" s="1"/>
  <c r="K330" i="13"/>
  <c r="L330" i="13" s="1"/>
  <c r="R623" i="13"/>
  <c r="K623" i="13"/>
  <c r="L623" i="13" s="1"/>
  <c r="R240" i="13"/>
  <c r="K240" i="13"/>
  <c r="L240" i="13" s="1"/>
  <c r="R339" i="13"/>
  <c r="K339" i="13"/>
  <c r="L339" i="13" s="1"/>
  <c r="R591" i="13"/>
  <c r="K591" i="13"/>
  <c r="L591" i="13" s="1"/>
  <c r="R79" i="13"/>
  <c r="K79" i="13"/>
  <c r="L79" i="13" s="1"/>
  <c r="R24" i="13"/>
  <c r="K24" i="13"/>
  <c r="L24" i="13" s="1"/>
  <c r="R93" i="13"/>
  <c r="K93" i="13"/>
  <c r="R216" i="13"/>
  <c r="K216" i="13"/>
  <c r="L216" i="13" s="1"/>
  <c r="R222" i="13"/>
  <c r="K222" i="13"/>
  <c r="L222" i="13" s="1"/>
  <c r="R228" i="13"/>
  <c r="K228" i="13"/>
  <c r="L228" i="13" s="1"/>
  <c r="R248" i="13"/>
  <c r="K248" i="13"/>
  <c r="L248" i="13" s="1"/>
  <c r="R284" i="13"/>
  <c r="S284" i="13" s="1"/>
  <c r="R315" i="13"/>
  <c r="R329" i="13"/>
  <c r="K329" i="13"/>
  <c r="L329" i="13" s="1"/>
  <c r="R341" i="13"/>
  <c r="K341" i="13"/>
  <c r="L341" i="13" s="1"/>
  <c r="R417" i="13"/>
  <c r="R455" i="13"/>
  <c r="K455" i="13"/>
  <c r="L455" i="13" s="1"/>
  <c r="R487" i="13"/>
  <c r="K487" i="13"/>
  <c r="L487" i="13" s="1"/>
  <c r="R493" i="13"/>
  <c r="K493" i="13"/>
  <c r="L493" i="13" s="1"/>
  <c r="K534" i="13"/>
  <c r="L534" i="13" s="1"/>
  <c r="R608" i="13"/>
  <c r="R638" i="13"/>
  <c r="K638" i="13"/>
  <c r="L638" i="13" s="1"/>
  <c r="R689" i="13"/>
  <c r="K689" i="13"/>
  <c r="L689" i="13" s="1"/>
  <c r="R697" i="13"/>
  <c r="K697" i="13"/>
  <c r="L697" i="13" s="1"/>
  <c r="R705" i="13"/>
  <c r="K705" i="13"/>
  <c r="L705" i="13" s="1"/>
  <c r="R715" i="13"/>
  <c r="K715" i="13"/>
  <c r="L715" i="13" s="1"/>
  <c r="R725" i="13"/>
  <c r="K725" i="13"/>
  <c r="L725" i="13" s="1"/>
  <c r="R655" i="13"/>
  <c r="K655" i="13"/>
  <c r="L655" i="13" s="1"/>
  <c r="R659" i="13"/>
  <c r="K659" i="13"/>
  <c r="L659" i="13" s="1"/>
  <c r="R668" i="13"/>
  <c r="K668" i="13"/>
  <c r="L668" i="13" s="1"/>
  <c r="R233" i="13"/>
  <c r="K233" i="13"/>
  <c r="L233" i="13" s="1"/>
  <c r="R40" i="13"/>
  <c r="R66" i="13"/>
  <c r="K66" i="13"/>
  <c r="L66" i="13" s="1"/>
  <c r="K116" i="13"/>
  <c r="L116" i="13" s="1"/>
  <c r="R124" i="13"/>
  <c r="K124" i="13"/>
  <c r="L124" i="13" s="1"/>
  <c r="K177" i="13"/>
  <c r="L177" i="13" s="1"/>
  <c r="R186" i="13"/>
  <c r="K186" i="13"/>
  <c r="L186" i="13" s="1"/>
  <c r="R198" i="13"/>
  <c r="K198" i="13"/>
  <c r="L198" i="13" s="1"/>
  <c r="R204" i="13"/>
  <c r="K204" i="13"/>
  <c r="L204" i="13" s="1"/>
  <c r="R255" i="13"/>
  <c r="K255" i="13"/>
  <c r="L255" i="13" s="1"/>
  <c r="R319" i="13"/>
  <c r="K319" i="13"/>
  <c r="L319" i="13" s="1"/>
  <c r="R336" i="13"/>
  <c r="K412" i="13"/>
  <c r="L412" i="13" s="1"/>
  <c r="R430" i="13"/>
  <c r="K430" i="13"/>
  <c r="L430" i="13" s="1"/>
  <c r="R445" i="13"/>
  <c r="R488" i="13"/>
  <c r="K488" i="13"/>
  <c r="L488" i="13" s="1"/>
  <c r="K510" i="13"/>
  <c r="L510" i="13" s="1"/>
  <c r="R539" i="13"/>
  <c r="K539" i="13"/>
  <c r="L539" i="13" s="1"/>
  <c r="R558" i="13"/>
  <c r="K558" i="13"/>
  <c r="L558" i="13" s="1"/>
  <c r="K621" i="13"/>
  <c r="L621" i="13" s="1"/>
  <c r="R97" i="13"/>
  <c r="K97" i="13"/>
  <c r="L97" i="13" s="1"/>
  <c r="K413" i="13"/>
  <c r="L413" i="13" s="1"/>
  <c r="R413" i="13"/>
  <c r="K18" i="13"/>
  <c r="L18" i="13" s="1"/>
  <c r="R380" i="13"/>
  <c r="K380" i="13"/>
  <c r="L380" i="13" s="1"/>
  <c r="R491" i="13"/>
  <c r="K491" i="13"/>
  <c r="L491" i="13" s="1"/>
  <c r="R548" i="13"/>
  <c r="K548" i="13"/>
  <c r="L548" i="13" s="1"/>
  <c r="R560" i="13"/>
  <c r="K560" i="13"/>
  <c r="L560" i="13" s="1"/>
  <c r="R85" i="13"/>
  <c r="K85" i="13"/>
  <c r="L85" i="13" s="1"/>
  <c r="R173" i="13"/>
  <c r="K173" i="13"/>
  <c r="L173" i="13" s="1"/>
  <c r="R191" i="13"/>
  <c r="K191" i="13"/>
  <c r="L191" i="13" s="1"/>
  <c r="R197" i="13"/>
  <c r="K197" i="13"/>
  <c r="L197" i="13" s="1"/>
  <c r="R210" i="13"/>
  <c r="K210" i="13"/>
  <c r="L210" i="13" s="1"/>
  <c r="R242" i="13"/>
  <c r="K242" i="13"/>
  <c r="L242" i="13" s="1"/>
  <c r="R382" i="13"/>
  <c r="K382" i="13"/>
  <c r="L382" i="13" s="1"/>
  <c r="R397" i="13"/>
  <c r="K397" i="13"/>
  <c r="L397" i="13" s="1"/>
  <c r="R444" i="13"/>
  <c r="K444" i="13"/>
  <c r="L444" i="13" s="1"/>
  <c r="R481" i="13"/>
  <c r="K481" i="13"/>
  <c r="L481" i="13" s="1"/>
  <c r="R499" i="13"/>
  <c r="K499" i="13"/>
  <c r="L499" i="13" s="1"/>
  <c r="R552" i="13"/>
  <c r="K552" i="13"/>
  <c r="L552" i="13" s="1"/>
  <c r="R563" i="13"/>
  <c r="K563" i="13"/>
  <c r="L563" i="13" s="1"/>
  <c r="R581" i="13"/>
  <c r="K581" i="13"/>
  <c r="L581" i="13" s="1"/>
  <c r="R635" i="13"/>
  <c r="K635" i="13"/>
  <c r="L635" i="13" s="1"/>
  <c r="R590" i="13"/>
  <c r="K590" i="13"/>
  <c r="L590" i="13" s="1"/>
  <c r="R34" i="13"/>
  <c r="K34" i="13"/>
  <c r="L34" i="13" s="1"/>
  <c r="R44" i="13"/>
  <c r="K44" i="13"/>
  <c r="L44" i="13" s="1"/>
  <c r="R112" i="13"/>
  <c r="K112" i="13"/>
  <c r="L112" i="13" s="1"/>
  <c r="R156" i="13"/>
  <c r="K156" i="13"/>
  <c r="L156" i="13" s="1"/>
  <c r="R333" i="13"/>
  <c r="K333" i="13"/>
  <c r="R374" i="13"/>
  <c r="K374" i="13"/>
  <c r="L374" i="13" s="1"/>
  <c r="R502" i="13"/>
  <c r="K502" i="13"/>
  <c r="L502" i="13" s="1"/>
  <c r="R520" i="13"/>
  <c r="K520" i="13"/>
  <c r="L520" i="13" s="1"/>
  <c r="R527" i="13"/>
  <c r="K527" i="13"/>
  <c r="L527" i="13" s="1"/>
  <c r="R530" i="13"/>
  <c r="K530" i="13"/>
  <c r="L530" i="13" s="1"/>
  <c r="R555" i="13"/>
  <c r="K555" i="13"/>
  <c r="L555" i="13" s="1"/>
  <c r="R576" i="13"/>
  <c r="K576" i="13"/>
  <c r="L576" i="13" s="1"/>
  <c r="R593" i="13"/>
  <c r="K593" i="13"/>
  <c r="R600" i="13"/>
  <c r="K600" i="13"/>
  <c r="L600" i="13" s="1"/>
  <c r="R639" i="13"/>
  <c r="K639" i="13"/>
  <c r="L639" i="13" s="1"/>
  <c r="K221" i="13"/>
  <c r="L221" i="13" s="1"/>
  <c r="R221" i="13"/>
  <c r="R346" i="13"/>
  <c r="K346" i="13"/>
  <c r="L346" i="13" s="1"/>
  <c r="R214" i="13"/>
  <c r="K214" i="13"/>
  <c r="R299" i="13"/>
  <c r="K299" i="13"/>
  <c r="L299" i="13" s="1"/>
  <c r="R468" i="13"/>
  <c r="K468" i="13"/>
  <c r="L468" i="13" s="1"/>
  <c r="R39" i="13"/>
  <c r="K39" i="13"/>
  <c r="L39" i="13" s="1"/>
  <c r="R82" i="13"/>
  <c r="K82" i="13"/>
  <c r="L82" i="13" s="1"/>
  <c r="K28" i="13"/>
  <c r="L28" i="13" s="1"/>
  <c r="R57" i="13"/>
  <c r="K57" i="13"/>
  <c r="R105" i="13"/>
  <c r="R120" i="13"/>
  <c r="K146" i="13"/>
  <c r="L146" i="13" s="1"/>
  <c r="R158" i="13"/>
  <c r="K158" i="13"/>
  <c r="L158" i="13" s="1"/>
  <c r="R185" i="13"/>
  <c r="K185" i="13"/>
  <c r="R203" i="13"/>
  <c r="R251" i="13"/>
  <c r="R257" i="13"/>
  <c r="K257" i="13"/>
  <c r="L257" i="13" s="1"/>
  <c r="K275" i="13"/>
  <c r="L275" i="13" s="1"/>
  <c r="R312" i="13"/>
  <c r="K312" i="13"/>
  <c r="L312" i="13" s="1"/>
  <c r="K318" i="13"/>
  <c r="L318" i="13" s="1"/>
  <c r="R355" i="13"/>
  <c r="K355" i="13"/>
  <c r="L355" i="13" s="1"/>
  <c r="R367" i="13"/>
  <c r="K367" i="13"/>
  <c r="R391" i="13"/>
  <c r="K391" i="13"/>
  <c r="L391" i="13" s="1"/>
  <c r="R414" i="13"/>
  <c r="K414" i="13"/>
  <c r="L414" i="13" s="1"/>
  <c r="R420" i="13"/>
  <c r="K420" i="13"/>
  <c r="L420" i="13" s="1"/>
  <c r="R426" i="13"/>
  <c r="K426" i="13"/>
  <c r="R432" i="13"/>
  <c r="K432" i="13"/>
  <c r="L432" i="13" s="1"/>
  <c r="R438" i="13"/>
  <c r="K438" i="13"/>
  <c r="L438" i="13" s="1"/>
  <c r="R458" i="13"/>
  <c r="K458" i="13"/>
  <c r="L458" i="13" s="1"/>
  <c r="R464" i="13"/>
  <c r="K464" i="13"/>
  <c r="L464" i="13" s="1"/>
  <c r="R470" i="13"/>
  <c r="K470" i="13"/>
  <c r="L470" i="13" s="1"/>
  <c r="K519" i="13"/>
  <c r="L519" i="13" s="1"/>
  <c r="R542" i="13"/>
  <c r="K542" i="13"/>
  <c r="L542" i="13" s="1"/>
  <c r="R605" i="13"/>
  <c r="K605" i="13"/>
  <c r="L605" i="13" s="1"/>
  <c r="R611" i="13"/>
  <c r="K611" i="13"/>
  <c r="L611" i="13" s="1"/>
  <c r="R686" i="13"/>
  <c r="K686" i="13"/>
  <c r="L686" i="13" s="1"/>
  <c r="K42" i="13"/>
  <c r="L42" i="13" s="1"/>
  <c r="R55" i="13"/>
  <c r="K55" i="13"/>
  <c r="L55" i="13" s="1"/>
  <c r="R77" i="13"/>
  <c r="K77" i="13"/>
  <c r="L77" i="13" s="1"/>
  <c r="R86" i="13"/>
  <c r="K86" i="13"/>
  <c r="L86" i="13" s="1"/>
  <c r="R106" i="13"/>
  <c r="K106" i="13"/>
  <c r="L106" i="13" s="1"/>
  <c r="R116" i="13"/>
  <c r="R153" i="13"/>
  <c r="K153" i="13"/>
  <c r="L153" i="13" s="1"/>
  <c r="K165" i="13"/>
  <c r="L165" i="13" s="1"/>
  <c r="R171" i="13"/>
  <c r="K171" i="13"/>
  <c r="L171" i="13" s="1"/>
  <c r="R246" i="13"/>
  <c r="K246" i="13"/>
  <c r="L246" i="13" s="1"/>
  <c r="R307" i="13"/>
  <c r="K307" i="13"/>
  <c r="L307" i="13" s="1"/>
  <c r="R313" i="13"/>
  <c r="K313" i="13"/>
  <c r="K368" i="13"/>
  <c r="L368" i="13" s="1"/>
  <c r="R386" i="13"/>
  <c r="K386" i="13"/>
  <c r="L386" i="13" s="1"/>
  <c r="R421" i="13"/>
  <c r="K421" i="13"/>
  <c r="L421" i="13" s="1"/>
  <c r="R442" i="13"/>
  <c r="K442" i="13"/>
  <c r="L442" i="13" s="1"/>
  <c r="K477" i="13"/>
  <c r="L477" i="13" s="1"/>
  <c r="R497" i="13"/>
  <c r="K497" i="13"/>
  <c r="L497" i="13" s="1"/>
  <c r="K516" i="13"/>
  <c r="L516" i="13" s="1"/>
  <c r="R543" i="13"/>
  <c r="K543" i="13"/>
  <c r="L543" i="13" s="1"/>
  <c r="R551" i="13"/>
  <c r="K551" i="13"/>
  <c r="L551" i="13" s="1"/>
  <c r="R562" i="13"/>
  <c r="K562" i="13"/>
  <c r="L562" i="13" s="1"/>
  <c r="R580" i="13"/>
  <c r="K580" i="13"/>
  <c r="R614" i="13"/>
  <c r="K614" i="13"/>
  <c r="L614" i="13" s="1"/>
  <c r="K11" i="13"/>
  <c r="L11" i="13" s="1"/>
  <c r="R215" i="13"/>
  <c r="K215" i="13"/>
  <c r="L215" i="13" s="1"/>
  <c r="K711" i="13"/>
  <c r="L711" i="13" s="1"/>
  <c r="R598" i="13"/>
  <c r="K598" i="13"/>
  <c r="L598" i="13" s="1"/>
  <c r="R609" i="13"/>
  <c r="K609" i="13"/>
  <c r="R644" i="13"/>
  <c r="K644" i="13"/>
  <c r="L644" i="13" s="1"/>
  <c r="R674" i="13"/>
  <c r="K674" i="13"/>
  <c r="L674" i="13" s="1"/>
  <c r="K707" i="13"/>
  <c r="L707" i="13" s="1"/>
  <c r="R17" i="13"/>
  <c r="K17" i="13"/>
  <c r="L17" i="13" s="1"/>
  <c r="K38" i="13"/>
  <c r="L38" i="13" s="1"/>
  <c r="R75" i="13"/>
  <c r="K75" i="13"/>
  <c r="L75" i="13" s="1"/>
  <c r="K104" i="13"/>
  <c r="L104" i="13" s="1"/>
  <c r="R126" i="13"/>
  <c r="K126" i="13"/>
  <c r="L126" i="13" s="1"/>
  <c r="R130" i="13"/>
  <c r="K130" i="13"/>
  <c r="L130" i="13" s="1"/>
  <c r="K169" i="13"/>
  <c r="L169" i="13" s="1"/>
  <c r="R187" i="13"/>
  <c r="K187" i="13"/>
  <c r="L187" i="13" s="1"/>
  <c r="K208" i="13"/>
  <c r="L208" i="13" s="1"/>
  <c r="R286" i="13"/>
  <c r="K286" i="13"/>
  <c r="L286" i="13" s="1"/>
  <c r="R311" i="13"/>
  <c r="K311" i="13"/>
  <c r="L311" i="13" s="1"/>
  <c r="R328" i="13"/>
  <c r="K328" i="13"/>
  <c r="L328" i="13" s="1"/>
  <c r="R334" i="13"/>
  <c r="K334" i="13"/>
  <c r="L334" i="13" s="1"/>
  <c r="K354" i="13"/>
  <c r="L354" i="13" s="1"/>
  <c r="R369" i="13"/>
  <c r="K369" i="13"/>
  <c r="L369" i="13" s="1"/>
  <c r="R407" i="13"/>
  <c r="K407" i="13"/>
  <c r="L407" i="13" s="1"/>
  <c r="R693" i="13"/>
  <c r="K693" i="13"/>
  <c r="L693" i="13" s="1"/>
  <c r="R696" i="13"/>
  <c r="K696" i="13"/>
  <c r="L696" i="13" s="1"/>
  <c r="R704" i="13"/>
  <c r="K704" i="13"/>
  <c r="L704" i="13" s="1"/>
  <c r="R717" i="13"/>
  <c r="K717" i="13"/>
  <c r="L717" i="13" s="1"/>
  <c r="R726" i="13"/>
  <c r="K726" i="13"/>
  <c r="L726" i="13" s="1"/>
  <c r="K27" i="13"/>
  <c r="L27" i="13" s="1"/>
  <c r="R69" i="13"/>
  <c r="K69" i="13"/>
  <c r="L69" i="13" s="1"/>
  <c r="K90" i="13"/>
  <c r="L90" i="13" s="1"/>
  <c r="K92" i="13"/>
  <c r="L92" i="13" s="1"/>
  <c r="K145" i="13"/>
  <c r="L145" i="13" s="1"/>
  <c r="R151" i="13"/>
  <c r="K151" i="13"/>
  <c r="L151" i="13" s="1"/>
  <c r="R163" i="13"/>
  <c r="K163" i="13"/>
  <c r="L163" i="13" s="1"/>
  <c r="R196" i="13"/>
  <c r="K196" i="13"/>
  <c r="L196" i="13" s="1"/>
  <c r="R202" i="13"/>
  <c r="K202" i="13"/>
  <c r="L202" i="13" s="1"/>
  <c r="K244" i="13"/>
  <c r="L244" i="13" s="1"/>
  <c r="R250" i="13"/>
  <c r="K250" i="13"/>
  <c r="L250" i="13" s="1"/>
  <c r="R262" i="13"/>
  <c r="K262" i="13"/>
  <c r="L262" i="13" s="1"/>
  <c r="R268" i="13"/>
  <c r="K268" i="13"/>
  <c r="R305" i="13"/>
  <c r="K305" i="13"/>
  <c r="L305" i="13" s="1"/>
  <c r="K363" i="13"/>
  <c r="L363" i="13" s="1"/>
  <c r="R402" i="13"/>
  <c r="K402" i="13"/>
  <c r="L402" i="13" s="1"/>
  <c r="R59" i="13"/>
  <c r="K59" i="13"/>
  <c r="L59" i="13" s="1"/>
  <c r="R96" i="13"/>
  <c r="K96" i="13"/>
  <c r="L96" i="13" s="1"/>
  <c r="R100" i="13"/>
  <c r="K100" i="13"/>
  <c r="L100" i="13" s="1"/>
  <c r="R122" i="13"/>
  <c r="K122" i="13"/>
  <c r="L122" i="13" s="1"/>
  <c r="R238" i="13"/>
  <c r="K238" i="13"/>
  <c r="R612" i="13"/>
  <c r="K612" i="13"/>
  <c r="L612" i="13" s="1"/>
  <c r="R647" i="13"/>
  <c r="K647" i="13"/>
  <c r="L647" i="13" s="1"/>
  <c r="R684" i="13"/>
  <c r="K684" i="13"/>
  <c r="R700" i="13"/>
  <c r="K700" i="13"/>
  <c r="R714" i="13"/>
  <c r="K714" i="13"/>
  <c r="L714" i="13" s="1"/>
  <c r="R20" i="13"/>
  <c r="K20" i="13"/>
  <c r="L20" i="13" s="1"/>
  <c r="R53" i="13"/>
  <c r="K53" i="13"/>
  <c r="L53" i="13" s="1"/>
  <c r="R78" i="13"/>
  <c r="K78" i="13"/>
  <c r="L78" i="13" s="1"/>
  <c r="R107" i="13"/>
  <c r="K107" i="13"/>
  <c r="L107" i="13" s="1"/>
  <c r="R113" i="13"/>
  <c r="K113" i="13"/>
  <c r="L113" i="13" s="1"/>
  <c r="R127" i="13"/>
  <c r="K127" i="13"/>
  <c r="L127" i="13" s="1"/>
  <c r="R190" i="13"/>
  <c r="K190" i="13"/>
  <c r="L190" i="13" s="1"/>
  <c r="R224" i="13"/>
  <c r="K224" i="13"/>
  <c r="L224" i="13" s="1"/>
  <c r="K294" i="13"/>
  <c r="L294" i="13" s="1"/>
  <c r="R298" i="13"/>
  <c r="K298" i="13"/>
  <c r="L298" i="13" s="1"/>
  <c r="R320" i="13"/>
  <c r="K320" i="13"/>
  <c r="L320" i="13" s="1"/>
  <c r="R331" i="13"/>
  <c r="K331" i="13"/>
  <c r="L331" i="13" s="1"/>
  <c r="K390" i="13"/>
  <c r="L390" i="13" s="1"/>
  <c r="K642" i="13"/>
  <c r="L642" i="13" s="1"/>
  <c r="K694" i="13"/>
  <c r="L694" i="13" s="1"/>
  <c r="R724" i="13"/>
  <c r="K724" i="13"/>
  <c r="L724" i="13" s="1"/>
  <c r="K14" i="13"/>
  <c r="L14" i="13" s="1"/>
  <c r="K72" i="13"/>
  <c r="L72" i="13" s="1"/>
  <c r="R160" i="13"/>
  <c r="R172" i="13"/>
  <c r="K172" i="13"/>
  <c r="L172" i="13" s="1"/>
  <c r="R259" i="13"/>
  <c r="R271" i="13"/>
  <c r="K271" i="13"/>
  <c r="L271" i="13" s="1"/>
  <c r="R294" i="13"/>
  <c r="K308" i="13"/>
  <c r="L308" i="13" s="1"/>
  <c r="R326" i="13"/>
  <c r="R337" i="13"/>
  <c r="K337" i="13"/>
  <c r="R348" i="13"/>
  <c r="K348" i="13"/>
  <c r="L348" i="13" s="1"/>
  <c r="R366" i="13"/>
  <c r="K366" i="13"/>
  <c r="L366" i="13" s="1"/>
  <c r="R384" i="13"/>
  <c r="K384" i="13"/>
  <c r="L384" i="13" s="1"/>
  <c r="R390" i="13"/>
  <c r="R396" i="13"/>
  <c r="K405" i="13"/>
  <c r="L405" i="13" s="1"/>
  <c r="R410" i="13"/>
  <c r="K410" i="13"/>
  <c r="K326" i="13"/>
  <c r="L326" i="13" s="1"/>
  <c r="R669" i="13"/>
  <c r="K669" i="13"/>
  <c r="L669" i="13" s="1"/>
  <c r="R675" i="13"/>
  <c r="K675" i="13"/>
  <c r="L675" i="13" s="1"/>
  <c r="R692" i="13"/>
  <c r="K692" i="13"/>
  <c r="L692" i="13" s="1"/>
  <c r="R706" i="13"/>
  <c r="K706" i="13"/>
  <c r="L706" i="13" s="1"/>
  <c r="R709" i="13"/>
  <c r="K709" i="13"/>
  <c r="L709" i="13" s="1"/>
  <c r="R35" i="13"/>
  <c r="K35" i="13"/>
  <c r="L35" i="13" s="1"/>
  <c r="R101" i="13"/>
  <c r="K101" i="13"/>
  <c r="L101" i="13" s="1"/>
  <c r="R154" i="13"/>
  <c r="K154" i="13"/>
  <c r="L154" i="13" s="1"/>
  <c r="K160" i="13"/>
  <c r="L160" i="13" s="1"/>
  <c r="R199" i="13"/>
  <c r="K199" i="13"/>
  <c r="L199" i="13" s="1"/>
  <c r="R247" i="13"/>
  <c r="K247" i="13"/>
  <c r="L247" i="13" s="1"/>
  <c r="K259" i="13"/>
  <c r="L259" i="13" s="1"/>
  <c r="R277" i="13"/>
  <c r="K277" i="13"/>
  <c r="L277" i="13" s="1"/>
  <c r="R372" i="13"/>
  <c r="K372" i="13"/>
  <c r="L372" i="13" s="1"/>
  <c r="R378" i="13"/>
  <c r="K378" i="13"/>
  <c r="L378" i="13" s="1"/>
  <c r="R665" i="13"/>
  <c r="K665" i="13"/>
  <c r="L665" i="13" s="1"/>
  <c r="K687" i="13"/>
  <c r="L687" i="13" s="1"/>
  <c r="K716" i="13"/>
  <c r="L716" i="13" s="1"/>
  <c r="R23" i="13"/>
  <c r="K23" i="13"/>
  <c r="L23" i="13" s="1"/>
  <c r="K56" i="13"/>
  <c r="L56" i="13" s="1"/>
  <c r="R87" i="13"/>
  <c r="R110" i="13"/>
  <c r="K110" i="13"/>
  <c r="L110" i="13" s="1"/>
  <c r="K119" i="13"/>
  <c r="L119" i="13" s="1"/>
  <c r="R142" i="13"/>
  <c r="K142" i="13"/>
  <c r="L142" i="13" s="1"/>
  <c r="R193" i="13"/>
  <c r="K193" i="13"/>
  <c r="L193" i="13" s="1"/>
  <c r="R235" i="13"/>
  <c r="K235" i="13"/>
  <c r="L235" i="13" s="1"/>
  <c r="R241" i="13"/>
  <c r="K241" i="13"/>
  <c r="L241" i="13" s="1"/>
  <c r="R360" i="13"/>
  <c r="K360" i="13"/>
  <c r="L360" i="13" s="1"/>
  <c r="R393" i="13"/>
  <c r="K393" i="13"/>
  <c r="L393" i="13" s="1"/>
  <c r="R399" i="13"/>
  <c r="K399" i="13"/>
  <c r="L399" i="13" s="1"/>
  <c r="R450" i="13"/>
  <c r="R381" i="13"/>
  <c r="R115" i="13"/>
  <c r="R140" i="13"/>
  <c r="R182" i="13"/>
  <c r="R33" i="13"/>
  <c r="R48" i="13"/>
  <c r="R146" i="13"/>
  <c r="R152" i="13"/>
  <c r="R304" i="13"/>
  <c r="R418" i="13"/>
  <c r="R687" i="13"/>
  <c r="R244" i="13"/>
  <c r="R12" i="13"/>
  <c r="S12" i="13" s="1"/>
  <c r="R718" i="13"/>
  <c r="R21" i="13"/>
  <c r="R54" i="13"/>
  <c r="R123" i="13"/>
  <c r="R137" i="13"/>
  <c r="R206" i="13"/>
  <c r="R195" i="13"/>
  <c r="R73" i="13"/>
  <c r="R28" i="13"/>
  <c r="R60" i="13"/>
  <c r="R131" i="13"/>
  <c r="R176" i="13"/>
  <c r="R275" i="13"/>
  <c r="R306" i="13"/>
  <c r="R368" i="13"/>
  <c r="R482" i="13"/>
  <c r="R14" i="13"/>
  <c r="R184" i="13"/>
  <c r="R314" i="13"/>
  <c r="R155" i="13"/>
  <c r="R63" i="13"/>
  <c r="R134" i="13"/>
  <c r="R266" i="13"/>
  <c r="R231" i="13"/>
  <c r="R349" i="13"/>
  <c r="S349" i="13" s="1"/>
  <c r="R373" i="13"/>
  <c r="R400" i="13"/>
  <c r="R423" i="13"/>
  <c r="R447" i="13"/>
  <c r="R473" i="13"/>
  <c r="R496" i="13"/>
  <c r="R519" i="13"/>
  <c r="R534" i="13"/>
  <c r="R557" i="13"/>
  <c r="R577" i="13"/>
  <c r="R620" i="13"/>
  <c r="S620" i="13" s="1"/>
  <c r="R61" i="13"/>
  <c r="R109" i="13"/>
  <c r="R132" i="13"/>
  <c r="R217" i="13"/>
  <c r="R258" i="13"/>
  <c r="R261" i="13"/>
  <c r="R325" i="13"/>
  <c r="R359" i="13"/>
  <c r="R424" i="13"/>
  <c r="R436" i="13"/>
  <c r="R471" i="13"/>
  <c r="R537" i="13"/>
  <c r="R546" i="13"/>
  <c r="R565" i="13"/>
  <c r="R568" i="13"/>
  <c r="R578" i="13"/>
  <c r="R585" i="13"/>
  <c r="R621" i="13"/>
  <c r="R630" i="13"/>
  <c r="R694" i="13"/>
  <c r="R702" i="13"/>
  <c r="R27" i="13"/>
  <c r="R47" i="13"/>
  <c r="R90" i="13"/>
  <c r="R92" i="13"/>
  <c r="R99" i="13"/>
  <c r="R139" i="13"/>
  <c r="R145" i="13"/>
  <c r="R212" i="13"/>
  <c r="R265" i="13"/>
  <c r="R387" i="13"/>
  <c r="R357" i="13"/>
  <c r="R263" i="13"/>
  <c r="R272" i="13"/>
  <c r="R278" i="13"/>
  <c r="R303" i="13"/>
  <c r="R309" i="13"/>
  <c r="R52" i="13"/>
  <c r="R183" i="13"/>
  <c r="R192" i="13"/>
  <c r="R211" i="13"/>
  <c r="R243" i="13"/>
  <c r="R267" i="13"/>
  <c r="R279" i="13"/>
  <c r="R290" i="13"/>
  <c r="R301" i="13"/>
  <c r="R316" i="13"/>
  <c r="R365" i="13"/>
  <c r="R398" i="13"/>
  <c r="R415" i="13"/>
  <c r="R427" i="13"/>
  <c r="S427" i="13" s="1"/>
  <c r="R453" i="13"/>
  <c r="R485" i="13"/>
  <c r="R510" i="13"/>
  <c r="R516" i="13"/>
  <c r="R533" i="13"/>
  <c r="R540" i="13"/>
  <c r="R556" i="13"/>
  <c r="R572" i="13"/>
  <c r="R589" i="13"/>
  <c r="R606" i="13"/>
  <c r="R660" i="13"/>
  <c r="R713" i="13"/>
  <c r="R716" i="13"/>
  <c r="R11" i="13"/>
  <c r="R67" i="13"/>
  <c r="R72" i="13"/>
  <c r="R119" i="13"/>
  <c r="R166" i="13"/>
  <c r="R291" i="13"/>
  <c r="R287" i="13"/>
  <c r="R318" i="13"/>
  <c r="R429" i="13"/>
  <c r="R688" i="13"/>
  <c r="R708" i="13"/>
  <c r="R652" i="13"/>
  <c r="R232" i="13"/>
  <c r="R41" i="13"/>
  <c r="R29" i="13"/>
  <c r="R159" i="13"/>
  <c r="R347" i="13"/>
  <c r="R383" i="13"/>
  <c r="R690" i="13"/>
  <c r="R208" i="13"/>
  <c r="R363" i="13"/>
  <c r="R405" i="13"/>
  <c r="R58" i="13"/>
  <c r="R295" i="13"/>
  <c r="R389" i="13"/>
  <c r="R406" i="13"/>
  <c r="R566" i="13"/>
  <c r="R38" i="13"/>
  <c r="R50" i="13"/>
  <c r="R91" i="13"/>
  <c r="R283" i="13"/>
  <c r="R254" i="13"/>
  <c r="R80" i="13"/>
  <c r="R177" i="13"/>
  <c r="R276" i="13"/>
  <c r="R353" i="13"/>
  <c r="R362" i="13"/>
  <c r="R412" i="13"/>
  <c r="R465" i="13"/>
  <c r="R477" i="13"/>
  <c r="R514" i="13"/>
  <c r="R587" i="13"/>
  <c r="R603" i="13"/>
  <c r="R642" i="13"/>
  <c r="R657" i="13"/>
  <c r="R707" i="13"/>
  <c r="R712" i="13"/>
  <c r="R56" i="13"/>
  <c r="R65" i="13"/>
  <c r="R104" i="13"/>
  <c r="R118" i="13"/>
  <c r="R274" i="13"/>
  <c r="R289" i="13"/>
  <c r="R308" i="13"/>
  <c r="R343" i="13"/>
  <c r="R354" i="13"/>
  <c r="R375" i="13"/>
  <c r="R416" i="13"/>
  <c r="R164" i="13"/>
  <c r="R239" i="13"/>
  <c r="R149" i="13"/>
  <c r="R335" i="13"/>
  <c r="S335" i="13" s="1"/>
  <c r="R361" i="13"/>
  <c r="S361" i="13" s="1"/>
  <c r="R388" i="13"/>
  <c r="R411" i="13"/>
  <c r="R435" i="13"/>
  <c r="R461" i="13"/>
  <c r="R484" i="13"/>
  <c r="R525" i="13"/>
  <c r="R547" i="13"/>
  <c r="R569" i="13"/>
  <c r="R602" i="13"/>
  <c r="R695" i="13"/>
  <c r="R656" i="13"/>
  <c r="R720" i="13"/>
  <c r="R42" i="13"/>
  <c r="R188" i="13"/>
  <c r="R19" i="13"/>
  <c r="R327" i="13"/>
  <c r="R507" i="13"/>
  <c r="R10" i="13"/>
  <c r="R25" i="13"/>
  <c r="R68" i="13"/>
  <c r="R285" i="13"/>
  <c r="R459" i="13"/>
  <c r="R13" i="13"/>
  <c r="R371" i="13"/>
  <c r="R169" i="13"/>
  <c r="R125" i="13"/>
  <c r="R218" i="13"/>
  <c r="F189" i="13" l="1"/>
  <c r="K189" i="13" s="1"/>
  <c r="L189" i="13" s="1"/>
  <c r="R157" i="13"/>
  <c r="F157" i="13"/>
  <c r="F207" i="13"/>
  <c r="K207" i="13" s="1"/>
  <c r="L207" i="13" s="1"/>
  <c r="R84" i="13"/>
  <c r="F84" i="13"/>
  <c r="K84" i="13" s="1"/>
  <c r="L84" i="13" s="1"/>
  <c r="F9" i="13"/>
  <c r="K9" i="13" s="1"/>
  <c r="L9" i="13" s="1"/>
  <c r="F676" i="13"/>
  <c r="K676" i="13" s="1"/>
  <c r="L676" i="13" s="1"/>
  <c r="F302" i="13"/>
  <c r="K302" i="13" s="1"/>
  <c r="L302" i="13" s="1"/>
  <c r="F653" i="13"/>
  <c r="K653" i="13" s="1"/>
  <c r="L653" i="13" s="1"/>
  <c r="F32" i="13"/>
  <c r="K32" i="13" s="1"/>
  <c r="L32" i="13" s="1"/>
  <c r="F220" i="13"/>
  <c r="K220" i="13" s="1"/>
  <c r="L220" i="13" s="1"/>
  <c r="R500" i="13"/>
  <c r="F500" i="13"/>
  <c r="K500" i="13" s="1"/>
  <c r="L500" i="13" s="1"/>
  <c r="R133" i="13"/>
  <c r="F133" i="13"/>
  <c r="K133" i="13" s="1"/>
  <c r="L133" i="13" s="1"/>
  <c r="R256" i="13"/>
  <c r="F256" i="13"/>
  <c r="F628" i="13"/>
  <c r="K628" i="13" s="1"/>
  <c r="L628" i="13" s="1"/>
  <c r="F8" i="13"/>
  <c r="K8" i="13" s="1"/>
  <c r="L8" i="13" s="1"/>
  <c r="R504" i="13"/>
  <c r="F504" i="13"/>
  <c r="K504" i="13" s="1"/>
  <c r="L504" i="13" s="1"/>
  <c r="F117" i="13"/>
  <c r="K117" i="13" s="1"/>
  <c r="L117" i="13" s="1"/>
  <c r="F83" i="13"/>
  <c r="K83" i="13" s="1"/>
  <c r="L83" i="13" s="1"/>
  <c r="F234" i="13"/>
  <c r="K234" i="13" s="1"/>
  <c r="L234" i="13" s="1"/>
  <c r="F522" i="13"/>
  <c r="R98" i="13"/>
  <c r="F98" i="13"/>
  <c r="F62" i="13"/>
  <c r="K62" i="13" s="1"/>
  <c r="L62" i="13" s="1"/>
  <c r="F280" i="13"/>
  <c r="K280" i="13" s="1"/>
  <c r="L280" i="13" s="1"/>
  <c r="F282" i="13"/>
  <c r="K282" i="13" s="1"/>
  <c r="L282" i="13" s="1"/>
  <c r="F529" i="13"/>
  <c r="K529" i="13" s="1"/>
  <c r="L529" i="13" s="1"/>
  <c r="R230" i="13"/>
  <c r="F230" i="13"/>
  <c r="R181" i="13"/>
  <c r="F181" i="13"/>
  <c r="K181" i="13" s="1"/>
  <c r="L181" i="13" s="1"/>
  <c r="F698" i="13"/>
  <c r="K698" i="13" s="1"/>
  <c r="L698" i="13" s="1"/>
  <c r="F180" i="13"/>
  <c r="K180" i="13" s="1"/>
  <c r="L180" i="13" s="1"/>
  <c r="R356" i="13"/>
  <c r="F356" i="13"/>
  <c r="K356" i="13" s="1"/>
  <c r="L356" i="13" s="1"/>
  <c r="R205" i="13"/>
  <c r="F205" i="13"/>
  <c r="K205" i="13" s="1"/>
  <c r="L205" i="13" s="1"/>
  <c r="F710" i="13"/>
  <c r="K710" i="13" s="1"/>
  <c r="L710" i="13" s="1"/>
  <c r="S447" i="13"/>
  <c r="S381" i="13"/>
  <c r="S424" i="13"/>
  <c r="S712" i="13"/>
  <c r="S183" i="13"/>
  <c r="S283" i="13"/>
  <c r="R62" i="13"/>
  <c r="S490" i="13"/>
  <c r="S115" i="13"/>
  <c r="S585" i="13"/>
  <c r="S47" i="13"/>
  <c r="S203" i="13"/>
  <c r="S713" i="13"/>
  <c r="S91" i="13"/>
  <c r="S306" i="13"/>
  <c r="S417" i="13"/>
  <c r="S37" i="13"/>
  <c r="S265" i="13"/>
  <c r="S288" i="13"/>
  <c r="S459" i="13"/>
  <c r="S606" i="13"/>
  <c r="S212" i="13"/>
  <c r="S373" i="13"/>
  <c r="S315" i="13"/>
  <c r="S73" i="13"/>
  <c r="S383" i="13"/>
  <c r="S67" i="13"/>
  <c r="S272" i="13"/>
  <c r="S99" i="13"/>
  <c r="S266" i="13"/>
  <c r="K98" i="13"/>
  <c r="L98" i="13" s="1"/>
  <c r="S352" i="13"/>
  <c r="S482" i="13"/>
  <c r="S695" i="13"/>
  <c r="S411" i="13"/>
  <c r="S105" i="13"/>
  <c r="S245" i="13"/>
  <c r="L718" i="13"/>
  <c r="S515" i="13"/>
  <c r="K230" i="13"/>
  <c r="L230" i="13" s="1"/>
  <c r="S566" i="13"/>
  <c r="S723" i="13"/>
  <c r="S507" i="13"/>
  <c r="S436" i="13"/>
  <c r="S343" i="13"/>
  <c r="S389" i="13"/>
  <c r="S525" i="13"/>
  <c r="S50" i="13"/>
  <c r="S166" i="13"/>
  <c r="S131" i="13"/>
  <c r="S415" i="13"/>
  <c r="S400" i="13"/>
  <c r="S148" i="13"/>
  <c r="S649" i="13"/>
  <c r="S182" i="13"/>
  <c r="S63" i="13"/>
  <c r="S359" i="13"/>
  <c r="S587" i="13"/>
  <c r="S540" i="13"/>
  <c r="S362" i="13"/>
  <c r="S496" i="13"/>
  <c r="S473" i="13"/>
  <c r="S155" i="13"/>
  <c r="S534" i="13"/>
  <c r="S29" i="13"/>
  <c r="S281" i="13"/>
  <c r="R282" i="13"/>
  <c r="R529" i="13"/>
  <c r="S137" i="13"/>
  <c r="S455" i="13"/>
  <c r="S70" i="13"/>
  <c r="S15" i="13"/>
  <c r="S546" i="13"/>
  <c r="R180" i="13"/>
  <c r="S209" i="13"/>
  <c r="S445" i="13"/>
  <c r="S150" i="13"/>
  <c r="K531" i="13"/>
  <c r="L531" i="13" s="1"/>
  <c r="S369" i="13"/>
  <c r="S479" i="13"/>
  <c r="S371" i="13"/>
  <c r="S516" i="13"/>
  <c r="S664" i="13"/>
  <c r="S192" i="13"/>
  <c r="S108" i="13"/>
  <c r="S340" i="13"/>
  <c r="S184" i="13"/>
  <c r="S660" i="13"/>
  <c r="R531" i="13"/>
  <c r="S301" i="13"/>
  <c r="S134" i="13"/>
  <c r="S309" i="13"/>
  <c r="S416" i="13"/>
  <c r="S584" i="13"/>
  <c r="S589" i="13"/>
  <c r="R710" i="13"/>
  <c r="S194" i="13"/>
  <c r="S179" i="13"/>
  <c r="S218" i="13"/>
  <c r="S465" i="13"/>
  <c r="S323" i="13"/>
  <c r="S484" i="13"/>
  <c r="S289" i="13"/>
  <c r="S243" i="13"/>
  <c r="S461" i="13"/>
  <c r="S630" i="13"/>
  <c r="S388" i="13"/>
  <c r="S545" i="13"/>
  <c r="S370" i="13"/>
  <c r="S573" i="13"/>
  <c r="R189" i="13"/>
  <c r="S222" i="13"/>
  <c r="S565" i="13"/>
  <c r="S10" i="13"/>
  <c r="S25" i="13"/>
  <c r="S221" i="13"/>
  <c r="S435" i="13"/>
  <c r="S159" i="13"/>
  <c r="S14" i="13"/>
  <c r="S208" i="13"/>
  <c r="S206" i="13"/>
  <c r="S704" i="13"/>
  <c r="S149" i="13"/>
  <c r="S657" i="13"/>
  <c r="R32" i="13"/>
  <c r="S274" i="13"/>
  <c r="S278" i="13"/>
  <c r="S418" i="13"/>
  <c r="S66" i="13"/>
  <c r="S603" i="13"/>
  <c r="S353" i="13"/>
  <c r="S314" i="13"/>
  <c r="S304" i="13"/>
  <c r="S26" i="13"/>
  <c r="S13" i="13"/>
  <c r="S716" i="13"/>
  <c r="S398" i="13"/>
  <c r="S152" i="13"/>
  <c r="S40" i="13"/>
  <c r="S287" i="13"/>
  <c r="R207" i="13"/>
  <c r="S21" i="13"/>
  <c r="S38" i="13"/>
  <c r="S231" i="13"/>
  <c r="S380" i="13"/>
  <c r="S68" i="13"/>
  <c r="S578" i="13"/>
  <c r="K157" i="13"/>
  <c r="L157" i="13" s="1"/>
  <c r="S61" i="13"/>
  <c r="S668" i="13"/>
  <c r="S174" i="13"/>
  <c r="S43" i="13"/>
  <c r="S188" i="13"/>
  <c r="S547" i="13"/>
  <c r="S161" i="13"/>
  <c r="S60" i="13"/>
  <c r="S412" i="13"/>
  <c r="S576" i="13"/>
  <c r="S104" i="13"/>
  <c r="R8" i="13"/>
  <c r="S485" i="13"/>
  <c r="S254" i="13"/>
  <c r="S169" i="13"/>
  <c r="S642" i="13"/>
  <c r="S453" i="13"/>
  <c r="S39" i="13"/>
  <c r="S164" i="13"/>
  <c r="S423" i="13"/>
  <c r="S608" i="13"/>
  <c r="S89" i="13"/>
  <c r="S347" i="13"/>
  <c r="S429" i="13"/>
  <c r="S211" i="13"/>
  <c r="S263" i="13"/>
  <c r="S514" i="13"/>
  <c r="S90" i="13"/>
  <c r="S570" i="13"/>
  <c r="S295" i="13"/>
  <c r="S557" i="13"/>
  <c r="S81" i="13"/>
  <c r="S54" i="13"/>
  <c r="S450" i="13"/>
  <c r="S554" i="13"/>
  <c r="S116" i="13"/>
  <c r="S178" i="13"/>
  <c r="S519" i="13"/>
  <c r="S656" i="13"/>
  <c r="S403" i="13"/>
  <c r="S75" i="13"/>
  <c r="S397" i="13"/>
  <c r="S517" i="13"/>
  <c r="S303" i="13"/>
  <c r="S458" i="13"/>
  <c r="S120" i="13"/>
  <c r="S138" i="13"/>
  <c r="S375" i="13"/>
  <c r="S652" i="13"/>
  <c r="S572" i="13"/>
  <c r="S267" i="13"/>
  <c r="S300" i="13"/>
  <c r="R392" i="13"/>
  <c r="S595" i="13"/>
  <c r="S297" i="13"/>
  <c r="S568" i="13"/>
  <c r="S551" i="13"/>
  <c r="S544" i="13"/>
  <c r="S502" i="13"/>
  <c r="S357" i="13"/>
  <c r="S406" i="13"/>
  <c r="L518" i="13"/>
  <c r="S518" i="13"/>
  <c r="S327" i="13"/>
  <c r="S80" i="13"/>
  <c r="S232" i="13"/>
  <c r="S718" i="13"/>
  <c r="S526" i="13"/>
  <c r="S385" i="13"/>
  <c r="S239" i="13"/>
  <c r="S195" i="13"/>
  <c r="R698" i="13"/>
  <c r="S336" i="13"/>
  <c r="S452" i="13"/>
  <c r="S538" i="13"/>
  <c r="S19" i="13"/>
  <c r="S11" i="13"/>
  <c r="S275" i="13"/>
  <c r="S140" i="13"/>
  <c r="R280" i="13"/>
  <c r="S569" i="13"/>
  <c r="S217" i="13"/>
  <c r="S176" i="13"/>
  <c r="R220" i="13"/>
  <c r="S125" i="13"/>
  <c r="S354" i="13"/>
  <c r="S477" i="13"/>
  <c r="S41" i="13"/>
  <c r="S285" i="13"/>
  <c r="S307" i="13"/>
  <c r="S252" i="13"/>
  <c r="S344" i="13"/>
  <c r="S365" i="13"/>
  <c r="R302" i="13"/>
  <c r="S253" i="13"/>
  <c r="R653" i="13"/>
  <c r="S537" i="13"/>
  <c r="S577" i="13"/>
  <c r="S511" i="13"/>
  <c r="S236" i="13"/>
  <c r="S202" i="13"/>
  <c r="S251" i="13"/>
  <c r="S703" i="13"/>
  <c r="S58" i="13"/>
  <c r="S219" i="13"/>
  <c r="S94" i="13"/>
  <c r="S122" i="13"/>
  <c r="S346" i="13"/>
  <c r="S387" i="13"/>
  <c r="S471" i="13"/>
  <c r="S162" i="13"/>
  <c r="S52" i="13"/>
  <c r="S88" i="13"/>
  <c r="S444" i="13"/>
  <c r="S439" i="13"/>
  <c r="S549" i="13"/>
  <c r="K392" i="13"/>
  <c r="S351" i="13"/>
  <c r="S48" i="13"/>
  <c r="S145" i="13"/>
  <c r="S95" i="13"/>
  <c r="S512" i="13"/>
  <c r="S364" i="13"/>
  <c r="S462" i="13"/>
  <c r="S413" i="13"/>
  <c r="S513" i="13"/>
  <c r="S290" i="13"/>
  <c r="S276" i="13"/>
  <c r="S325" i="13"/>
  <c r="S261" i="13"/>
  <c r="S258" i="13"/>
  <c r="S316" i="13"/>
  <c r="S299" i="13"/>
  <c r="S345" i="13"/>
  <c r="L226" i="13"/>
  <c r="S226" i="13"/>
  <c r="S320" i="13"/>
  <c r="S308" i="13"/>
  <c r="S153" i="13"/>
  <c r="S135" i="13"/>
  <c r="S109" i="13"/>
  <c r="S106" i="13"/>
  <c r="S77" i="13"/>
  <c r="S250" i="13"/>
  <c r="S46" i="13"/>
  <c r="S227" i="13"/>
  <c r="S22" i="13"/>
  <c r="S720" i="13"/>
  <c r="S715" i="13"/>
  <c r="S711" i="13"/>
  <c r="S688" i="13"/>
  <c r="S643" i="13"/>
  <c r="S638" i="13"/>
  <c r="S438" i="13"/>
  <c r="S420" i="13"/>
  <c r="S414" i="13"/>
  <c r="S391" i="13"/>
  <c r="S382" i="13"/>
  <c r="S341" i="13"/>
  <c r="S324" i="13"/>
  <c r="S724" i="13"/>
  <c r="S248" i="13"/>
  <c r="S706" i="13"/>
  <c r="S210" i="13"/>
  <c r="S702" i="13"/>
  <c r="S696" i="13"/>
  <c r="S692" i="13"/>
  <c r="S158" i="13"/>
  <c r="S674" i="13"/>
  <c r="S665" i="13"/>
  <c r="S82" i="13"/>
  <c r="S650" i="13"/>
  <c r="R628" i="13"/>
  <c r="S588" i="13"/>
  <c r="L474" i="13"/>
  <c r="S474" i="13"/>
  <c r="S190" i="13"/>
  <c r="S78" i="13"/>
  <c r="S396" i="13"/>
  <c r="S175" i="13"/>
  <c r="R9" i="13"/>
  <c r="S193" i="13"/>
  <c r="S199" i="13"/>
  <c r="S127" i="13"/>
  <c r="S53" i="13"/>
  <c r="S96" i="13"/>
  <c r="S707" i="13"/>
  <c r="S142" i="13"/>
  <c r="R676" i="13"/>
  <c r="S405" i="13"/>
  <c r="S621" i="13"/>
  <c r="S118" i="13"/>
  <c r="S271" i="13"/>
  <c r="S714" i="13"/>
  <c r="S119" i="13"/>
  <c r="S27" i="13"/>
  <c r="S110" i="13"/>
  <c r="S726" i="13"/>
  <c r="S693" i="13"/>
  <c r="S136" i="13"/>
  <c r="S690" i="13"/>
  <c r="S72" i="13"/>
  <c r="S224" i="13"/>
  <c r="S296" i="13"/>
  <c r="S247" i="13"/>
  <c r="S614" i="13"/>
  <c r="S244" i="13"/>
  <c r="S378" i="13"/>
  <c r="K256" i="13"/>
  <c r="L256" i="13" s="1"/>
  <c r="S407" i="13"/>
  <c r="S687" i="13"/>
  <c r="S326" i="13"/>
  <c r="S372" i="13"/>
  <c r="S113" i="13"/>
  <c r="S20" i="13"/>
  <c r="S291" i="13"/>
  <c r="S172" i="13"/>
  <c r="S669" i="13"/>
  <c r="S384" i="13"/>
  <c r="S363" i="13"/>
  <c r="S30" i="13"/>
  <c r="S709" i="13"/>
  <c r="S65" i="13"/>
  <c r="S69" i="13"/>
  <c r="S139" i="13"/>
  <c r="S298" i="13"/>
  <c r="S87" i="13"/>
  <c r="S331" i="13"/>
  <c r="S644" i="13"/>
  <c r="R117" i="13"/>
  <c r="S694" i="13"/>
  <c r="S196" i="13"/>
  <c r="S612" i="13"/>
  <c r="L249" i="13"/>
  <c r="S249" i="13"/>
  <c r="L564" i="13"/>
  <c r="S564" i="13"/>
  <c r="S255" i="13"/>
  <c r="S198" i="13"/>
  <c r="S659" i="13"/>
  <c r="S705" i="13"/>
  <c r="S168" i="13"/>
  <c r="S386" i="13"/>
  <c r="S686" i="13"/>
  <c r="S156" i="13"/>
  <c r="S560" i="13"/>
  <c r="S558" i="13"/>
  <c r="S430" i="13"/>
  <c r="S186" i="13"/>
  <c r="S433" i="13"/>
  <c r="S368" i="13"/>
  <c r="S543" i="13"/>
  <c r="S171" i="13"/>
  <c r="S421" i="13"/>
  <c r="S605" i="13"/>
  <c r="S173" i="13"/>
  <c r="S721" i="13"/>
  <c r="S293" i="13"/>
  <c r="L36" i="13"/>
  <c r="S36" i="13"/>
  <c r="S132" i="13"/>
  <c r="S146" i="13"/>
  <c r="S536" i="13"/>
  <c r="S292" i="13"/>
  <c r="S339" i="13"/>
  <c r="S33" i="13"/>
  <c r="S497" i="13"/>
  <c r="S338" i="13"/>
  <c r="S571" i="13"/>
  <c r="S533" i="13"/>
  <c r="S600" i="13"/>
  <c r="S530" i="13"/>
  <c r="S697" i="13"/>
  <c r="S358" i="13"/>
  <c r="S532" i="13"/>
  <c r="S204" i="13"/>
  <c r="S31" i="13"/>
  <c r="S448" i="13"/>
  <c r="S510" i="13"/>
  <c r="R83" i="13"/>
  <c r="R234" i="13"/>
  <c r="S493" i="13"/>
  <c r="S319" i="13"/>
  <c r="S701" i="13"/>
  <c r="S708" i="13"/>
  <c r="S598" i="13"/>
  <c r="S112" i="13"/>
  <c r="S312" i="13"/>
  <c r="S165" i="13"/>
  <c r="R522" i="13"/>
  <c r="S74" i="13"/>
  <c r="S404" i="13"/>
  <c r="S574" i="13"/>
  <c r="S520" i="13"/>
  <c r="S456" i="13"/>
  <c r="S374" i="13"/>
  <c r="S350" i="13"/>
  <c r="S330" i="13"/>
  <c r="S279" i="13"/>
  <c r="S201" i="13"/>
  <c r="S42" i="13"/>
  <c r="S725" i="13"/>
  <c r="S689" i="13"/>
  <c r="S635" i="13"/>
  <c r="S611" i="13"/>
  <c r="S597" i="13"/>
  <c r="S563" i="13"/>
  <c r="S523" i="13"/>
  <c r="S521" i="13"/>
  <c r="S464" i="13"/>
  <c r="S332" i="13"/>
  <c r="S269" i="13"/>
  <c r="S197" i="13"/>
  <c r="S79" i="13"/>
  <c r="S24" i="13"/>
  <c r="S18" i="13"/>
  <c r="L586" i="13"/>
  <c r="S586" i="13"/>
  <c r="S562" i="13"/>
  <c r="S555" i="13"/>
  <c r="S548" i="13"/>
  <c r="S539" i="13"/>
  <c r="S524" i="13"/>
  <c r="L376" i="13"/>
  <c r="S376" i="13"/>
  <c r="S273" i="13"/>
  <c r="S229" i="13"/>
  <c r="S223" i="13"/>
  <c r="S177" i="13"/>
  <c r="S124" i="13"/>
  <c r="S34" i="13"/>
  <c r="S233" i="13"/>
  <c r="S575" i="13"/>
  <c r="S355" i="13"/>
  <c r="S329" i="13"/>
  <c r="S143" i="13"/>
  <c r="S85" i="13"/>
  <c r="S28" i="13"/>
  <c r="L57" i="13"/>
  <c r="S57" i="13"/>
  <c r="L593" i="13"/>
  <c r="S593" i="13"/>
  <c r="L7" i="13"/>
  <c r="S7" i="13"/>
  <c r="L342" i="13"/>
  <c r="S342" i="13"/>
  <c r="L410" i="13"/>
  <c r="S410" i="13"/>
  <c r="L268" i="13"/>
  <c r="S268" i="13"/>
  <c r="L185" i="13"/>
  <c r="S185" i="13"/>
  <c r="L627" i="13"/>
  <c r="S627" i="13"/>
  <c r="L508" i="13"/>
  <c r="S508" i="13"/>
  <c r="L333" i="13"/>
  <c r="S333" i="13"/>
  <c r="L467" i="13"/>
  <c r="S467" i="13"/>
  <c r="L509" i="13"/>
  <c r="S509" i="13"/>
  <c r="L583" i="13"/>
  <c r="S583" i="13"/>
  <c r="L722" i="13"/>
  <c r="S722" i="13"/>
  <c r="L700" i="13"/>
  <c r="S700" i="13"/>
  <c r="L426" i="13"/>
  <c r="S426" i="13"/>
  <c r="L144" i="13"/>
  <c r="S144" i="13"/>
  <c r="L128" i="13"/>
  <c r="S128" i="13"/>
  <c r="L395" i="13"/>
  <c r="S395" i="13"/>
  <c r="L337" i="13"/>
  <c r="S337" i="13"/>
  <c r="L238" i="13"/>
  <c r="S238" i="13"/>
  <c r="L609" i="13"/>
  <c r="S609" i="13"/>
  <c r="L45" i="13"/>
  <c r="S45" i="13"/>
  <c r="L313" i="13"/>
  <c r="S313" i="13"/>
  <c r="L367" i="13"/>
  <c r="S367" i="13"/>
  <c r="L214" i="13"/>
  <c r="S214" i="13"/>
  <c r="L111" i="13"/>
  <c r="S111" i="13"/>
  <c r="S683" i="13"/>
  <c r="S102" i="13"/>
  <c r="L49" i="13"/>
  <c r="S49" i="13"/>
  <c r="L684" i="13"/>
  <c r="S684" i="13"/>
  <c r="L93" i="13"/>
  <c r="S93" i="13"/>
  <c r="L408" i="13"/>
  <c r="S408" i="13"/>
  <c r="L506" i="13"/>
  <c r="S506" i="13"/>
  <c r="L141" i="13"/>
  <c r="S141" i="13"/>
  <c r="L200" i="13"/>
  <c r="S200" i="13"/>
  <c r="L580" i="13"/>
  <c r="S580" i="13"/>
  <c r="L264" i="13"/>
  <c r="S264" i="13"/>
  <c r="L322" i="13"/>
  <c r="S322" i="13"/>
  <c r="S123" i="13"/>
  <c r="S35" i="13"/>
  <c r="S55" i="13"/>
  <c r="S553" i="13"/>
  <c r="S360" i="13"/>
  <c r="S130" i="13"/>
  <c r="S44" i="13"/>
  <c r="S581" i="13"/>
  <c r="S242" i="13"/>
  <c r="S270" i="13"/>
  <c r="S582" i="13"/>
  <c r="S260" i="13"/>
  <c r="S602" i="13"/>
  <c r="S646" i="13"/>
  <c r="S390" i="13"/>
  <c r="S432" i="13"/>
  <c r="S647" i="13"/>
  <c r="S561" i="13"/>
  <c r="S655" i="13"/>
  <c r="S23" i="13"/>
  <c r="S107" i="13"/>
  <c r="S305" i="13"/>
  <c r="S717" i="13"/>
  <c r="S542" i="13"/>
  <c r="S491" i="13"/>
  <c r="S167" i="13"/>
  <c r="S699" i="13"/>
  <c r="S559" i="13"/>
  <c r="S550" i="13"/>
  <c r="S379" i="13"/>
  <c r="S56" i="13"/>
  <c r="S262" i="13"/>
  <c r="S419" i="13"/>
  <c r="S541" i="13"/>
  <c r="S246" i="13"/>
  <c r="S64" i="13"/>
  <c r="S228" i="13"/>
  <c r="S624" i="13"/>
  <c r="S225" i="13"/>
  <c r="S126" i="13"/>
  <c r="S556" i="13"/>
  <c r="S163" i="13"/>
  <c r="S675" i="13"/>
  <c r="S468" i="13"/>
  <c r="S470" i="13"/>
  <c r="S213" i="13"/>
  <c r="S100" i="13"/>
  <c r="S59" i="13"/>
  <c r="S151" i="13"/>
  <c r="S311" i="13"/>
  <c r="S187" i="13"/>
  <c r="S488" i="13"/>
  <c r="S487" i="13"/>
  <c r="S240" i="13"/>
  <c r="S103" i="13"/>
  <c r="S394" i="13"/>
  <c r="S636" i="13"/>
  <c r="S494" i="13"/>
  <c r="S310" i="13"/>
  <c r="S170" i="13"/>
  <c r="S317" i="13"/>
  <c r="S618" i="13"/>
  <c r="S401" i="13"/>
  <c r="S121" i="13"/>
  <c r="S528" i="13"/>
  <c r="S51" i="13"/>
  <c r="S318" i="13"/>
  <c r="S241" i="13"/>
  <c r="S160" i="13"/>
  <c r="S348" i="13"/>
  <c r="S481" i="13"/>
  <c r="S237" i="13"/>
  <c r="S442" i="13"/>
  <c r="S399" i="13"/>
  <c r="S277" i="13"/>
  <c r="S154" i="13"/>
  <c r="S366" i="13"/>
  <c r="S86" i="13"/>
  <c r="S257" i="13"/>
  <c r="S639" i="13"/>
  <c r="S590" i="13"/>
  <c r="S552" i="13"/>
  <c r="S216" i="13"/>
  <c r="S114" i="13"/>
  <c r="S76" i="13"/>
  <c r="S535" i="13"/>
  <c r="S16" i="13"/>
  <c r="S321" i="13"/>
  <c r="S476" i="13"/>
  <c r="S666" i="13"/>
  <c r="S441" i="13"/>
  <c r="S579" i="13"/>
  <c r="S129" i="13"/>
  <c r="S294" i="13"/>
  <c r="S97" i="13"/>
  <c r="S17" i="13"/>
  <c r="S567" i="13"/>
  <c r="S235" i="13"/>
  <c r="S286" i="13"/>
  <c r="S623" i="13"/>
  <c r="S641" i="13"/>
  <c r="S92" i="13"/>
  <c r="S527" i="13"/>
  <c r="S147" i="13"/>
  <c r="S328" i="13"/>
  <c r="S409" i="13"/>
  <c r="S393" i="13"/>
  <c r="S101" i="13"/>
  <c r="S259" i="13"/>
  <c r="S402" i="13"/>
  <c r="S334" i="13"/>
  <c r="S215" i="13"/>
  <c r="S499" i="13"/>
  <c r="S191" i="13"/>
  <c r="S591" i="13"/>
  <c r="S377" i="13"/>
  <c r="S626" i="13"/>
  <c r="S71" i="13"/>
  <c r="K522" i="13" l="1"/>
  <c r="L522" i="13" s="1"/>
  <c r="S653" i="13"/>
  <c r="S280" i="13"/>
  <c r="S282" i="13"/>
  <c r="S676" i="13"/>
  <c r="S698" i="13"/>
  <c r="S8" i="13"/>
  <c r="S180" i="13"/>
  <c r="S62" i="13"/>
  <c r="S302" i="13"/>
  <c r="S710" i="13"/>
  <c r="S234" i="13"/>
  <c r="S189" i="13"/>
  <c r="S628" i="13"/>
  <c r="S220" i="13"/>
  <c r="S207" i="13"/>
  <c r="S32" i="13"/>
  <c r="S83" i="13"/>
  <c r="S9" i="13"/>
  <c r="S522" i="13"/>
  <c r="S117" i="13"/>
  <c r="S529" i="13"/>
  <c r="S98" i="13"/>
  <c r="S230" i="13"/>
  <c r="S133" i="13"/>
  <c r="S356" i="13"/>
  <c r="S205" i="13"/>
  <c r="S392" i="13"/>
  <c r="S531" i="13"/>
  <c r="S157" i="13"/>
  <c r="L392" i="13"/>
  <c r="S504" i="13"/>
  <c r="S181" i="13"/>
  <c r="S500" i="13"/>
  <c r="S84" i="13"/>
  <c r="S256" i="13"/>
  <c r="M732" i="13" l="1"/>
  <c r="O732" i="13" s="1"/>
  <c r="O731" i="13"/>
  <c r="Q300" i="12"/>
  <c r="G300" i="12" s="1"/>
  <c r="P300" i="12"/>
  <c r="F300" i="12" s="1"/>
  <c r="O300" i="12"/>
  <c r="Q134" i="12"/>
  <c r="G134" i="12" s="1"/>
  <c r="P134" i="12"/>
  <c r="F134" i="12" s="1"/>
  <c r="O134" i="12"/>
  <c r="Q207" i="12"/>
  <c r="G207" i="12" s="1"/>
  <c r="P207" i="12"/>
  <c r="F207" i="12" s="1"/>
  <c r="O207" i="12"/>
  <c r="Q151" i="12"/>
  <c r="G151" i="12" s="1"/>
  <c r="P151" i="12"/>
  <c r="F151" i="12" s="1"/>
  <c r="O151" i="12"/>
  <c r="Q147" i="12"/>
  <c r="G147" i="12" s="1"/>
  <c r="P147" i="12"/>
  <c r="F147" i="12" s="1"/>
  <c r="O147" i="12"/>
  <c r="Q98" i="12"/>
  <c r="G98" i="12" s="1"/>
  <c r="P98" i="12"/>
  <c r="F98" i="12" s="1"/>
  <c r="O98" i="12"/>
  <c r="Q90" i="12"/>
  <c r="G90" i="12" s="1"/>
  <c r="P90" i="12"/>
  <c r="F90" i="12" s="1"/>
  <c r="O90" i="12"/>
  <c r="Q78" i="12"/>
  <c r="G78" i="12" s="1"/>
  <c r="P78" i="12"/>
  <c r="F78" i="12" s="1"/>
  <c r="O78" i="12"/>
  <c r="Q246" i="12"/>
  <c r="G246" i="12" s="1"/>
  <c r="P246" i="12"/>
  <c r="F246" i="12" s="1"/>
  <c r="O246" i="12"/>
  <c r="Q18" i="12"/>
  <c r="G18" i="12" s="1"/>
  <c r="P18" i="12"/>
  <c r="F18" i="12" s="1"/>
  <c r="O18" i="12"/>
  <c r="Q15" i="12"/>
  <c r="G15" i="12" s="1"/>
  <c r="P15" i="12"/>
  <c r="F15" i="12" s="1"/>
  <c r="O15" i="12"/>
  <c r="Q11" i="12"/>
  <c r="G11" i="12" s="1"/>
  <c r="P11" i="12"/>
  <c r="F11" i="12" s="1"/>
  <c r="O11" i="12"/>
  <c r="Q7" i="12"/>
  <c r="G7" i="12" s="1"/>
  <c r="P7" i="12"/>
  <c r="F7" i="12" s="1"/>
  <c r="O7" i="12"/>
  <c r="Q232" i="12"/>
  <c r="G232" i="12" s="1"/>
  <c r="P232" i="12"/>
  <c r="F232" i="12" s="1"/>
  <c r="O232" i="12"/>
  <c r="P228" i="12"/>
  <c r="F228" i="12" s="1"/>
  <c r="Q228" i="12"/>
  <c r="G228" i="12" s="1"/>
  <c r="Q225" i="12"/>
  <c r="G225" i="12" s="1"/>
  <c r="P225" i="12"/>
  <c r="F225" i="12" s="1"/>
  <c r="O225" i="12"/>
  <c r="Q205" i="12"/>
  <c r="G205" i="12" s="1"/>
  <c r="P205" i="12"/>
  <c r="F205" i="12" s="1"/>
  <c r="O205" i="12"/>
  <c r="Q103" i="12"/>
  <c r="G103" i="12" s="1"/>
  <c r="P103" i="12"/>
  <c r="F103" i="12" s="1"/>
  <c r="O103" i="12"/>
  <c r="Q64" i="12"/>
  <c r="G64" i="12" s="1"/>
  <c r="P64" i="12"/>
  <c r="F64" i="12" s="1"/>
  <c r="O64" i="12"/>
  <c r="Q50" i="12"/>
  <c r="G50" i="12" s="1"/>
  <c r="P50" i="12"/>
  <c r="F50" i="12" s="1"/>
  <c r="O50" i="12"/>
  <c r="Q272" i="12"/>
  <c r="G272" i="12" s="1"/>
  <c r="P272" i="12"/>
  <c r="F272" i="12" s="1"/>
  <c r="O272" i="12"/>
  <c r="Q265" i="12"/>
  <c r="G265" i="12" s="1"/>
  <c r="P265" i="12"/>
  <c r="F265" i="12" s="1"/>
  <c r="O265" i="12"/>
  <c r="Q239" i="12"/>
  <c r="G239" i="12" s="1"/>
  <c r="P239" i="12"/>
  <c r="F239" i="12" s="1"/>
  <c r="O239" i="12"/>
  <c r="Q33" i="12"/>
  <c r="G33" i="12" s="1"/>
  <c r="P33" i="12"/>
  <c r="F33" i="12" s="1"/>
  <c r="O33" i="12"/>
  <c r="Q31" i="12"/>
  <c r="G31" i="12" s="1"/>
  <c r="P31" i="12"/>
  <c r="F31" i="12" s="1"/>
  <c r="O31" i="12"/>
  <c r="Q29" i="12"/>
  <c r="G29" i="12" s="1"/>
  <c r="P29" i="12"/>
  <c r="F29" i="12" s="1"/>
  <c r="O29" i="12"/>
  <c r="Q27" i="12"/>
  <c r="G27" i="12" s="1"/>
  <c r="P27" i="12"/>
  <c r="F27" i="12" s="1"/>
  <c r="O27" i="12"/>
  <c r="Q24" i="12"/>
  <c r="G24" i="12" s="1"/>
  <c r="P24" i="12"/>
  <c r="F24" i="12" s="1"/>
  <c r="O24" i="12"/>
  <c r="Q22" i="12"/>
  <c r="G22" i="12" s="1"/>
  <c r="P22" i="12"/>
  <c r="F22" i="12" s="1"/>
  <c r="O22" i="12"/>
  <c r="P230" i="12"/>
  <c r="F230" i="12" s="1"/>
  <c r="Q230" i="12"/>
  <c r="G230" i="12" s="1"/>
  <c r="Q305" i="12"/>
  <c r="G305" i="12" s="1"/>
  <c r="P305" i="12"/>
  <c r="F305" i="12" s="1"/>
  <c r="O305" i="12"/>
  <c r="P306" i="12"/>
  <c r="F306" i="12" s="1"/>
  <c r="P304" i="12"/>
  <c r="F304" i="12" s="1"/>
  <c r="P302" i="12"/>
  <c r="F302" i="12" s="1"/>
  <c r="P298" i="12"/>
  <c r="F298" i="12" s="1"/>
  <c r="P296" i="12"/>
  <c r="F296" i="12" s="1"/>
  <c r="P294" i="12"/>
  <c r="F294" i="12" s="1"/>
  <c r="P292" i="12"/>
  <c r="F292" i="12" s="1"/>
  <c r="P290" i="12"/>
  <c r="F290" i="12" s="1"/>
  <c r="P164" i="12"/>
  <c r="F164" i="12" s="1"/>
  <c r="P162" i="12"/>
  <c r="F162" i="12" s="1"/>
  <c r="P160" i="12"/>
  <c r="F160" i="12" s="1"/>
  <c r="P156" i="12"/>
  <c r="F156" i="12" s="1"/>
  <c r="P154" i="12"/>
  <c r="F154" i="12" s="1"/>
  <c r="P152" i="12"/>
  <c r="F152" i="12" s="1"/>
  <c r="P150" i="12"/>
  <c r="F150" i="12" s="1"/>
  <c r="P148" i="12"/>
  <c r="F148" i="12" s="1"/>
  <c r="P144" i="12"/>
  <c r="F144" i="12" s="1"/>
  <c r="P142" i="12"/>
  <c r="F142" i="12" s="1"/>
  <c r="P140" i="12"/>
  <c r="F140" i="12" s="1"/>
  <c r="P138" i="12"/>
  <c r="F138" i="12" s="1"/>
  <c r="P136" i="12"/>
  <c r="F136" i="12" s="1"/>
  <c r="P132" i="12"/>
  <c r="F132" i="12" s="1"/>
  <c r="P130" i="12"/>
  <c r="F130" i="12" s="1"/>
  <c r="P128" i="12"/>
  <c r="F128" i="12" s="1"/>
  <c r="P125" i="12"/>
  <c r="F125" i="12" s="1"/>
  <c r="P102" i="12"/>
  <c r="F102" i="12" s="1"/>
  <c r="P100" i="12"/>
  <c r="F100" i="12" s="1"/>
  <c r="P97" i="12"/>
  <c r="F97" i="12" s="1"/>
  <c r="P95" i="12"/>
  <c r="F95" i="12" s="1"/>
  <c r="P93" i="12"/>
  <c r="F93" i="12" s="1"/>
  <c r="P91" i="12"/>
  <c r="F91" i="12" s="1"/>
  <c r="P89" i="12"/>
  <c r="F89" i="12" s="1"/>
  <c r="P87" i="12"/>
  <c r="F87" i="12" s="1"/>
  <c r="P82" i="12"/>
  <c r="F82" i="12" s="1"/>
  <c r="P79" i="12"/>
  <c r="F79" i="12" s="1"/>
  <c r="P77" i="12"/>
  <c r="F77" i="12" s="1"/>
  <c r="P74" i="12"/>
  <c r="F74" i="12" s="1"/>
  <c r="P72" i="12"/>
  <c r="F72" i="12" s="1"/>
  <c r="P69" i="12"/>
  <c r="F69" i="12" s="1"/>
  <c r="P67" i="12"/>
  <c r="F67" i="12" s="1"/>
  <c r="P65" i="12"/>
  <c r="F65" i="12" s="1"/>
  <c r="P62" i="12"/>
  <c r="F62" i="12" s="1"/>
  <c r="P61" i="12"/>
  <c r="F61" i="12" s="1"/>
  <c r="P58" i="12"/>
  <c r="F58" i="12" s="1"/>
  <c r="P57" i="12"/>
  <c r="F57" i="12" s="1"/>
  <c r="P55" i="12"/>
  <c r="F55" i="12" s="1"/>
  <c r="P284" i="12"/>
  <c r="F284" i="12" s="1"/>
  <c r="P279" i="12"/>
  <c r="F279" i="12" s="1"/>
  <c r="P277" i="12"/>
  <c r="F277" i="12" s="1"/>
  <c r="P275" i="12"/>
  <c r="F275" i="12" s="1"/>
  <c r="P273" i="12"/>
  <c r="F273" i="12" s="1"/>
  <c r="P271" i="12"/>
  <c r="F271" i="12" s="1"/>
  <c r="P268" i="12"/>
  <c r="F268" i="12" s="1"/>
  <c r="P266" i="12"/>
  <c r="F266" i="12" s="1"/>
  <c r="P264" i="12"/>
  <c r="F264" i="12" s="1"/>
  <c r="P259" i="12"/>
  <c r="F259" i="12" s="1"/>
  <c r="P255" i="12"/>
  <c r="F255" i="12" s="1"/>
  <c r="P252" i="12"/>
  <c r="F252" i="12" s="1"/>
  <c r="P247" i="12"/>
  <c r="F247" i="12" s="1"/>
  <c r="P244" i="12"/>
  <c r="F244" i="12" s="1"/>
  <c r="P242" i="12"/>
  <c r="F242" i="12" s="1"/>
  <c r="P48" i="12"/>
  <c r="F48" i="12" s="1"/>
  <c r="P46" i="12"/>
  <c r="F46" i="12" s="1"/>
  <c r="P42" i="12"/>
  <c r="F42" i="12" s="1"/>
  <c r="P40" i="12"/>
  <c r="F40" i="12" s="1"/>
  <c r="P39" i="12"/>
  <c r="F39" i="12" s="1"/>
  <c r="P37" i="12"/>
  <c r="F37" i="12" s="1"/>
  <c r="P35" i="12"/>
  <c r="F35" i="12" s="1"/>
  <c r="P20" i="12"/>
  <c r="F20" i="12" s="1"/>
  <c r="P13" i="12"/>
  <c r="F13" i="12" s="1"/>
  <c r="P9" i="12"/>
  <c r="F9" i="12" s="1"/>
  <c r="P234" i="12"/>
  <c r="F234" i="12" s="1"/>
  <c r="P227" i="12"/>
  <c r="F227" i="12" s="1"/>
  <c r="P223" i="12"/>
  <c r="F223" i="12" s="1"/>
  <c r="P221" i="12"/>
  <c r="F221" i="12" s="1"/>
  <c r="P219" i="12"/>
  <c r="F219" i="12" s="1"/>
  <c r="P303" i="12"/>
  <c r="F303" i="12" s="1"/>
  <c r="P301" i="12"/>
  <c r="F301" i="12" s="1"/>
  <c r="P299" i="12"/>
  <c r="F299" i="12" s="1"/>
  <c r="P297" i="12"/>
  <c r="F297" i="12" s="1"/>
  <c r="P295" i="12"/>
  <c r="F295" i="12" s="1"/>
  <c r="P293" i="12"/>
  <c r="F293" i="12" s="1"/>
  <c r="P291" i="12"/>
  <c r="F291" i="12" s="1"/>
  <c r="P289" i="12"/>
  <c r="F289" i="12" s="1"/>
  <c r="P287" i="12"/>
  <c r="F287" i="12" s="1"/>
  <c r="P285" i="12"/>
  <c r="F285" i="12" s="1"/>
  <c r="P216" i="12"/>
  <c r="F216" i="12" s="1"/>
  <c r="P215" i="12"/>
  <c r="F215" i="12" s="1"/>
  <c r="P214" i="12"/>
  <c r="F214" i="12" s="1"/>
  <c r="P213" i="12"/>
  <c r="F213" i="12" s="1"/>
  <c r="P211" i="12"/>
  <c r="F211" i="12" s="1"/>
  <c r="P210" i="12"/>
  <c r="F210" i="12" s="1"/>
  <c r="P209" i="12"/>
  <c r="F209" i="12" s="1"/>
  <c r="P208" i="12"/>
  <c r="F208" i="12" s="1"/>
  <c r="P204" i="12"/>
  <c r="F204" i="12" s="1"/>
  <c r="P203" i="12"/>
  <c r="F203" i="12" s="1"/>
  <c r="P202" i="12"/>
  <c r="F202" i="12" s="1"/>
  <c r="P200" i="12"/>
  <c r="F200" i="12" s="1"/>
  <c r="P198" i="12"/>
  <c r="F198" i="12" s="1"/>
  <c r="P197" i="12"/>
  <c r="F197" i="12" s="1"/>
  <c r="P196" i="12"/>
  <c r="F196" i="12" s="1"/>
  <c r="P195" i="12"/>
  <c r="F195" i="12" s="1"/>
  <c r="P193" i="12"/>
  <c r="F193" i="12" s="1"/>
  <c r="P191" i="12"/>
  <c r="F191" i="12" s="1"/>
  <c r="P190" i="12"/>
  <c r="F190" i="12" s="1"/>
  <c r="P189" i="12"/>
  <c r="F189" i="12" s="1"/>
  <c r="P188" i="12"/>
  <c r="F188" i="12" s="1"/>
  <c r="P186" i="12"/>
  <c r="F186" i="12" s="1"/>
  <c r="P185" i="12"/>
  <c r="F185" i="12" s="1"/>
  <c r="P184" i="12"/>
  <c r="F184" i="12" s="1"/>
  <c r="P183" i="12"/>
  <c r="F183" i="12" s="1"/>
  <c r="P182" i="12"/>
  <c r="F182" i="12" s="1"/>
  <c r="P180" i="12"/>
  <c r="F180" i="12" s="1"/>
  <c r="P179" i="12"/>
  <c r="F179" i="12" s="1"/>
  <c r="P177" i="12"/>
  <c r="F177" i="12" s="1"/>
  <c r="P176" i="12"/>
  <c r="F176" i="12" s="1"/>
  <c r="P174" i="12"/>
  <c r="F174" i="12" s="1"/>
  <c r="P173" i="12"/>
  <c r="F173" i="12" s="1"/>
  <c r="P172" i="12"/>
  <c r="F172" i="12" s="1"/>
  <c r="P170" i="12"/>
  <c r="F170" i="12" s="1"/>
  <c r="P168" i="12"/>
  <c r="F168" i="12" s="1"/>
  <c r="P167" i="12"/>
  <c r="F167" i="12" s="1"/>
  <c r="P165" i="12"/>
  <c r="F165" i="12" s="1"/>
  <c r="P163" i="12"/>
  <c r="F163" i="12" s="1"/>
  <c r="P161" i="12"/>
  <c r="F161" i="12" s="1"/>
  <c r="P159" i="12"/>
  <c r="F159" i="12" s="1"/>
  <c r="P155" i="12"/>
  <c r="F155" i="12" s="1"/>
  <c r="P153" i="12"/>
  <c r="F153" i="12" s="1"/>
  <c r="P149" i="12"/>
  <c r="F149" i="12" s="1"/>
  <c r="P141" i="12"/>
  <c r="F141" i="12" s="1"/>
  <c r="P139" i="12"/>
  <c r="F139" i="12" s="1"/>
  <c r="P137" i="12"/>
  <c r="F137" i="12" s="1"/>
  <c r="P135" i="12"/>
  <c r="F135" i="12" s="1"/>
  <c r="P133" i="12"/>
  <c r="F133" i="12" s="1"/>
  <c r="P131" i="12"/>
  <c r="F131" i="12" s="1"/>
  <c r="P129" i="12"/>
  <c r="F129" i="12" s="1"/>
  <c r="P127" i="12"/>
  <c r="F127" i="12" s="1"/>
  <c r="P124" i="12"/>
  <c r="F124" i="12" s="1"/>
  <c r="P123" i="12"/>
  <c r="F123" i="12" s="1"/>
  <c r="P121" i="12"/>
  <c r="F121" i="12" s="1"/>
  <c r="P120" i="12"/>
  <c r="F120" i="12" s="1"/>
  <c r="P119" i="12"/>
  <c r="F119" i="12" s="1"/>
  <c r="P117" i="12"/>
  <c r="F117" i="12" s="1"/>
  <c r="P113" i="12"/>
  <c r="F113" i="12" s="1"/>
  <c r="P112" i="12"/>
  <c r="F112" i="12" s="1"/>
  <c r="P111" i="12"/>
  <c r="F111" i="12" s="1"/>
  <c r="P109" i="12"/>
  <c r="F109" i="12" s="1"/>
  <c r="P108" i="12"/>
  <c r="F108" i="12" s="1"/>
  <c r="P107" i="12"/>
  <c r="F107" i="12" s="1"/>
  <c r="P105" i="12"/>
  <c r="F105" i="12" s="1"/>
  <c r="P101" i="12"/>
  <c r="F101" i="12" s="1"/>
  <c r="P99" i="12"/>
  <c r="F99" i="12" s="1"/>
  <c r="P96" i="12"/>
  <c r="F96" i="12" s="1"/>
  <c r="P94" i="12"/>
  <c r="F94" i="12" s="1"/>
  <c r="P92" i="12"/>
  <c r="F92" i="12" s="1"/>
  <c r="P88" i="12"/>
  <c r="F88" i="12" s="1"/>
  <c r="P86" i="12"/>
  <c r="F86" i="12" s="1"/>
  <c r="P85" i="12"/>
  <c r="F85" i="12" s="1"/>
  <c r="P84" i="12"/>
  <c r="F84" i="12" s="1"/>
  <c r="P83" i="12"/>
  <c r="F83" i="12" s="1"/>
  <c r="P81" i="12"/>
  <c r="F81" i="12" s="1"/>
  <c r="P80" i="12"/>
  <c r="F80" i="12" s="1"/>
  <c r="P76" i="12"/>
  <c r="F76" i="12" s="1"/>
  <c r="P75" i="12"/>
  <c r="F75" i="12" s="1"/>
  <c r="P73" i="12"/>
  <c r="F73" i="12" s="1"/>
  <c r="P71" i="12"/>
  <c r="F71" i="12" s="1"/>
  <c r="P70" i="12"/>
  <c r="F70" i="12" s="1"/>
  <c r="P68" i="12"/>
  <c r="F68" i="12" s="1"/>
  <c r="P66" i="12"/>
  <c r="F66" i="12" s="1"/>
  <c r="P63" i="12"/>
  <c r="F63" i="12" s="1"/>
  <c r="P60" i="12"/>
  <c r="F60" i="12" s="1"/>
  <c r="P59" i="12"/>
  <c r="F59" i="12" s="1"/>
  <c r="P56" i="12"/>
  <c r="F56" i="12" s="1"/>
  <c r="P54" i="12"/>
  <c r="F54" i="12" s="1"/>
  <c r="P53" i="12"/>
  <c r="F53" i="12" s="1"/>
  <c r="P52" i="12"/>
  <c r="F52" i="12" s="1"/>
  <c r="P51" i="12"/>
  <c r="F51" i="12" s="1"/>
  <c r="P283" i="12"/>
  <c r="F283" i="12" s="1"/>
  <c r="P282" i="12"/>
  <c r="F282" i="12" s="1"/>
  <c r="P281" i="12"/>
  <c r="F281" i="12" s="1"/>
  <c r="P280" i="12"/>
  <c r="F280" i="12" s="1"/>
  <c r="P278" i="12"/>
  <c r="F278" i="12" s="1"/>
  <c r="P276" i="12"/>
  <c r="F276" i="12" s="1"/>
  <c r="P274" i="12"/>
  <c r="F274" i="12" s="1"/>
  <c r="P270" i="12"/>
  <c r="F270" i="12" s="1"/>
  <c r="P269" i="12"/>
  <c r="F269" i="12" s="1"/>
  <c r="P267" i="12"/>
  <c r="F267" i="12" s="1"/>
  <c r="P263" i="12"/>
  <c r="F263" i="12" s="1"/>
  <c r="P262" i="12"/>
  <c r="F262" i="12" s="1"/>
  <c r="P261" i="12"/>
  <c r="F261" i="12" s="1"/>
  <c r="P260" i="12"/>
  <c r="F260" i="12" s="1"/>
  <c r="P258" i="12"/>
  <c r="F258" i="12" s="1"/>
  <c r="P256" i="12"/>
  <c r="F256" i="12" s="1"/>
  <c r="P254" i="12"/>
  <c r="F254" i="12" s="1"/>
  <c r="P253" i="12"/>
  <c r="F253" i="12" s="1"/>
  <c r="P251" i="12"/>
  <c r="F251" i="12" s="1"/>
  <c r="P250" i="12"/>
  <c r="F250" i="12" s="1"/>
  <c r="P249" i="12"/>
  <c r="F249" i="12" s="1"/>
  <c r="P248" i="12"/>
  <c r="F248" i="12" s="1"/>
  <c r="P245" i="12"/>
  <c r="F245" i="12" s="1"/>
  <c r="P243" i="12"/>
  <c r="F243" i="12" s="1"/>
  <c r="P49" i="12"/>
  <c r="F49" i="12" s="1"/>
  <c r="P241" i="12"/>
  <c r="F241" i="12" s="1"/>
  <c r="P240" i="12"/>
  <c r="F240" i="12" s="1"/>
  <c r="P238" i="12"/>
  <c r="F238" i="12" s="1"/>
  <c r="P237" i="12"/>
  <c r="F237" i="12" s="1"/>
  <c r="P236" i="12"/>
  <c r="F236" i="12" s="1"/>
  <c r="P235" i="12"/>
  <c r="F235" i="12" s="1"/>
  <c r="P47" i="12"/>
  <c r="F47" i="12" s="1"/>
  <c r="P45" i="12"/>
  <c r="F45" i="12" s="1"/>
  <c r="P41" i="12"/>
  <c r="F41" i="12" s="1"/>
  <c r="P38" i="12"/>
  <c r="F38" i="12" s="1"/>
  <c r="P36" i="12"/>
  <c r="F36" i="12" s="1"/>
  <c r="P34" i="12"/>
  <c r="F34" i="12" s="1"/>
  <c r="P32" i="12"/>
  <c r="F32" i="12" s="1"/>
  <c r="P30" i="12"/>
  <c r="F30" i="12" s="1"/>
  <c r="P28" i="12"/>
  <c r="F28" i="12" s="1"/>
  <c r="P26" i="12"/>
  <c r="F26" i="12" s="1"/>
  <c r="P25" i="12"/>
  <c r="F25" i="12" s="1"/>
  <c r="P23" i="12"/>
  <c r="F23" i="12" s="1"/>
  <c r="P21" i="12"/>
  <c r="F21" i="12" s="1"/>
  <c r="P19" i="12"/>
  <c r="F19" i="12" s="1"/>
  <c r="P17" i="12"/>
  <c r="F17" i="12" s="1"/>
  <c r="P14" i="12"/>
  <c r="F14" i="12" s="1"/>
  <c r="P12" i="12"/>
  <c r="F12" i="12" s="1"/>
  <c r="P10" i="12"/>
  <c r="F10" i="12" s="1"/>
  <c r="P8" i="12"/>
  <c r="F8" i="12" s="1"/>
  <c r="P6" i="12"/>
  <c r="F6" i="12" s="1"/>
  <c r="P233" i="12"/>
  <c r="F233" i="12" s="1"/>
  <c r="P231" i="12"/>
  <c r="F231" i="12" s="1"/>
  <c r="P229" i="12"/>
  <c r="F229" i="12" s="1"/>
  <c r="P226" i="12"/>
  <c r="F226" i="12" s="1"/>
  <c r="P224" i="12"/>
  <c r="F224" i="12" s="1"/>
  <c r="P222" i="12"/>
  <c r="F222" i="12" s="1"/>
  <c r="P220" i="12"/>
  <c r="F220" i="12" s="1"/>
  <c r="P218" i="12"/>
  <c r="F218" i="12" s="1"/>
  <c r="P115" i="12"/>
  <c r="F115" i="12" s="1"/>
  <c r="P16" i="12"/>
  <c r="F16" i="12" s="1"/>
  <c r="P114" i="12"/>
  <c r="F114" i="12" s="1"/>
  <c r="P44" i="12"/>
  <c r="F44" i="12" s="1"/>
  <c r="P43" i="12"/>
  <c r="F43" i="12" s="1"/>
  <c r="P158" i="12"/>
  <c r="F158" i="12" s="1"/>
  <c r="P157" i="12"/>
  <c r="F157" i="12" s="1"/>
  <c r="P146" i="12"/>
  <c r="F146" i="12" s="1"/>
  <c r="P145" i="12"/>
  <c r="F145" i="12" s="1"/>
  <c r="P126" i="12"/>
  <c r="F126" i="12" s="1"/>
  <c r="M733" i="13" l="1"/>
  <c r="O733" i="13"/>
  <c r="P257" i="12"/>
  <c r="F257" i="12" s="1"/>
  <c r="R151" i="12"/>
  <c r="R78" i="12"/>
  <c r="K265" i="12"/>
  <c r="L265" i="12" s="1"/>
  <c r="R272" i="12"/>
  <c r="K239" i="12"/>
  <c r="L239" i="12" s="1"/>
  <c r="R90" i="12"/>
  <c r="R305" i="12"/>
  <c r="R31" i="12"/>
  <c r="K300" i="12"/>
  <c r="L300" i="12" s="1"/>
  <c r="R239" i="12"/>
  <c r="R27" i="12"/>
  <c r="K103" i="12"/>
  <c r="L103" i="12" s="1"/>
  <c r="K225" i="12"/>
  <c r="L225" i="12" s="1"/>
  <c r="K15" i="12"/>
  <c r="L15" i="12" s="1"/>
  <c r="K147" i="12"/>
  <c r="L147" i="12" s="1"/>
  <c r="K78" i="12"/>
  <c r="L78" i="12" s="1"/>
  <c r="R64" i="12"/>
  <c r="K228" i="12"/>
  <c r="L228" i="12" s="1"/>
  <c r="K18" i="12"/>
  <c r="L18" i="12" s="1"/>
  <c r="R300" i="12"/>
  <c r="K134" i="12"/>
  <c r="L134" i="12" s="1"/>
  <c r="R134" i="12"/>
  <c r="K207" i="12"/>
  <c r="L207" i="12" s="1"/>
  <c r="R207" i="12"/>
  <c r="K151" i="12"/>
  <c r="R147" i="12"/>
  <c r="K98" i="12"/>
  <c r="L98" i="12" s="1"/>
  <c r="R98" i="12"/>
  <c r="K90" i="12"/>
  <c r="L90" i="12" s="1"/>
  <c r="K246" i="12"/>
  <c r="L246" i="12" s="1"/>
  <c r="R246" i="12"/>
  <c r="R18" i="12"/>
  <c r="R15" i="12"/>
  <c r="K11" i="12"/>
  <c r="L11" i="12" s="1"/>
  <c r="R11" i="12"/>
  <c r="K7" i="12"/>
  <c r="L7" i="12" s="1"/>
  <c r="R7" i="12"/>
  <c r="K232" i="12"/>
  <c r="L232" i="12" s="1"/>
  <c r="R232" i="12"/>
  <c r="R228" i="12"/>
  <c r="R225" i="12"/>
  <c r="R205" i="12"/>
  <c r="K205" i="12"/>
  <c r="L205" i="12" s="1"/>
  <c r="R103" i="12"/>
  <c r="K64" i="12"/>
  <c r="L64" i="12" s="1"/>
  <c r="K50" i="12"/>
  <c r="L50" i="12" s="1"/>
  <c r="R50" i="12"/>
  <c r="K272" i="12"/>
  <c r="L272" i="12" s="1"/>
  <c r="R265" i="12"/>
  <c r="K33" i="12"/>
  <c r="L33" i="12" s="1"/>
  <c r="K31" i="12"/>
  <c r="L31" i="12" s="1"/>
  <c r="K29" i="12"/>
  <c r="L29" i="12" s="1"/>
  <c r="R29" i="12"/>
  <c r="K27" i="12"/>
  <c r="L27" i="12" s="1"/>
  <c r="K24" i="12"/>
  <c r="L24" i="12" s="1"/>
  <c r="K22" i="12"/>
  <c r="L22" i="12" s="1"/>
  <c r="R22" i="12"/>
  <c r="R24" i="12"/>
  <c r="R33" i="12"/>
  <c r="K230" i="12"/>
  <c r="L230" i="12" s="1"/>
  <c r="R230" i="12"/>
  <c r="K305" i="12"/>
  <c r="L305" i="12" s="1"/>
  <c r="Q306" i="12"/>
  <c r="G306" i="12" s="1"/>
  <c r="Q304" i="12"/>
  <c r="G304" i="12" s="1"/>
  <c r="Q302" i="12"/>
  <c r="G302" i="12" s="1"/>
  <c r="Q298" i="12"/>
  <c r="G298" i="12" s="1"/>
  <c r="Q296" i="12"/>
  <c r="G296" i="12" s="1"/>
  <c r="Q294" i="12"/>
  <c r="G294" i="12" s="1"/>
  <c r="Q292" i="12"/>
  <c r="G292" i="12" s="1"/>
  <c r="Q290" i="12"/>
  <c r="G290" i="12" s="1"/>
  <c r="Q164" i="12"/>
  <c r="G164" i="12" s="1"/>
  <c r="Q162" i="12"/>
  <c r="G162" i="12" s="1"/>
  <c r="Q160" i="12"/>
  <c r="G160" i="12" s="1"/>
  <c r="Q156" i="12"/>
  <c r="G156" i="12" s="1"/>
  <c r="Q154" i="12"/>
  <c r="G154" i="12" s="1"/>
  <c r="Q152" i="12"/>
  <c r="G152" i="12" s="1"/>
  <c r="Q150" i="12"/>
  <c r="G150" i="12" s="1"/>
  <c r="Q148" i="12"/>
  <c r="G148" i="12" s="1"/>
  <c r="Q144" i="12"/>
  <c r="G144" i="12" s="1"/>
  <c r="Q142" i="12"/>
  <c r="G142" i="12" s="1"/>
  <c r="Q140" i="12"/>
  <c r="G140" i="12" s="1"/>
  <c r="Q138" i="12"/>
  <c r="G138" i="12" s="1"/>
  <c r="Q136" i="12"/>
  <c r="G136" i="12" s="1"/>
  <c r="Q132" i="12"/>
  <c r="G132" i="12" s="1"/>
  <c r="Q130" i="12"/>
  <c r="G130" i="12" s="1"/>
  <c r="Q128" i="12"/>
  <c r="G128" i="12" s="1"/>
  <c r="Q125" i="12"/>
  <c r="G125" i="12" s="1"/>
  <c r="Q102" i="12"/>
  <c r="G102" i="12" s="1"/>
  <c r="Q100" i="12"/>
  <c r="G100" i="12" s="1"/>
  <c r="Q97" i="12"/>
  <c r="G97" i="12" s="1"/>
  <c r="Q95" i="12"/>
  <c r="G95" i="12" s="1"/>
  <c r="Q93" i="12"/>
  <c r="G93" i="12" s="1"/>
  <c r="Q91" i="12"/>
  <c r="G91" i="12" s="1"/>
  <c r="Q89" i="12"/>
  <c r="G89" i="12" s="1"/>
  <c r="Q87" i="12"/>
  <c r="G87" i="12" s="1"/>
  <c r="Q82" i="12"/>
  <c r="G82" i="12" s="1"/>
  <c r="Q79" i="12"/>
  <c r="G79" i="12" s="1"/>
  <c r="Q77" i="12"/>
  <c r="G77" i="12" s="1"/>
  <c r="Q74" i="12"/>
  <c r="G74" i="12" s="1"/>
  <c r="Q72" i="12"/>
  <c r="G72" i="12" s="1"/>
  <c r="Q69" i="12"/>
  <c r="G69" i="12" s="1"/>
  <c r="Q67" i="12"/>
  <c r="G67" i="12" s="1"/>
  <c r="Q65" i="12"/>
  <c r="G65" i="12" s="1"/>
  <c r="Q62" i="12"/>
  <c r="G62" i="12" s="1"/>
  <c r="Q61" i="12"/>
  <c r="G61" i="12" s="1"/>
  <c r="Q58" i="12"/>
  <c r="G58" i="12" s="1"/>
  <c r="Q57" i="12"/>
  <c r="G57" i="12" s="1"/>
  <c r="Q55" i="12"/>
  <c r="G55" i="12" s="1"/>
  <c r="Q284" i="12"/>
  <c r="G284" i="12" s="1"/>
  <c r="Q279" i="12"/>
  <c r="G279" i="12" s="1"/>
  <c r="Q277" i="12"/>
  <c r="G277" i="12" s="1"/>
  <c r="Q275" i="12"/>
  <c r="G275" i="12" s="1"/>
  <c r="Q273" i="12"/>
  <c r="G273" i="12" s="1"/>
  <c r="Q271" i="12"/>
  <c r="G271" i="12" s="1"/>
  <c r="Q268" i="12"/>
  <c r="G268" i="12" s="1"/>
  <c r="Q266" i="12"/>
  <c r="G266" i="12" s="1"/>
  <c r="Q264" i="12"/>
  <c r="G264" i="12" s="1"/>
  <c r="Q259" i="12"/>
  <c r="G259" i="12" s="1"/>
  <c r="Q255" i="12"/>
  <c r="G255" i="12" s="1"/>
  <c r="Q252" i="12"/>
  <c r="G252" i="12" s="1"/>
  <c r="Q247" i="12"/>
  <c r="G247" i="12" s="1"/>
  <c r="Q244" i="12"/>
  <c r="G244" i="12" s="1"/>
  <c r="Q242" i="12"/>
  <c r="G242" i="12" s="1"/>
  <c r="Q48" i="12"/>
  <c r="G48" i="12" s="1"/>
  <c r="Q46" i="12"/>
  <c r="G46" i="12" s="1"/>
  <c r="Q42" i="12"/>
  <c r="G42" i="12" s="1"/>
  <c r="Q40" i="12"/>
  <c r="G40" i="12" s="1"/>
  <c r="Q39" i="12"/>
  <c r="G39" i="12" s="1"/>
  <c r="Q37" i="12"/>
  <c r="G37" i="12" s="1"/>
  <c r="Q35" i="12"/>
  <c r="G35" i="12" s="1"/>
  <c r="Q20" i="12"/>
  <c r="G20" i="12" s="1"/>
  <c r="Q13" i="12"/>
  <c r="G13" i="12" s="1"/>
  <c r="Q9" i="12"/>
  <c r="G9" i="12" s="1"/>
  <c r="Q234" i="12"/>
  <c r="Q227" i="12"/>
  <c r="G227" i="12" s="1"/>
  <c r="Q223" i="12"/>
  <c r="G223" i="12" s="1"/>
  <c r="Q221" i="12"/>
  <c r="G221" i="12" s="1"/>
  <c r="Q219" i="12"/>
  <c r="G219" i="12" s="1"/>
  <c r="Q303" i="12"/>
  <c r="G303" i="12" s="1"/>
  <c r="Q301" i="12"/>
  <c r="G301" i="12" s="1"/>
  <c r="Q299" i="12"/>
  <c r="G299" i="12" s="1"/>
  <c r="Q297" i="12"/>
  <c r="G297" i="12" s="1"/>
  <c r="Q295" i="12"/>
  <c r="G295" i="12" s="1"/>
  <c r="Q293" i="12"/>
  <c r="G293" i="12" s="1"/>
  <c r="Q291" i="12"/>
  <c r="G291" i="12" s="1"/>
  <c r="Q289" i="12"/>
  <c r="G289" i="12" s="1"/>
  <c r="Q287" i="12"/>
  <c r="G287" i="12" s="1"/>
  <c r="Q285" i="12"/>
  <c r="G285" i="12" s="1"/>
  <c r="Q216" i="12"/>
  <c r="G216" i="12" s="1"/>
  <c r="Q215" i="12"/>
  <c r="G215" i="12" s="1"/>
  <c r="Q214" i="12"/>
  <c r="G214" i="12" s="1"/>
  <c r="Q213" i="12"/>
  <c r="G213" i="12" s="1"/>
  <c r="Q211" i="12"/>
  <c r="G211" i="12" s="1"/>
  <c r="Q210" i="12"/>
  <c r="G210" i="12" s="1"/>
  <c r="Q209" i="12"/>
  <c r="G209" i="12" s="1"/>
  <c r="Q208" i="12"/>
  <c r="G208" i="12" s="1"/>
  <c r="Q204" i="12"/>
  <c r="G204" i="12" s="1"/>
  <c r="Q203" i="12"/>
  <c r="G203" i="12" s="1"/>
  <c r="Q202" i="12"/>
  <c r="G202" i="12" s="1"/>
  <c r="Q200" i="12"/>
  <c r="G200" i="12" s="1"/>
  <c r="Q198" i="12"/>
  <c r="G198" i="12" s="1"/>
  <c r="Q197" i="12"/>
  <c r="G197" i="12" s="1"/>
  <c r="Q196" i="12"/>
  <c r="G196" i="12" s="1"/>
  <c r="Q195" i="12"/>
  <c r="G195" i="12" s="1"/>
  <c r="Q193" i="12"/>
  <c r="G193" i="12" s="1"/>
  <c r="Q191" i="12"/>
  <c r="G191" i="12" s="1"/>
  <c r="Q190" i="12"/>
  <c r="G190" i="12" s="1"/>
  <c r="Q189" i="12"/>
  <c r="G189" i="12" s="1"/>
  <c r="Q188" i="12"/>
  <c r="G188" i="12" s="1"/>
  <c r="Q186" i="12"/>
  <c r="G186" i="12" s="1"/>
  <c r="Q185" i="12"/>
  <c r="G185" i="12" s="1"/>
  <c r="Q184" i="12"/>
  <c r="G184" i="12" s="1"/>
  <c r="Q183" i="12"/>
  <c r="G183" i="12" s="1"/>
  <c r="Q182" i="12"/>
  <c r="G182" i="12" s="1"/>
  <c r="Q180" i="12"/>
  <c r="G180" i="12" s="1"/>
  <c r="Q179" i="12"/>
  <c r="G179" i="12" s="1"/>
  <c r="Q177" i="12"/>
  <c r="G177" i="12" s="1"/>
  <c r="Q176" i="12"/>
  <c r="G176" i="12" s="1"/>
  <c r="Q174" i="12"/>
  <c r="G174" i="12" s="1"/>
  <c r="Q173" i="12"/>
  <c r="G173" i="12" s="1"/>
  <c r="Q172" i="12"/>
  <c r="G172" i="12" s="1"/>
  <c r="Q170" i="12"/>
  <c r="G170" i="12" s="1"/>
  <c r="Q168" i="12"/>
  <c r="G168" i="12" s="1"/>
  <c r="Q167" i="12"/>
  <c r="G167" i="12" s="1"/>
  <c r="Q165" i="12"/>
  <c r="G165" i="12" s="1"/>
  <c r="Q163" i="12"/>
  <c r="G163" i="12" s="1"/>
  <c r="Q161" i="12"/>
  <c r="G161" i="12" s="1"/>
  <c r="Q159" i="12"/>
  <c r="G159" i="12" s="1"/>
  <c r="Q155" i="12"/>
  <c r="G155" i="12" s="1"/>
  <c r="Q153" i="12"/>
  <c r="G153" i="12" s="1"/>
  <c r="Q149" i="12"/>
  <c r="G149" i="12" s="1"/>
  <c r="Q141" i="12"/>
  <c r="G141" i="12" s="1"/>
  <c r="Q139" i="12"/>
  <c r="G139" i="12" s="1"/>
  <c r="Q137" i="12"/>
  <c r="G137" i="12" s="1"/>
  <c r="Q135" i="12"/>
  <c r="G135" i="12" s="1"/>
  <c r="Q133" i="12"/>
  <c r="G133" i="12" s="1"/>
  <c r="Q131" i="12"/>
  <c r="G131" i="12" s="1"/>
  <c r="Q129" i="12"/>
  <c r="G129" i="12" s="1"/>
  <c r="Q127" i="12"/>
  <c r="G127" i="12" s="1"/>
  <c r="Q124" i="12"/>
  <c r="G124" i="12" s="1"/>
  <c r="Q123" i="12"/>
  <c r="G123" i="12" s="1"/>
  <c r="Q121" i="12"/>
  <c r="G121" i="12" s="1"/>
  <c r="Q120" i="12"/>
  <c r="G120" i="12" s="1"/>
  <c r="Q119" i="12"/>
  <c r="G119" i="12" s="1"/>
  <c r="Q117" i="12"/>
  <c r="G117" i="12" s="1"/>
  <c r="Q113" i="12"/>
  <c r="G113" i="12" s="1"/>
  <c r="Q112" i="12"/>
  <c r="G112" i="12" s="1"/>
  <c r="Q111" i="12"/>
  <c r="G111" i="12" s="1"/>
  <c r="Q109" i="12"/>
  <c r="G109" i="12" s="1"/>
  <c r="Q108" i="12"/>
  <c r="G108" i="12" s="1"/>
  <c r="Q107" i="12"/>
  <c r="G107" i="12" s="1"/>
  <c r="Q105" i="12"/>
  <c r="G105" i="12" s="1"/>
  <c r="Q101" i="12"/>
  <c r="G101" i="12" s="1"/>
  <c r="Q99" i="12"/>
  <c r="G99" i="12" s="1"/>
  <c r="Q96" i="12"/>
  <c r="G96" i="12" s="1"/>
  <c r="Q94" i="12"/>
  <c r="G94" i="12" s="1"/>
  <c r="Q92" i="12"/>
  <c r="G92" i="12" s="1"/>
  <c r="Q88" i="12"/>
  <c r="G88" i="12" s="1"/>
  <c r="Q86" i="12"/>
  <c r="G86" i="12" s="1"/>
  <c r="Q85" i="12"/>
  <c r="G85" i="12" s="1"/>
  <c r="Q84" i="12"/>
  <c r="G84" i="12" s="1"/>
  <c r="Q83" i="12"/>
  <c r="G83" i="12" s="1"/>
  <c r="Q81" i="12"/>
  <c r="G81" i="12" s="1"/>
  <c r="Q80" i="12"/>
  <c r="G80" i="12" s="1"/>
  <c r="Q76" i="12"/>
  <c r="G76" i="12" s="1"/>
  <c r="Q75" i="12"/>
  <c r="G75" i="12" s="1"/>
  <c r="Q73" i="12"/>
  <c r="G73" i="12" s="1"/>
  <c r="Q71" i="12"/>
  <c r="G71" i="12" s="1"/>
  <c r="Q70" i="12"/>
  <c r="G70" i="12" s="1"/>
  <c r="Q68" i="12"/>
  <c r="G68" i="12" s="1"/>
  <c r="Q66" i="12"/>
  <c r="G66" i="12" s="1"/>
  <c r="Q63" i="12"/>
  <c r="G63" i="12" s="1"/>
  <c r="Q60" i="12"/>
  <c r="G60" i="12" s="1"/>
  <c r="Q59" i="12"/>
  <c r="G59" i="12" s="1"/>
  <c r="Q56" i="12"/>
  <c r="G56" i="12" s="1"/>
  <c r="Q54" i="12"/>
  <c r="G54" i="12" s="1"/>
  <c r="Q53" i="12"/>
  <c r="G53" i="12" s="1"/>
  <c r="Q52" i="12"/>
  <c r="G52" i="12" s="1"/>
  <c r="Q51" i="12"/>
  <c r="G51" i="12" s="1"/>
  <c r="Q283" i="12"/>
  <c r="G283" i="12" s="1"/>
  <c r="Q282" i="12"/>
  <c r="G282" i="12" s="1"/>
  <c r="Q281" i="12"/>
  <c r="G281" i="12" s="1"/>
  <c r="Q280" i="12"/>
  <c r="G280" i="12" s="1"/>
  <c r="Q278" i="12"/>
  <c r="G278" i="12" s="1"/>
  <c r="Q276" i="12"/>
  <c r="G276" i="12" s="1"/>
  <c r="Q274" i="12"/>
  <c r="G274" i="12" s="1"/>
  <c r="Q270" i="12"/>
  <c r="G270" i="12" s="1"/>
  <c r="Q269" i="12"/>
  <c r="G269" i="12" s="1"/>
  <c r="Q267" i="12"/>
  <c r="G267" i="12" s="1"/>
  <c r="Q263" i="12"/>
  <c r="G263" i="12" s="1"/>
  <c r="Q262" i="12"/>
  <c r="G262" i="12" s="1"/>
  <c r="Q261" i="12"/>
  <c r="G261" i="12" s="1"/>
  <c r="Q260" i="12"/>
  <c r="G260" i="12" s="1"/>
  <c r="Q258" i="12"/>
  <c r="G258" i="12" s="1"/>
  <c r="Q256" i="12"/>
  <c r="G256" i="12" s="1"/>
  <c r="Q254" i="12"/>
  <c r="G254" i="12" s="1"/>
  <c r="Q253" i="12"/>
  <c r="G253" i="12" s="1"/>
  <c r="Q251" i="12"/>
  <c r="G251" i="12" s="1"/>
  <c r="Q250" i="12"/>
  <c r="G250" i="12" s="1"/>
  <c r="Q249" i="12"/>
  <c r="G249" i="12" s="1"/>
  <c r="Q248" i="12"/>
  <c r="G248" i="12" s="1"/>
  <c r="Q245" i="12"/>
  <c r="G245" i="12" s="1"/>
  <c r="Q243" i="12"/>
  <c r="G243" i="12" s="1"/>
  <c r="Q49" i="12"/>
  <c r="G49" i="12" s="1"/>
  <c r="Q241" i="12"/>
  <c r="G241" i="12" s="1"/>
  <c r="Q240" i="12"/>
  <c r="G240" i="12" s="1"/>
  <c r="Q238" i="12"/>
  <c r="G238" i="12" s="1"/>
  <c r="Q237" i="12"/>
  <c r="G237" i="12" s="1"/>
  <c r="Q236" i="12"/>
  <c r="G236" i="12" s="1"/>
  <c r="Q235" i="12"/>
  <c r="G235" i="12" s="1"/>
  <c r="Q47" i="12"/>
  <c r="G47" i="12" s="1"/>
  <c r="Q45" i="12"/>
  <c r="G45" i="12" s="1"/>
  <c r="Q41" i="12"/>
  <c r="G41" i="12" s="1"/>
  <c r="Q38" i="12"/>
  <c r="G38" i="12" s="1"/>
  <c r="Q36" i="12"/>
  <c r="G36" i="12" s="1"/>
  <c r="Q34" i="12"/>
  <c r="G34" i="12" s="1"/>
  <c r="Q32" i="12"/>
  <c r="G32" i="12" s="1"/>
  <c r="Q30" i="12"/>
  <c r="G30" i="12" s="1"/>
  <c r="Q28" i="12"/>
  <c r="G28" i="12" s="1"/>
  <c r="Q26" i="12"/>
  <c r="G26" i="12" s="1"/>
  <c r="Q25" i="12"/>
  <c r="G25" i="12" s="1"/>
  <c r="Q23" i="12"/>
  <c r="G23" i="12" s="1"/>
  <c r="Q21" i="12"/>
  <c r="G21" i="12" s="1"/>
  <c r="Q19" i="12"/>
  <c r="G19" i="12" s="1"/>
  <c r="Q17" i="12"/>
  <c r="G17" i="12" s="1"/>
  <c r="Q14" i="12"/>
  <c r="G14" i="12" s="1"/>
  <c r="Q12" i="12"/>
  <c r="G12" i="12" s="1"/>
  <c r="Q10" i="12"/>
  <c r="G10" i="12" s="1"/>
  <c r="Q8" i="12"/>
  <c r="G8" i="12" s="1"/>
  <c r="Q6" i="12"/>
  <c r="G6" i="12" s="1"/>
  <c r="Q233" i="12"/>
  <c r="G233" i="12" s="1"/>
  <c r="Q231" i="12"/>
  <c r="G231" i="12" s="1"/>
  <c r="Q229" i="12"/>
  <c r="G229" i="12" s="1"/>
  <c r="Q226" i="12"/>
  <c r="G226" i="12" s="1"/>
  <c r="Q224" i="12"/>
  <c r="G224" i="12" s="1"/>
  <c r="Q222" i="12"/>
  <c r="G222" i="12" s="1"/>
  <c r="Q220" i="12"/>
  <c r="G220" i="12" s="1"/>
  <c r="Q218" i="12"/>
  <c r="G218" i="12" s="1"/>
  <c r="Q115" i="12"/>
  <c r="G115" i="12" s="1"/>
  <c r="Q257" i="12"/>
  <c r="G257" i="12" s="1"/>
  <c r="Q16" i="12"/>
  <c r="G16" i="12" s="1"/>
  <c r="Q114" i="12"/>
  <c r="G114" i="12" s="1"/>
  <c r="Q44" i="12"/>
  <c r="G44" i="12" s="1"/>
  <c r="Q43" i="12"/>
  <c r="G43" i="12" s="1"/>
  <c r="Q158" i="12"/>
  <c r="G158" i="12" s="1"/>
  <c r="Q157" i="12"/>
  <c r="G157" i="12" s="1"/>
  <c r="Q146" i="12"/>
  <c r="G146" i="12" s="1"/>
  <c r="Q145" i="12"/>
  <c r="G145" i="12" s="1"/>
  <c r="Q126" i="12"/>
  <c r="G126" i="12" s="1"/>
  <c r="L314" i="12" l="1"/>
  <c r="L315" i="12" s="1"/>
  <c r="G234" i="12"/>
  <c r="S265" i="12"/>
  <c r="P308" i="12"/>
  <c r="M313" i="12" s="1"/>
  <c r="Q308" i="12"/>
  <c r="M314" i="12" s="1"/>
  <c r="S228" i="12"/>
  <c r="R287" i="12"/>
  <c r="R37" i="12"/>
  <c r="S18" i="12"/>
  <c r="R119" i="12"/>
  <c r="R129" i="12"/>
  <c r="R17" i="12"/>
  <c r="R30" i="12"/>
  <c r="R296" i="12"/>
  <c r="R277" i="12"/>
  <c r="R89" i="12"/>
  <c r="S147" i="12"/>
  <c r="R86" i="12"/>
  <c r="R105" i="12"/>
  <c r="R160" i="12"/>
  <c r="S50" i="12"/>
  <c r="S246" i="12"/>
  <c r="R63" i="12"/>
  <c r="R274" i="12"/>
  <c r="R273" i="12"/>
  <c r="R57" i="12"/>
  <c r="S239" i="12"/>
  <c r="S15" i="12"/>
  <c r="S78" i="12"/>
  <c r="R48" i="12"/>
  <c r="R264" i="12"/>
  <c r="R250" i="12"/>
  <c r="R301" i="12"/>
  <c r="R153" i="12"/>
  <c r="R215" i="12"/>
  <c r="R13" i="12"/>
  <c r="R268" i="12"/>
  <c r="R65" i="12"/>
  <c r="R95" i="12"/>
  <c r="R132" i="12"/>
  <c r="S300" i="12"/>
  <c r="R292" i="12"/>
  <c r="S11" i="12"/>
  <c r="R180" i="12"/>
  <c r="R255" i="12"/>
  <c r="R67" i="12"/>
  <c r="R87" i="12"/>
  <c r="R141" i="12"/>
  <c r="L151" i="12"/>
  <c r="S151" i="12"/>
  <c r="R68" i="12"/>
  <c r="R120" i="12"/>
  <c r="R182" i="12"/>
  <c r="R186" i="12"/>
  <c r="R293" i="12"/>
  <c r="S225" i="12"/>
  <c r="R220" i="12"/>
  <c r="R249" i="12"/>
  <c r="R281" i="12"/>
  <c r="R80" i="12"/>
  <c r="R88" i="12"/>
  <c r="R112" i="12"/>
  <c r="R167" i="12"/>
  <c r="R97" i="12"/>
  <c r="R44" i="12"/>
  <c r="R92" i="12"/>
  <c r="R74" i="12"/>
  <c r="R290" i="12"/>
  <c r="R219" i="12"/>
  <c r="R279" i="12"/>
  <c r="R138" i="12"/>
  <c r="R154" i="12"/>
  <c r="R304" i="12"/>
  <c r="R224" i="12"/>
  <c r="R12" i="12"/>
  <c r="R251" i="12"/>
  <c r="R73" i="12"/>
  <c r="R163" i="12"/>
  <c r="R185" i="12"/>
  <c r="R271" i="12"/>
  <c r="R79" i="12"/>
  <c r="R142" i="12"/>
  <c r="S103" i="12"/>
  <c r="S134" i="12"/>
  <c r="S24" i="12"/>
  <c r="S31" i="12"/>
  <c r="R306" i="12"/>
  <c r="R302" i="12"/>
  <c r="R298" i="12"/>
  <c r="R294" i="12"/>
  <c r="R164" i="12"/>
  <c r="R162" i="12"/>
  <c r="R156" i="12"/>
  <c r="R152" i="12"/>
  <c r="R150" i="12"/>
  <c r="R148" i="12"/>
  <c r="R144" i="12"/>
  <c r="R140" i="12"/>
  <c r="R136" i="12"/>
  <c r="S22" i="12"/>
  <c r="S33" i="12"/>
  <c r="S207" i="12"/>
  <c r="R130" i="12"/>
  <c r="R128" i="12"/>
  <c r="R125" i="12"/>
  <c r="R102" i="12"/>
  <c r="R100" i="12"/>
  <c r="R93" i="12"/>
  <c r="R91" i="12"/>
  <c r="R82" i="12"/>
  <c r="R77" i="12"/>
  <c r="R72" i="12"/>
  <c r="R69" i="12"/>
  <c r="R62" i="12"/>
  <c r="R61" i="12"/>
  <c r="R58" i="12"/>
  <c r="R55" i="12"/>
  <c r="R275" i="12"/>
  <c r="R266" i="12"/>
  <c r="R259" i="12"/>
  <c r="R252" i="12"/>
  <c r="R244" i="12"/>
  <c r="R42" i="12"/>
  <c r="R39" i="12"/>
  <c r="R35" i="12"/>
  <c r="R289" i="12"/>
  <c r="R216" i="12"/>
  <c r="R214" i="12"/>
  <c r="R213" i="12"/>
  <c r="R211" i="12"/>
  <c r="R209" i="12"/>
  <c r="R204" i="12"/>
  <c r="R202" i="12"/>
  <c r="R200" i="12"/>
  <c r="R197" i="12"/>
  <c r="R196" i="12"/>
  <c r="R193" i="12"/>
  <c r="R191" i="12"/>
  <c r="R190" i="12"/>
  <c r="R188" i="12"/>
  <c r="R183" i="12"/>
  <c r="R179" i="12"/>
  <c r="R174" i="12"/>
  <c r="R172" i="12"/>
  <c r="R168" i="12"/>
  <c r="R165" i="12"/>
  <c r="R159" i="12"/>
  <c r="R155" i="12"/>
  <c r="R137" i="12"/>
  <c r="R133" i="12"/>
  <c r="R124" i="12"/>
  <c r="R121" i="12"/>
  <c r="R117" i="12"/>
  <c r="R109" i="12"/>
  <c r="R108" i="12"/>
  <c r="R101" i="12"/>
  <c r="S98" i="12"/>
  <c r="R94" i="12"/>
  <c r="S90" i="12"/>
  <c r="R85" i="12"/>
  <c r="R83" i="12"/>
  <c r="R75" i="12"/>
  <c r="R71" i="12"/>
  <c r="R70" i="12"/>
  <c r="R66" i="12"/>
  <c r="R60" i="12"/>
  <c r="R59" i="12"/>
  <c r="R56" i="12"/>
  <c r="R54" i="12"/>
  <c r="R53" i="12"/>
  <c r="R52" i="12"/>
  <c r="R51" i="12"/>
  <c r="R278" i="12"/>
  <c r="R276" i="12"/>
  <c r="R270" i="12"/>
  <c r="R267" i="12"/>
  <c r="R263" i="12"/>
  <c r="R261" i="12"/>
  <c r="R258" i="12"/>
  <c r="R256" i="12"/>
  <c r="R254" i="12"/>
  <c r="R253" i="12"/>
  <c r="R245" i="12"/>
  <c r="R243" i="12"/>
  <c r="R49" i="12"/>
  <c r="R240" i="12"/>
  <c r="R238" i="12"/>
  <c r="R237" i="12"/>
  <c r="R236" i="12"/>
  <c r="S7" i="12"/>
  <c r="S232" i="12"/>
  <c r="R235" i="12"/>
  <c r="R303" i="12"/>
  <c r="R299" i="12"/>
  <c r="R297" i="12"/>
  <c r="R295" i="12"/>
  <c r="R47" i="12"/>
  <c r="R41" i="12"/>
  <c r="R36" i="12"/>
  <c r="R32" i="12"/>
  <c r="R28" i="12"/>
  <c r="R25" i="12"/>
  <c r="R21" i="12"/>
  <c r="R8" i="12"/>
  <c r="R233" i="12"/>
  <c r="R231" i="12"/>
  <c r="R226" i="12"/>
  <c r="R222" i="12"/>
  <c r="R218" i="12"/>
  <c r="R257" i="12"/>
  <c r="R114" i="12"/>
  <c r="R43" i="12"/>
  <c r="R157" i="12"/>
  <c r="R145" i="12"/>
  <c r="R284" i="12"/>
  <c r="R247" i="12"/>
  <c r="R242" i="12"/>
  <c r="R46" i="12"/>
  <c r="R40" i="12"/>
  <c r="R291" i="12"/>
  <c r="R285" i="12"/>
  <c r="R210" i="12"/>
  <c r="R208" i="12"/>
  <c r="S205" i="12"/>
  <c r="S230" i="12"/>
  <c r="R203" i="12"/>
  <c r="R184" i="12"/>
  <c r="R177" i="12"/>
  <c r="R173" i="12"/>
  <c r="R161" i="12"/>
  <c r="R149" i="12"/>
  <c r="R139" i="12"/>
  <c r="R135" i="12"/>
  <c r="R131" i="12"/>
  <c r="R127" i="12"/>
  <c r="R123" i="12"/>
  <c r="R113" i="12"/>
  <c r="R111" i="12"/>
  <c r="R107" i="12"/>
  <c r="R99" i="12"/>
  <c r="R96" i="12"/>
  <c r="R84" i="12"/>
  <c r="R81" i="12"/>
  <c r="R76" i="12"/>
  <c r="S64" i="12"/>
  <c r="R283" i="12"/>
  <c r="R282" i="12"/>
  <c r="R280" i="12"/>
  <c r="S272" i="12"/>
  <c r="R269" i="12"/>
  <c r="R262" i="12"/>
  <c r="R260" i="12"/>
  <c r="R248" i="12"/>
  <c r="R241" i="12"/>
  <c r="S29" i="12"/>
  <c r="S27" i="12"/>
  <c r="R20" i="12"/>
  <c r="R9" i="12"/>
  <c r="R234" i="12"/>
  <c r="R227" i="12"/>
  <c r="R223" i="12"/>
  <c r="R221" i="12"/>
  <c r="S305" i="12"/>
  <c r="R45" i="12"/>
  <c r="R38" i="12"/>
  <c r="R34" i="12"/>
  <c r="R26" i="12"/>
  <c r="R23" i="12"/>
  <c r="R19" i="12"/>
  <c r="R14" i="12"/>
  <c r="R10" i="12"/>
  <c r="R6" i="12"/>
  <c r="R229" i="12"/>
  <c r="R115" i="12"/>
  <c r="R16" i="12"/>
  <c r="R158" i="12"/>
  <c r="R146" i="12"/>
  <c r="R126" i="12"/>
  <c r="R170" i="12"/>
  <c r="R189" i="12"/>
  <c r="R176" i="12"/>
  <c r="R195" i="12"/>
  <c r="R198" i="12"/>
  <c r="O306" i="12"/>
  <c r="O304" i="12"/>
  <c r="O302" i="12"/>
  <c r="O298" i="12"/>
  <c r="O296" i="12"/>
  <c r="O294" i="12"/>
  <c r="O292" i="12"/>
  <c r="O290" i="12"/>
  <c r="O164" i="12"/>
  <c r="O162" i="12"/>
  <c r="O160" i="12"/>
  <c r="O156" i="12"/>
  <c r="O154" i="12"/>
  <c r="O152" i="12"/>
  <c r="O150" i="12"/>
  <c r="O148" i="12"/>
  <c r="O144" i="12"/>
  <c r="O142" i="12"/>
  <c r="O140" i="12"/>
  <c r="O138" i="12"/>
  <c r="O136" i="12"/>
  <c r="O132" i="12"/>
  <c r="O130" i="12"/>
  <c r="O128" i="12"/>
  <c r="O125" i="12"/>
  <c r="O102" i="12"/>
  <c r="O100" i="12"/>
  <c r="O97" i="12"/>
  <c r="O95" i="12"/>
  <c r="O93" i="12"/>
  <c r="O91" i="12"/>
  <c r="O89" i="12"/>
  <c r="O87" i="12"/>
  <c r="O82" i="12"/>
  <c r="O79" i="12"/>
  <c r="O77" i="12"/>
  <c r="O74" i="12"/>
  <c r="O72" i="12"/>
  <c r="O69" i="12"/>
  <c r="O67" i="12"/>
  <c r="O65" i="12"/>
  <c r="O62" i="12"/>
  <c r="O61" i="12"/>
  <c r="O58" i="12"/>
  <c r="O57" i="12"/>
  <c r="O55" i="12"/>
  <c r="O284" i="12"/>
  <c r="O279" i="12"/>
  <c r="O277" i="12"/>
  <c r="O275" i="12"/>
  <c r="O273" i="12"/>
  <c r="O271" i="12"/>
  <c r="O268" i="12"/>
  <c r="O266" i="12"/>
  <c r="O264" i="12"/>
  <c r="O259" i="12"/>
  <c r="O255" i="12"/>
  <c r="O252" i="12"/>
  <c r="O247" i="12"/>
  <c r="O244" i="12"/>
  <c r="O242" i="12"/>
  <c r="O48" i="12"/>
  <c r="O46" i="12"/>
  <c r="O42" i="12"/>
  <c r="O40" i="12"/>
  <c r="O39" i="12"/>
  <c r="O37" i="12"/>
  <c r="O35" i="12"/>
  <c r="O20" i="12"/>
  <c r="O13" i="12"/>
  <c r="O9" i="12"/>
  <c r="O234" i="12"/>
  <c r="O227" i="12"/>
  <c r="O223" i="12"/>
  <c r="O221" i="12"/>
  <c r="O219" i="12"/>
  <c r="O303" i="12"/>
  <c r="O301" i="12"/>
  <c r="O299" i="12"/>
  <c r="O297" i="12"/>
  <c r="O295" i="12"/>
  <c r="O293" i="12"/>
  <c r="O291" i="12"/>
  <c r="O289" i="12"/>
  <c r="O287" i="12"/>
  <c r="O285" i="12"/>
  <c r="O216" i="12"/>
  <c r="O215" i="12"/>
  <c r="O214" i="12"/>
  <c r="O213" i="12"/>
  <c r="O211" i="12"/>
  <c r="O210" i="12"/>
  <c r="O209" i="12"/>
  <c r="O208" i="12"/>
  <c r="O204" i="12"/>
  <c r="O203" i="12"/>
  <c r="O202" i="12"/>
  <c r="O200" i="12"/>
  <c r="O198" i="12"/>
  <c r="O197" i="12"/>
  <c r="O196" i="12"/>
  <c r="O195" i="12"/>
  <c r="O193" i="12"/>
  <c r="O191" i="12"/>
  <c r="O190" i="12"/>
  <c r="O189" i="12"/>
  <c r="O188" i="12"/>
  <c r="O186" i="12"/>
  <c r="O185" i="12"/>
  <c r="O184" i="12"/>
  <c r="O183" i="12"/>
  <c r="O182" i="12"/>
  <c r="O180" i="12"/>
  <c r="O179" i="12"/>
  <c r="O177" i="12"/>
  <c r="O176" i="12"/>
  <c r="O174" i="12"/>
  <c r="O173" i="12"/>
  <c r="O172" i="12"/>
  <c r="O170" i="12"/>
  <c r="O168" i="12"/>
  <c r="O167" i="12"/>
  <c r="O165" i="12"/>
  <c r="O163" i="12"/>
  <c r="O161" i="12"/>
  <c r="O159" i="12"/>
  <c r="O155" i="12"/>
  <c r="O153" i="12"/>
  <c r="O149" i="12"/>
  <c r="O141" i="12"/>
  <c r="O139" i="12"/>
  <c r="O137" i="12"/>
  <c r="O135" i="12"/>
  <c r="O133" i="12"/>
  <c r="O131" i="12"/>
  <c r="O129" i="12"/>
  <c r="O127" i="12"/>
  <c r="O124" i="12"/>
  <c r="O123" i="12"/>
  <c r="O121" i="12"/>
  <c r="O120" i="12"/>
  <c r="O119" i="12"/>
  <c r="O117" i="12"/>
  <c r="O113" i="12"/>
  <c r="O112" i="12"/>
  <c r="O111" i="12"/>
  <c r="O109" i="12"/>
  <c r="O108" i="12"/>
  <c r="O107" i="12"/>
  <c r="O105" i="12"/>
  <c r="O101" i="12"/>
  <c r="O99" i="12"/>
  <c r="O96" i="12"/>
  <c r="O94" i="12"/>
  <c r="O92" i="12"/>
  <c r="O88" i="12"/>
  <c r="O86" i="12"/>
  <c r="O85" i="12"/>
  <c r="O84" i="12"/>
  <c r="O83" i="12"/>
  <c r="O81" i="12"/>
  <c r="O80" i="12"/>
  <c r="O76" i="12"/>
  <c r="O75" i="12"/>
  <c r="O73" i="12"/>
  <c r="O71" i="12"/>
  <c r="O70" i="12"/>
  <c r="O68" i="12"/>
  <c r="O66" i="12"/>
  <c r="O63" i="12"/>
  <c r="O60" i="12"/>
  <c r="O59" i="12"/>
  <c r="O56" i="12"/>
  <c r="O54" i="12"/>
  <c r="O53" i="12"/>
  <c r="O52" i="12"/>
  <c r="O51" i="12"/>
  <c r="O283" i="12"/>
  <c r="O282" i="12"/>
  <c r="O281" i="12"/>
  <c r="O280" i="12"/>
  <c r="O278" i="12"/>
  <c r="O276" i="12"/>
  <c r="O274" i="12"/>
  <c r="O270" i="12"/>
  <c r="O269" i="12"/>
  <c r="O267" i="12"/>
  <c r="O263" i="12"/>
  <c r="O262" i="12"/>
  <c r="O261" i="12"/>
  <c r="O260" i="12"/>
  <c r="O258" i="12"/>
  <c r="O256" i="12"/>
  <c r="O254" i="12"/>
  <c r="O253" i="12"/>
  <c r="O251" i="12"/>
  <c r="O250" i="12"/>
  <c r="O249" i="12"/>
  <c r="O248" i="12"/>
  <c r="O245" i="12"/>
  <c r="O243" i="12"/>
  <c r="O49" i="12"/>
  <c r="O241" i="12"/>
  <c r="O240" i="12"/>
  <c r="O238" i="12"/>
  <c r="O237" i="12"/>
  <c r="O236" i="12"/>
  <c r="O235" i="12"/>
  <c r="O47" i="12"/>
  <c r="O45" i="12"/>
  <c r="O41" i="12"/>
  <c r="O38" i="12"/>
  <c r="O36" i="12"/>
  <c r="O34" i="12"/>
  <c r="O32" i="12"/>
  <c r="O30" i="12"/>
  <c r="O28" i="12"/>
  <c r="O26" i="12"/>
  <c r="O25" i="12"/>
  <c r="O23" i="12"/>
  <c r="O21" i="12"/>
  <c r="O19" i="12"/>
  <c r="O17" i="12"/>
  <c r="O14" i="12"/>
  <c r="O12" i="12"/>
  <c r="O10" i="12"/>
  <c r="O8" i="12"/>
  <c r="O6" i="12"/>
  <c r="O233" i="12"/>
  <c r="O231" i="12"/>
  <c r="O229" i="12"/>
  <c r="O226" i="12"/>
  <c r="O224" i="12"/>
  <c r="O222" i="12"/>
  <c r="O220" i="12"/>
  <c r="O218" i="12"/>
  <c r="O115" i="12"/>
  <c r="O257" i="12"/>
  <c r="O16" i="12"/>
  <c r="O114" i="12"/>
  <c r="O44" i="12"/>
  <c r="O43" i="12"/>
  <c r="O158" i="12"/>
  <c r="O157" i="12"/>
  <c r="O146" i="12"/>
  <c r="O145" i="12"/>
  <c r="O126" i="12"/>
  <c r="R308" i="12" l="1"/>
  <c r="M315" i="12"/>
  <c r="N315" i="12" s="1"/>
  <c r="G308" i="12"/>
  <c r="K106" i="29"/>
  <c r="S106" i="29" s="1"/>
  <c r="K114" i="29"/>
  <c r="S114" i="29" s="1"/>
  <c r="K96" i="29"/>
  <c r="S96" i="29" s="1"/>
  <c r="K72" i="29"/>
  <c r="S72" i="29" s="1"/>
  <c r="K110" i="10"/>
  <c r="L110" i="10" s="1"/>
  <c r="L72" i="29" l="1"/>
  <c r="L106" i="29"/>
  <c r="L114" i="29"/>
  <c r="L96" i="29"/>
  <c r="E199" i="7" l="1"/>
  <c r="J75" i="53" l="1"/>
  <c r="K75" i="53" s="1"/>
  <c r="J70" i="53"/>
  <c r="K70" i="53" s="1"/>
  <c r="J66" i="53"/>
  <c r="K66" i="53" s="1"/>
  <c r="J62" i="53"/>
  <c r="K62" i="53" s="1"/>
  <c r="J57" i="53"/>
  <c r="K57" i="53" s="1"/>
  <c r="J54" i="53"/>
  <c r="K54" i="53" s="1"/>
  <c r="J49" i="53"/>
  <c r="K49" i="53" s="1"/>
  <c r="J45" i="53"/>
  <c r="K45" i="53" s="1"/>
  <c r="J42" i="53"/>
  <c r="K42" i="53" s="1"/>
  <c r="J38" i="53"/>
  <c r="K38" i="53" s="1"/>
  <c r="J29" i="53"/>
  <c r="K29" i="53" s="1"/>
  <c r="J26" i="53"/>
  <c r="K26" i="53" s="1"/>
  <c r="J21" i="53"/>
  <c r="H76" i="53"/>
  <c r="G76" i="53"/>
  <c r="E76" i="53"/>
  <c r="D76" i="53"/>
  <c r="D87" i="53" l="1"/>
  <c r="K21" i="53"/>
  <c r="K719" i="13" l="1"/>
  <c r="L719" i="13" l="1"/>
  <c r="S719" i="13"/>
  <c r="E257" i="30"/>
  <c r="K141" i="12" l="1"/>
  <c r="K221" i="12"/>
  <c r="L141" i="12" l="1"/>
  <c r="S141" i="12"/>
  <c r="L221" i="12"/>
  <c r="S221" i="12"/>
  <c r="K277" i="12"/>
  <c r="K273" i="12"/>
  <c r="K255" i="12"/>
  <c r="K247" i="12"/>
  <c r="K46" i="12"/>
  <c r="K40" i="12"/>
  <c r="K37" i="12"/>
  <c r="K291" i="12"/>
  <c r="K203" i="12"/>
  <c r="K177" i="12"/>
  <c r="K173" i="12"/>
  <c r="K161" i="12"/>
  <c r="K135" i="12"/>
  <c r="K131" i="12"/>
  <c r="K119" i="12"/>
  <c r="K111" i="12"/>
  <c r="K107" i="12"/>
  <c r="K269" i="12"/>
  <c r="K262" i="12"/>
  <c r="K248" i="12"/>
  <c r="K284" i="12"/>
  <c r="K279" i="12"/>
  <c r="K275" i="12"/>
  <c r="K271" i="12"/>
  <c r="K266" i="12"/>
  <c r="K259" i="12"/>
  <c r="K252" i="12"/>
  <c r="K244" i="12"/>
  <c r="K48" i="12"/>
  <c r="K42" i="12"/>
  <c r="K39" i="12"/>
  <c r="K35" i="12"/>
  <c r="K20" i="12"/>
  <c r="K13" i="12"/>
  <c r="K9" i="12"/>
  <c r="K234" i="12"/>
  <c r="K227" i="12"/>
  <c r="K223" i="12"/>
  <c r="K219" i="12"/>
  <c r="K303" i="12"/>
  <c r="K301" i="12"/>
  <c r="K299" i="12"/>
  <c r="K297" i="12"/>
  <c r="K295" i="12"/>
  <c r="K293" i="12"/>
  <c r="K289" i="12"/>
  <c r="K287" i="12"/>
  <c r="K216" i="12"/>
  <c r="K215" i="12"/>
  <c r="K214" i="12"/>
  <c r="K213" i="12"/>
  <c r="K211" i="12"/>
  <c r="K210" i="12"/>
  <c r="K209" i="12"/>
  <c r="K208" i="12"/>
  <c r="K204" i="12"/>
  <c r="K202" i="12"/>
  <c r="K200" i="12"/>
  <c r="K198" i="12"/>
  <c r="K197" i="12"/>
  <c r="K196" i="12"/>
  <c r="K195" i="12"/>
  <c r="K193" i="12"/>
  <c r="K191" i="12"/>
  <c r="K190" i="12"/>
  <c r="K189" i="12"/>
  <c r="K188" i="12"/>
  <c r="K186" i="12"/>
  <c r="K185" i="12"/>
  <c r="K183" i="12"/>
  <c r="K182" i="12"/>
  <c r="K180" i="12"/>
  <c r="K179" i="12"/>
  <c r="K176" i="12"/>
  <c r="K174" i="12"/>
  <c r="K172" i="12"/>
  <c r="K170" i="12"/>
  <c r="K168" i="12"/>
  <c r="K167" i="12"/>
  <c r="K165" i="12"/>
  <c r="K163" i="12"/>
  <c r="K159" i="12"/>
  <c r="K155" i="12"/>
  <c r="K153" i="12"/>
  <c r="K149" i="12"/>
  <c r="K139" i="12"/>
  <c r="K137" i="12"/>
  <c r="K133" i="12"/>
  <c r="K129" i="12"/>
  <c r="K124" i="12"/>
  <c r="K121" i="12"/>
  <c r="K120" i="12"/>
  <c r="K117" i="12"/>
  <c r="K112" i="12"/>
  <c r="K109" i="12"/>
  <c r="K108" i="12"/>
  <c r="K105" i="12"/>
  <c r="K101" i="12"/>
  <c r="K99" i="12"/>
  <c r="K92" i="12"/>
  <c r="K86" i="12"/>
  <c r="K85" i="12"/>
  <c r="K83" i="12"/>
  <c r="K80" i="12"/>
  <c r="K76" i="12"/>
  <c r="K75" i="12"/>
  <c r="K73" i="12"/>
  <c r="K71" i="12"/>
  <c r="K70" i="12"/>
  <c r="K66" i="12"/>
  <c r="K63" i="12"/>
  <c r="K60" i="12"/>
  <c r="K59" i="12"/>
  <c r="K56" i="12"/>
  <c r="K54" i="12"/>
  <c r="K53" i="12"/>
  <c r="K52" i="12"/>
  <c r="K51" i="12"/>
  <c r="K283" i="12"/>
  <c r="K281" i="12"/>
  <c r="K278" i="12"/>
  <c r="K276" i="12"/>
  <c r="K274" i="12"/>
  <c r="K270" i="12"/>
  <c r="K267" i="12"/>
  <c r="K263" i="12"/>
  <c r="K261" i="12"/>
  <c r="K258" i="12"/>
  <c r="K256" i="12"/>
  <c r="K254" i="12"/>
  <c r="K253" i="12"/>
  <c r="K251" i="12"/>
  <c r="K249" i="12"/>
  <c r="K245" i="12"/>
  <c r="K243" i="12"/>
  <c r="K49" i="12"/>
  <c r="K241" i="12"/>
  <c r="K240" i="12"/>
  <c r="K45" i="12"/>
  <c r="K41" i="12"/>
  <c r="K36" i="12"/>
  <c r="K32" i="12"/>
  <c r="K28" i="12"/>
  <c r="K25" i="12"/>
  <c r="K17" i="12"/>
  <c r="K12" i="12"/>
  <c r="K8" i="12"/>
  <c r="K6" i="12"/>
  <c r="K233" i="12"/>
  <c r="K231" i="12"/>
  <c r="K226" i="12"/>
  <c r="K222" i="12"/>
  <c r="K218" i="12"/>
  <c r="K257" i="12"/>
  <c r="K114" i="12"/>
  <c r="K43" i="12"/>
  <c r="K158" i="12"/>
  <c r="K157" i="12"/>
  <c r="K126" i="12"/>
  <c r="K145" i="12"/>
  <c r="K108" i="29"/>
  <c r="S108" i="29" s="1"/>
  <c r="K98" i="29"/>
  <c r="S98" i="29" s="1"/>
  <c r="K94" i="29"/>
  <c r="S94" i="29" s="1"/>
  <c r="K104" i="29"/>
  <c r="S104" i="29" s="1"/>
  <c r="K68" i="29"/>
  <c r="S68" i="29" s="1"/>
  <c r="K61" i="29"/>
  <c r="S61" i="29" s="1"/>
  <c r="K54" i="29"/>
  <c r="S54" i="29" s="1"/>
  <c r="K45" i="29"/>
  <c r="S45" i="29" s="1"/>
  <c r="K37" i="29"/>
  <c r="S37" i="29" s="1"/>
  <c r="K29" i="29"/>
  <c r="S29" i="29" s="1"/>
  <c r="K16" i="29"/>
  <c r="S16" i="29" s="1"/>
  <c r="K10" i="29"/>
  <c r="S10" i="29" s="1"/>
  <c r="K6" i="29"/>
  <c r="S6" i="29" s="1"/>
  <c r="L126" i="12" l="1"/>
  <c r="L10" i="29"/>
  <c r="L37" i="29"/>
  <c r="L108" i="29"/>
  <c r="L29" i="29"/>
  <c r="L45" i="29"/>
  <c r="L68" i="29"/>
  <c r="L98" i="29"/>
  <c r="L54" i="29"/>
  <c r="L61" i="29"/>
  <c r="L16" i="29"/>
  <c r="L104" i="29"/>
  <c r="L94" i="29"/>
  <c r="L6" i="29"/>
  <c r="L231" i="12"/>
  <c r="S231" i="12"/>
  <c r="L63" i="12"/>
  <c r="S63" i="12"/>
  <c r="L167" i="12"/>
  <c r="S167" i="12"/>
  <c r="L233" i="12"/>
  <c r="S233" i="12"/>
  <c r="L85" i="12"/>
  <c r="S85" i="12"/>
  <c r="L266" i="12"/>
  <c r="S266" i="12"/>
  <c r="S126" i="12"/>
  <c r="L226" i="12"/>
  <c r="S226" i="12"/>
  <c r="L28" i="12"/>
  <c r="S28" i="12"/>
  <c r="L243" i="12"/>
  <c r="S243" i="12"/>
  <c r="L258" i="12"/>
  <c r="S258" i="12"/>
  <c r="L281" i="12"/>
  <c r="S281" i="12"/>
  <c r="L60" i="12"/>
  <c r="S60" i="12"/>
  <c r="L80" i="12"/>
  <c r="S80" i="12"/>
  <c r="L108" i="12"/>
  <c r="S108" i="12"/>
  <c r="L133" i="12"/>
  <c r="S133" i="12"/>
  <c r="L165" i="12"/>
  <c r="S165" i="12"/>
  <c r="L180" i="12"/>
  <c r="S180" i="12"/>
  <c r="L189" i="12"/>
  <c r="S189" i="12"/>
  <c r="L200" i="12"/>
  <c r="S200" i="12"/>
  <c r="L214" i="12"/>
  <c r="S214" i="12"/>
  <c r="L299" i="12"/>
  <c r="S299" i="12"/>
  <c r="L13" i="12"/>
  <c r="S13" i="12"/>
  <c r="L252" i="12"/>
  <c r="S252" i="12"/>
  <c r="L119" i="12"/>
  <c r="S119" i="12"/>
  <c r="L247" i="12"/>
  <c r="S247" i="12"/>
  <c r="L283" i="12"/>
  <c r="S283" i="12"/>
  <c r="L248" i="12"/>
  <c r="S248" i="12"/>
  <c r="L249" i="12"/>
  <c r="S249" i="12"/>
  <c r="L139" i="12"/>
  <c r="S139" i="12"/>
  <c r="L204" i="12"/>
  <c r="S204" i="12"/>
  <c r="L262" i="12"/>
  <c r="S262" i="12"/>
  <c r="L6" i="12"/>
  <c r="S6" i="12"/>
  <c r="L41" i="12"/>
  <c r="S41" i="12"/>
  <c r="L251" i="12"/>
  <c r="S251" i="12"/>
  <c r="L267" i="12"/>
  <c r="S267" i="12"/>
  <c r="L52" i="12"/>
  <c r="S52" i="12"/>
  <c r="L70" i="12"/>
  <c r="S70" i="12"/>
  <c r="L86" i="12"/>
  <c r="S86" i="12"/>
  <c r="L117" i="12"/>
  <c r="S117" i="12"/>
  <c r="L149" i="12"/>
  <c r="S149" i="12"/>
  <c r="L170" i="12"/>
  <c r="S170" i="12"/>
  <c r="L183" i="12"/>
  <c r="S183" i="12"/>
  <c r="L193" i="12"/>
  <c r="S193" i="12"/>
  <c r="L208" i="12"/>
  <c r="S208" i="12"/>
  <c r="L287" i="12"/>
  <c r="S287" i="12"/>
  <c r="L219" i="12"/>
  <c r="S219" i="12"/>
  <c r="L35" i="12"/>
  <c r="S35" i="12"/>
  <c r="L271" i="12"/>
  <c r="S271" i="12"/>
  <c r="L269" i="12"/>
  <c r="S269" i="12"/>
  <c r="L135" i="12"/>
  <c r="S135" i="12"/>
  <c r="L291" i="12"/>
  <c r="S291" i="12"/>
  <c r="L277" i="12"/>
  <c r="S277" i="12"/>
  <c r="L32" i="12"/>
  <c r="S32" i="12"/>
  <c r="L83" i="12"/>
  <c r="S83" i="12"/>
  <c r="L202" i="12"/>
  <c r="S202" i="12"/>
  <c r="L203" i="12"/>
  <c r="S203" i="12"/>
  <c r="L36" i="12"/>
  <c r="S36" i="12"/>
  <c r="L66" i="12"/>
  <c r="S66" i="12"/>
  <c r="L191" i="12"/>
  <c r="S191" i="12"/>
  <c r="L303" i="12"/>
  <c r="S303" i="12"/>
  <c r="L131" i="12"/>
  <c r="S131" i="12"/>
  <c r="L273" i="12"/>
  <c r="S273" i="12"/>
  <c r="L43" i="12"/>
  <c r="S43" i="12"/>
  <c r="L114" i="12"/>
  <c r="S114" i="12"/>
  <c r="L8" i="12"/>
  <c r="S8" i="12"/>
  <c r="L45" i="12"/>
  <c r="S45" i="12"/>
  <c r="L253" i="12"/>
  <c r="S253" i="12"/>
  <c r="L270" i="12"/>
  <c r="S270" i="12"/>
  <c r="L53" i="12"/>
  <c r="S53" i="12"/>
  <c r="L71" i="12"/>
  <c r="S71" i="12"/>
  <c r="L92" i="12"/>
  <c r="S92" i="12"/>
  <c r="L120" i="12"/>
  <c r="S120" i="12"/>
  <c r="L153" i="12"/>
  <c r="S153" i="12"/>
  <c r="L172" i="12"/>
  <c r="S172" i="12"/>
  <c r="L195" i="12"/>
  <c r="S195" i="12"/>
  <c r="L209" i="12"/>
  <c r="S209" i="12"/>
  <c r="L289" i="12"/>
  <c r="S289" i="12"/>
  <c r="L223" i="12"/>
  <c r="S223" i="12"/>
  <c r="L39" i="12"/>
  <c r="S39" i="12"/>
  <c r="L275" i="12"/>
  <c r="S275" i="12"/>
  <c r="L161" i="12"/>
  <c r="S161" i="12"/>
  <c r="L190" i="12"/>
  <c r="S190" i="12"/>
  <c r="L112" i="12"/>
  <c r="S112" i="12"/>
  <c r="L274" i="12"/>
  <c r="S274" i="12"/>
  <c r="L121" i="12"/>
  <c r="S121" i="12"/>
  <c r="L155" i="12"/>
  <c r="S155" i="12"/>
  <c r="L174" i="12"/>
  <c r="S174" i="12"/>
  <c r="L185" i="12"/>
  <c r="S185" i="12"/>
  <c r="L196" i="12"/>
  <c r="S196" i="12"/>
  <c r="L210" i="12"/>
  <c r="S210" i="12"/>
  <c r="L293" i="12"/>
  <c r="S293" i="12"/>
  <c r="L227" i="12"/>
  <c r="S227" i="12"/>
  <c r="L42" i="12"/>
  <c r="S42" i="12"/>
  <c r="L279" i="12"/>
  <c r="S279" i="12"/>
  <c r="L107" i="12"/>
  <c r="S107" i="12"/>
  <c r="L37" i="12"/>
  <c r="S37" i="12"/>
  <c r="L245" i="12"/>
  <c r="S245" i="12"/>
  <c r="L109" i="12"/>
  <c r="S109" i="12"/>
  <c r="L215" i="12"/>
  <c r="S215" i="12"/>
  <c r="L255" i="12"/>
  <c r="S255" i="12"/>
  <c r="L263" i="12"/>
  <c r="S263" i="12"/>
  <c r="L168" i="12"/>
  <c r="S168" i="12"/>
  <c r="L216" i="12"/>
  <c r="S216" i="12"/>
  <c r="L257" i="12"/>
  <c r="S257" i="12"/>
  <c r="L240" i="12"/>
  <c r="S240" i="12"/>
  <c r="L73" i="12"/>
  <c r="S73" i="12"/>
  <c r="L145" i="12"/>
  <c r="S145" i="12"/>
  <c r="L218" i="12"/>
  <c r="S218" i="12"/>
  <c r="L17" i="12"/>
  <c r="S17" i="12"/>
  <c r="L241" i="12"/>
  <c r="S241" i="12"/>
  <c r="L276" i="12"/>
  <c r="S276" i="12"/>
  <c r="L56" i="12"/>
  <c r="S56" i="12"/>
  <c r="L75" i="12"/>
  <c r="S75" i="12"/>
  <c r="L101" i="12"/>
  <c r="S101" i="12"/>
  <c r="L124" i="12"/>
  <c r="S124" i="12"/>
  <c r="L159" i="12"/>
  <c r="S159" i="12"/>
  <c r="L176" i="12"/>
  <c r="S176" i="12"/>
  <c r="L186" i="12"/>
  <c r="S186" i="12"/>
  <c r="L197" i="12"/>
  <c r="S197" i="12"/>
  <c r="L211" i="12"/>
  <c r="S211" i="12"/>
  <c r="L295" i="12"/>
  <c r="S295" i="12"/>
  <c r="L234" i="12"/>
  <c r="S234" i="12"/>
  <c r="L48" i="12"/>
  <c r="S48" i="12"/>
  <c r="L284" i="12"/>
  <c r="S284" i="12"/>
  <c r="L173" i="12"/>
  <c r="S173" i="12"/>
  <c r="L40" i="12"/>
  <c r="S40" i="12"/>
  <c r="L157" i="12"/>
  <c r="S157" i="12"/>
  <c r="L261" i="12"/>
  <c r="S261" i="12"/>
  <c r="L137" i="12"/>
  <c r="S137" i="12"/>
  <c r="L301" i="12"/>
  <c r="S301" i="12"/>
  <c r="L259" i="12"/>
  <c r="S259" i="12"/>
  <c r="L158" i="12"/>
  <c r="S158" i="12"/>
  <c r="L51" i="12"/>
  <c r="S51" i="12"/>
  <c r="L182" i="12"/>
  <c r="S182" i="12"/>
  <c r="L20" i="12"/>
  <c r="S20" i="12"/>
  <c r="L12" i="12"/>
  <c r="S12" i="12"/>
  <c r="L254" i="12"/>
  <c r="S254" i="12"/>
  <c r="L54" i="12"/>
  <c r="S54" i="12"/>
  <c r="L99" i="12"/>
  <c r="S99" i="12"/>
  <c r="L222" i="12"/>
  <c r="S222" i="12"/>
  <c r="L25" i="12"/>
  <c r="S25" i="12"/>
  <c r="L49" i="12"/>
  <c r="S49" i="12"/>
  <c r="L256" i="12"/>
  <c r="S256" i="12"/>
  <c r="L278" i="12"/>
  <c r="S278" i="12"/>
  <c r="L59" i="12"/>
  <c r="S59" i="12"/>
  <c r="L76" i="12"/>
  <c r="S76" i="12"/>
  <c r="L105" i="12"/>
  <c r="S105" i="12"/>
  <c r="L129" i="12"/>
  <c r="S129" i="12"/>
  <c r="L163" i="12"/>
  <c r="S163" i="12"/>
  <c r="L179" i="12"/>
  <c r="S179" i="12"/>
  <c r="L188" i="12"/>
  <c r="S188" i="12"/>
  <c r="L198" i="12"/>
  <c r="S198" i="12"/>
  <c r="L213" i="12"/>
  <c r="S213" i="12"/>
  <c r="L297" i="12"/>
  <c r="S297" i="12"/>
  <c r="L9" i="12"/>
  <c r="S9" i="12"/>
  <c r="L244" i="12"/>
  <c r="S244" i="12"/>
  <c r="L111" i="12"/>
  <c r="S111" i="12"/>
  <c r="L177" i="12"/>
  <c r="S177" i="12"/>
  <c r="L46" i="12"/>
  <c r="S46" i="12"/>
  <c r="K89" i="29"/>
  <c r="S89" i="29" s="1"/>
  <c r="K26" i="12"/>
  <c r="K113" i="12"/>
  <c r="K127" i="12"/>
  <c r="K184" i="12"/>
  <c r="K242" i="12"/>
  <c r="K220" i="12"/>
  <c r="K10" i="12"/>
  <c r="K280" i="12"/>
  <c r="K81" i="12"/>
  <c r="K224" i="12"/>
  <c r="K14" i="12"/>
  <c r="K34" i="12"/>
  <c r="K260" i="12"/>
  <c r="K84" i="12"/>
  <c r="K264" i="12"/>
  <c r="K16" i="12"/>
  <c r="K19" i="12"/>
  <c r="K38" i="12"/>
  <c r="K30" i="12"/>
  <c r="K229" i="12"/>
  <c r="K146" i="12"/>
  <c r="K115" i="12"/>
  <c r="K282" i="12"/>
  <c r="S282" i="12" s="1"/>
  <c r="K44" i="12"/>
  <c r="K68" i="12"/>
  <c r="K88" i="12"/>
  <c r="K123" i="12"/>
  <c r="K250" i="12"/>
  <c r="K285" i="12"/>
  <c r="K268" i="12"/>
  <c r="K13" i="29"/>
  <c r="S13" i="29" s="1"/>
  <c r="K33" i="29"/>
  <c r="S33" i="29" s="1"/>
  <c r="K48" i="29"/>
  <c r="S48" i="29" s="1"/>
  <c r="K64" i="29"/>
  <c r="S64" i="29" s="1"/>
  <c r="K24" i="29"/>
  <c r="S24" i="29" s="1"/>
  <c r="K57" i="29"/>
  <c r="S57" i="29" s="1"/>
  <c r="L33" i="29" l="1"/>
  <c r="L57" i="29"/>
  <c r="L89" i="29"/>
  <c r="L24" i="29"/>
  <c r="L64" i="29"/>
  <c r="L48" i="29"/>
  <c r="L13" i="29"/>
  <c r="L242" i="12"/>
  <c r="S242" i="12"/>
  <c r="L250" i="12"/>
  <c r="S250" i="12"/>
  <c r="L229" i="12"/>
  <c r="S229" i="12"/>
  <c r="L34" i="12"/>
  <c r="S34" i="12"/>
  <c r="L184" i="12"/>
  <c r="S184" i="12"/>
  <c r="L123" i="12"/>
  <c r="S123" i="12"/>
  <c r="L30" i="12"/>
  <c r="S30" i="12"/>
  <c r="L14" i="12"/>
  <c r="S14" i="12"/>
  <c r="L127" i="12"/>
  <c r="S127" i="12"/>
  <c r="L220" i="12"/>
  <c r="S220" i="12"/>
  <c r="L285" i="12"/>
  <c r="S285" i="12"/>
  <c r="L224" i="12"/>
  <c r="S224" i="12"/>
  <c r="L88" i="12"/>
  <c r="S88" i="12"/>
  <c r="L81" i="12"/>
  <c r="S81" i="12"/>
  <c r="L115" i="12"/>
  <c r="S115" i="12"/>
  <c r="L146" i="12"/>
  <c r="S146" i="12"/>
  <c r="L38" i="12"/>
  <c r="S38" i="12"/>
  <c r="L113" i="12"/>
  <c r="S113" i="12"/>
  <c r="L68" i="12"/>
  <c r="S68" i="12"/>
  <c r="L19" i="12"/>
  <c r="S19" i="12"/>
  <c r="L26" i="12"/>
  <c r="S26" i="12"/>
  <c r="L44" i="12"/>
  <c r="S44" i="12"/>
  <c r="L16" i="12"/>
  <c r="S16" i="12"/>
  <c r="L280" i="12"/>
  <c r="S280" i="12"/>
  <c r="L84" i="12"/>
  <c r="S84" i="12"/>
  <c r="L260" i="12"/>
  <c r="S260" i="12"/>
  <c r="L268" i="12"/>
  <c r="S268" i="12"/>
  <c r="L282" i="12"/>
  <c r="L264" i="12"/>
  <c r="S264" i="12"/>
  <c r="L10" i="12"/>
  <c r="S10" i="12"/>
  <c r="F29" i="31" l="1"/>
  <c r="F7" i="31" l="1"/>
  <c r="F6" i="31"/>
  <c r="E248" i="30" l="1"/>
  <c r="E258" i="30" s="1"/>
  <c r="J9" i="7" l="1"/>
  <c r="I9" i="7"/>
  <c r="H9" i="7"/>
  <c r="G9" i="7"/>
  <c r="J56" i="34" l="1"/>
  <c r="K56" i="34" s="1"/>
  <c r="J57" i="34"/>
  <c r="K57" i="34" s="1"/>
  <c r="J103" i="34"/>
  <c r="K103" i="34" s="1"/>
  <c r="J54" i="34"/>
  <c r="K54" i="34" s="1"/>
  <c r="J99" i="34"/>
  <c r="K99" i="34" s="1"/>
  <c r="J102" i="34"/>
  <c r="K102" i="34" s="1"/>
  <c r="J87" i="34"/>
  <c r="K87" i="34" s="1"/>
  <c r="J49" i="34"/>
  <c r="K49" i="34" s="1"/>
  <c r="J68" i="34"/>
  <c r="K68" i="34" s="1"/>
  <c r="J95" i="34"/>
  <c r="K95" i="34" s="1"/>
  <c r="J105" i="34"/>
  <c r="K105" i="34" s="1"/>
  <c r="J98" i="34"/>
  <c r="K98" i="34" s="1"/>
  <c r="J77" i="34"/>
  <c r="K77" i="34" s="1"/>
  <c r="J46" i="34"/>
  <c r="K46" i="34" s="1"/>
  <c r="J48" i="34"/>
  <c r="K48" i="34" s="1"/>
  <c r="J104" i="34"/>
  <c r="K104" i="34" s="1"/>
  <c r="J51" i="34"/>
  <c r="K51" i="34" s="1"/>
  <c r="J70" i="34"/>
  <c r="K70" i="34" s="1"/>
  <c r="J55" i="34"/>
  <c r="K55" i="34" s="1"/>
  <c r="J84" i="34"/>
  <c r="K84" i="34" s="1"/>
  <c r="J47" i="34"/>
  <c r="K47" i="34" s="1"/>
  <c r="J58" i="34"/>
  <c r="K58" i="34" s="1"/>
  <c r="J52" i="34"/>
  <c r="K52" i="34" s="1"/>
  <c r="J74" i="34"/>
  <c r="K74" i="34" s="1"/>
  <c r="J97" i="34"/>
  <c r="K97" i="34" s="1"/>
  <c r="J11" i="34"/>
  <c r="J10" i="34"/>
  <c r="J9" i="34"/>
  <c r="J8" i="34"/>
  <c r="J7" i="34"/>
  <c r="J14" i="34" l="1"/>
  <c r="K14" i="34" s="1"/>
  <c r="J17" i="34"/>
  <c r="K17" i="34" s="1"/>
  <c r="J19" i="34"/>
  <c r="K19" i="34" s="1"/>
  <c r="J40" i="34"/>
  <c r="K40" i="34" s="1"/>
  <c r="J35" i="34"/>
  <c r="K35" i="34" s="1"/>
  <c r="J16" i="34"/>
  <c r="K16" i="34" s="1"/>
  <c r="J38" i="34"/>
  <c r="K38" i="34" s="1"/>
  <c r="J25" i="34"/>
  <c r="K25" i="34" s="1"/>
  <c r="J42" i="34"/>
  <c r="K42" i="34" s="1"/>
  <c r="J44" i="34"/>
  <c r="K44" i="34" s="1"/>
  <c r="J36" i="34"/>
  <c r="K36" i="34" s="1"/>
  <c r="J37" i="34"/>
  <c r="K37" i="34" s="1"/>
  <c r="J24" i="34"/>
  <c r="K24" i="34" s="1"/>
  <c r="J41" i="34"/>
  <c r="K41" i="34" s="1"/>
  <c r="J34" i="34"/>
  <c r="K34" i="34" s="1"/>
  <c r="J43" i="34"/>
  <c r="K43" i="34" s="1"/>
  <c r="K27" i="16"/>
  <c r="K160" i="12" l="1"/>
  <c r="K156" i="12"/>
  <c r="K154" i="12"/>
  <c r="K152" i="12"/>
  <c r="K142" i="12"/>
  <c r="L154" i="12" l="1"/>
  <c r="S154" i="12"/>
  <c r="L142" i="12"/>
  <c r="S142" i="12"/>
  <c r="L152" i="12"/>
  <c r="S152" i="12"/>
  <c r="L156" i="12"/>
  <c r="S156" i="12"/>
  <c r="L160" i="12"/>
  <c r="S160" i="12"/>
  <c r="K47" i="12" l="1"/>
  <c r="K204" i="11"/>
  <c r="L204" i="11" s="1"/>
  <c r="K154" i="11"/>
  <c r="K177" i="11"/>
  <c r="K175" i="11"/>
  <c r="K173" i="11"/>
  <c r="K119" i="10"/>
  <c r="L119" i="10" s="1"/>
  <c r="K117" i="10"/>
  <c r="L117" i="10" s="1"/>
  <c r="K114" i="10"/>
  <c r="L114" i="10" s="1"/>
  <c r="K238" i="10"/>
  <c r="L238" i="10" s="1"/>
  <c r="K121" i="10"/>
  <c r="L121" i="10" s="1"/>
  <c r="K120" i="10"/>
  <c r="L120" i="10" s="1"/>
  <c r="K118" i="10"/>
  <c r="L118" i="10" s="1"/>
  <c r="K116" i="10"/>
  <c r="L116" i="10" s="1"/>
  <c r="K115" i="10"/>
  <c r="L115" i="10" s="1"/>
  <c r="K113" i="10"/>
  <c r="L113" i="10" s="1"/>
  <c r="K112" i="10"/>
  <c r="L112" i="10" s="1"/>
  <c r="K90" i="10"/>
  <c r="L90" i="10" s="1"/>
  <c r="L47" i="12" l="1"/>
  <c r="S47" i="12"/>
  <c r="K174" i="11"/>
  <c r="K176" i="11"/>
  <c r="D1870" i="35"/>
  <c r="L1772" i="35"/>
  <c r="L1740" i="35"/>
  <c r="K381" i="35"/>
  <c r="L381" i="35" s="1"/>
  <c r="K169" i="35"/>
  <c r="L169" i="35" s="1"/>
  <c r="K365" i="35"/>
  <c r="L365" i="35" s="1"/>
  <c r="K291" i="35"/>
  <c r="L291" i="35" s="1"/>
  <c r="K1304" i="35"/>
  <c r="L1304" i="35" s="1"/>
  <c r="K1488" i="35"/>
  <c r="L1488" i="35" s="1"/>
  <c r="K1204" i="35"/>
  <c r="L1204" i="35" s="1"/>
  <c r="K115" i="35"/>
  <c r="L115" i="35" s="1"/>
  <c r="K1023" i="35"/>
  <c r="L1023" i="35" s="1"/>
  <c r="K1010" i="35"/>
  <c r="L1010" i="35" s="1"/>
  <c r="K1400" i="35"/>
  <c r="L1400" i="35" s="1"/>
  <c r="L1783" i="35"/>
  <c r="K1014" i="35"/>
  <c r="L1014" i="35" s="1"/>
  <c r="K995" i="35"/>
  <c r="L995" i="35" s="1"/>
  <c r="K1040" i="35"/>
  <c r="L1040" i="35" s="1"/>
  <c r="L1805" i="35"/>
  <c r="K1439" i="35"/>
  <c r="L1439" i="35" s="1"/>
  <c r="K1086" i="35"/>
  <c r="L1086" i="35" s="1"/>
  <c r="K1085" i="35"/>
  <c r="L1085" i="35" s="1"/>
  <c r="K1090" i="35"/>
  <c r="L1090" i="35" s="1"/>
  <c r="K1025" i="35"/>
  <c r="L1025" i="35" s="1"/>
  <c r="K1420" i="35"/>
  <c r="L1420" i="35" s="1"/>
  <c r="K919" i="35"/>
  <c r="L919" i="35" s="1"/>
  <c r="L1757" i="35"/>
  <c r="K1412" i="35"/>
  <c r="L1412" i="35" s="1"/>
  <c r="K890" i="35"/>
  <c r="L890" i="35" s="1"/>
  <c r="K1288" i="35"/>
  <c r="L1288" i="35" s="1"/>
  <c r="K393" i="35"/>
  <c r="L393" i="35" s="1"/>
  <c r="K89" i="35"/>
  <c r="L89" i="35" s="1"/>
  <c r="L1836" i="35"/>
  <c r="L1817" i="35"/>
  <c r="K927" i="35"/>
  <c r="L927" i="35" s="1"/>
  <c r="K926" i="35"/>
  <c r="L926" i="35" s="1"/>
  <c r="K925" i="35"/>
  <c r="L925" i="35" s="1"/>
  <c r="L1766" i="35"/>
  <c r="K1413" i="35"/>
  <c r="L1413" i="35" s="1"/>
  <c r="K920" i="35"/>
  <c r="L920" i="35" s="1"/>
  <c r="L1754" i="35"/>
  <c r="L1753" i="35"/>
  <c r="K1405" i="35"/>
  <c r="L1405" i="35" s="1"/>
  <c r="L1741" i="35"/>
  <c r="K1173" i="35"/>
  <c r="L1173" i="35" s="1"/>
  <c r="K1629" i="35"/>
  <c r="L1629" i="35" s="1"/>
  <c r="L1761" i="35"/>
  <c r="L1760" i="35"/>
  <c r="K1298" i="35"/>
  <c r="L1298" i="35" s="1"/>
  <c r="K389" i="35"/>
  <c r="L389" i="35" s="1"/>
  <c r="K1133" i="35"/>
  <c r="L1133" i="35" s="1"/>
  <c r="K1509" i="35"/>
  <c r="L1509" i="35" s="1"/>
  <c r="K179" i="35"/>
  <c r="L179" i="35" s="1"/>
  <c r="K176" i="35"/>
  <c r="L176" i="35" s="1"/>
  <c r="K170" i="35"/>
  <c r="L170" i="35" s="1"/>
  <c r="K1225" i="35"/>
  <c r="L1225" i="35" s="1"/>
  <c r="K1278" i="35"/>
  <c r="L1278" i="35" s="1"/>
  <c r="K1208" i="35"/>
  <c r="L1208" i="35" s="1"/>
  <c r="K1243" i="35"/>
  <c r="L1243" i="35" s="1"/>
  <c r="K1474" i="35"/>
  <c r="L1474" i="35" s="1"/>
  <c r="K1473" i="35"/>
  <c r="L1473" i="35" s="1"/>
  <c r="K308" i="35"/>
  <c r="L308" i="35" s="1"/>
  <c r="K136" i="35"/>
  <c r="L136" i="35" s="1"/>
  <c r="K1497" i="35"/>
  <c r="L1497" i="35" s="1"/>
  <c r="K1475" i="35"/>
  <c r="L1475" i="35" s="1"/>
  <c r="K69" i="35"/>
  <c r="L69" i="35" s="1"/>
  <c r="L346" i="35"/>
  <c r="K1492" i="35"/>
  <c r="L1492" i="35" s="1"/>
  <c r="K37" i="35"/>
  <c r="L37" i="35" s="1"/>
  <c r="K1256" i="35"/>
  <c r="L1256" i="35" s="1"/>
  <c r="L335" i="35"/>
  <c r="K326" i="35"/>
  <c r="L326" i="35" s="1"/>
  <c r="K1254" i="35"/>
  <c r="L1254" i="35" s="1"/>
  <c r="K1556" i="35"/>
  <c r="L1556" i="35" s="1"/>
  <c r="K1128" i="35"/>
  <c r="L1128" i="35" s="1"/>
  <c r="L348" i="35"/>
  <c r="K1282" i="35"/>
  <c r="L1282" i="35" s="1"/>
  <c r="K1229" i="35"/>
  <c r="L1229" i="35" s="1"/>
  <c r="K255" i="35"/>
  <c r="L255" i="35" s="1"/>
  <c r="K369" i="35"/>
  <c r="L369" i="35" s="1"/>
  <c r="K1521" i="35"/>
  <c r="L1521" i="35" s="1"/>
  <c r="K1134" i="35"/>
  <c r="L1134" i="35" s="1"/>
  <c r="K86" i="35"/>
  <c r="L86" i="35" s="1"/>
  <c r="K84" i="35"/>
  <c r="L84" i="35" s="1"/>
  <c r="K1148" i="35"/>
  <c r="L1148" i="35" s="1"/>
  <c r="K187" i="35"/>
  <c r="L187" i="35" s="1"/>
  <c r="K111" i="35"/>
  <c r="L111" i="35" s="1"/>
  <c r="K23" i="35"/>
  <c r="L23" i="35" s="1"/>
  <c r="K1121" i="35"/>
  <c r="L1121" i="35" s="1"/>
  <c r="K18" i="35"/>
  <c r="L18" i="35" s="1"/>
  <c r="K88" i="35"/>
  <c r="L88" i="35" s="1"/>
  <c r="K1238" i="35"/>
  <c r="L1238" i="35" s="1"/>
  <c r="L412" i="35"/>
  <c r="K388" i="35"/>
  <c r="L388" i="35" s="1"/>
  <c r="K382" i="35"/>
  <c r="L382" i="35" s="1"/>
  <c r="K1263" i="35"/>
  <c r="L1263" i="35" s="1"/>
  <c r="K1496" i="35"/>
  <c r="L1496" i="35" s="1"/>
  <c r="K76" i="35"/>
  <c r="L76" i="35" s="1"/>
  <c r="K1151" i="35"/>
  <c r="L1151" i="35" s="1"/>
  <c r="K1429" i="35"/>
  <c r="L1429" i="35" s="1"/>
  <c r="K947" i="35"/>
  <c r="L947" i="35" s="1"/>
  <c r="K1490" i="35"/>
  <c r="L1490" i="35" s="1"/>
  <c r="K1073" i="35"/>
  <c r="L1073" i="35" s="1"/>
  <c r="L1846" i="35"/>
  <c r="K1012" i="35"/>
  <c r="L1012" i="35" s="1"/>
  <c r="L1818" i="35"/>
  <c r="L1775" i="35"/>
  <c r="L1771" i="35"/>
  <c r="K1000" i="35"/>
  <c r="L1000" i="35" s="1"/>
  <c r="K1472" i="35"/>
  <c r="L1472" i="35" s="1"/>
  <c r="K1087" i="35"/>
  <c r="L1087" i="35" s="1"/>
  <c r="L1748" i="35"/>
  <c r="K728" i="35"/>
  <c r="L728" i="35" s="1"/>
  <c r="K675" i="35"/>
  <c r="L675" i="35" s="1"/>
  <c r="K1200" i="35"/>
  <c r="L1200" i="35" s="1"/>
  <c r="K687" i="35"/>
  <c r="L687" i="35" s="1"/>
  <c r="K548" i="35"/>
  <c r="L548" i="35" s="1"/>
  <c r="K843" i="35"/>
  <c r="L843" i="35" s="1"/>
  <c r="K829" i="35"/>
  <c r="L829" i="35" s="1"/>
  <c r="K828" i="35"/>
  <c r="L828" i="35" s="1"/>
  <c r="K793" i="35"/>
  <c r="L793" i="35" s="1"/>
  <c r="K792" i="35"/>
  <c r="L792" i="35" s="1"/>
  <c r="K713" i="35"/>
  <c r="L713" i="35" s="1"/>
  <c r="K787" i="35"/>
  <c r="L787" i="35" s="1"/>
  <c r="K1313" i="35"/>
  <c r="L1313" i="35" s="1"/>
  <c r="K455" i="35"/>
  <c r="L455" i="35" s="1"/>
  <c r="K1600" i="35"/>
  <c r="L1600" i="35" s="1"/>
  <c r="K1159" i="35"/>
  <c r="L1159" i="35" s="1"/>
  <c r="K1573" i="35"/>
  <c r="L1573" i="35" s="1"/>
  <c r="K737" i="35"/>
  <c r="L737" i="35" s="1"/>
  <c r="K735" i="35"/>
  <c r="L735" i="35" s="1"/>
  <c r="K1328" i="35"/>
  <c r="L1328" i="35" s="1"/>
  <c r="K543" i="35"/>
  <c r="L543" i="35" s="1"/>
  <c r="K540" i="35"/>
  <c r="L540" i="35" s="1"/>
  <c r="K539" i="35"/>
  <c r="L539" i="35" s="1"/>
  <c r="K1344" i="35"/>
  <c r="L1344" i="35" s="1"/>
  <c r="L425" i="35"/>
  <c r="L423" i="35"/>
  <c r="K1567" i="35"/>
  <c r="L1567" i="35" s="1"/>
  <c r="L418" i="35"/>
  <c r="L417" i="35"/>
  <c r="K1152" i="35"/>
  <c r="L1152" i="35" s="1"/>
  <c r="K1646" i="35"/>
  <c r="L1646" i="35" s="1"/>
  <c r="K1644" i="35"/>
  <c r="L1644" i="35" s="1"/>
  <c r="K479" i="35"/>
  <c r="L479" i="35" s="1"/>
  <c r="K1179" i="35"/>
  <c r="L1179" i="35" s="1"/>
  <c r="K1340" i="35"/>
  <c r="L1340" i="35" s="1"/>
  <c r="K298" i="35"/>
  <c r="L298" i="35" s="1"/>
  <c r="K1563" i="35"/>
  <c r="L1563" i="35" s="1"/>
  <c r="K372" i="35"/>
  <c r="L372" i="35" s="1"/>
  <c r="K1280" i="35"/>
  <c r="L1280" i="35" s="1"/>
  <c r="L336" i="35"/>
  <c r="K314" i="35"/>
  <c r="L314" i="35" s="1"/>
  <c r="K307" i="35"/>
  <c r="L307" i="35" s="1"/>
  <c r="K216" i="35"/>
  <c r="L216" i="35" s="1"/>
  <c r="K1255" i="35"/>
  <c r="L1255" i="35" s="1"/>
  <c r="K1245" i="35"/>
  <c r="L1245" i="35" s="1"/>
  <c r="K124" i="35"/>
  <c r="L124" i="35" s="1"/>
  <c r="K100" i="35"/>
  <c r="L100" i="35" s="1"/>
  <c r="K226" i="35"/>
  <c r="L226" i="35" s="1"/>
  <c r="K213" i="35"/>
  <c r="L213" i="35" s="1"/>
  <c r="K1130" i="35"/>
  <c r="L1130" i="35" s="1"/>
  <c r="K186" i="35"/>
  <c r="L186" i="35" s="1"/>
  <c r="K95" i="35"/>
  <c r="L95" i="35" s="1"/>
  <c r="K1415" i="35"/>
  <c r="L1415" i="35" s="1"/>
  <c r="L349" i="35"/>
  <c r="L339" i="35"/>
  <c r="K222" i="35"/>
  <c r="L222" i="35" s="1"/>
  <c r="K1510" i="35"/>
  <c r="L1510" i="35" s="1"/>
  <c r="K85" i="35"/>
  <c r="L85" i="35" s="1"/>
  <c r="K83" i="35"/>
  <c r="L83" i="35" s="1"/>
  <c r="K1526" i="35"/>
  <c r="L1526" i="35" s="1"/>
  <c r="K294" i="35"/>
  <c r="L294" i="35" s="1"/>
  <c r="K1302" i="35"/>
  <c r="L1302" i="35" s="1"/>
  <c r="K239" i="35"/>
  <c r="L239" i="35" s="1"/>
  <c r="K1534" i="35"/>
  <c r="L1534" i="35" s="1"/>
  <c r="K161" i="35"/>
  <c r="L161" i="35" s="1"/>
  <c r="K1276" i="35"/>
  <c r="L1276" i="35" s="1"/>
  <c r="K135" i="35"/>
  <c r="L135" i="35" s="1"/>
  <c r="K28" i="35"/>
  <c r="L28" i="35" s="1"/>
  <c r="K27" i="35"/>
  <c r="L27" i="35" s="1"/>
  <c r="K1523" i="35"/>
  <c r="L1523" i="35" s="1"/>
  <c r="K215" i="35"/>
  <c r="L215" i="35" s="1"/>
  <c r="K194" i="35"/>
  <c r="L194" i="35" s="1"/>
  <c r="K143" i="35"/>
  <c r="L143" i="35" s="1"/>
  <c r="K1149" i="35"/>
  <c r="L1149" i="35" s="1"/>
  <c r="K312" i="35"/>
  <c r="L312" i="35" s="1"/>
  <c r="K1214" i="35"/>
  <c r="L1214" i="35" s="1"/>
  <c r="K1548" i="35"/>
  <c r="L1548" i="35" s="1"/>
  <c r="K99" i="35"/>
  <c r="L99" i="35" s="1"/>
  <c r="L1857" i="35"/>
  <c r="K1065" i="35"/>
  <c r="L1065" i="35" s="1"/>
  <c r="K1052" i="35"/>
  <c r="L1052" i="35" s="1"/>
  <c r="L1841" i="35"/>
  <c r="L1829" i="35"/>
  <c r="K1034" i="35"/>
  <c r="L1034" i="35" s="1"/>
  <c r="K1019" i="35"/>
  <c r="L1019" i="35" s="1"/>
  <c r="K931" i="35"/>
  <c r="L931" i="35" s="1"/>
  <c r="K975" i="35"/>
  <c r="L975" i="35" s="1"/>
  <c r="L1768" i="35"/>
  <c r="K899" i="35"/>
  <c r="L899" i="35" s="1"/>
  <c r="K1414" i="35"/>
  <c r="L1414" i="35" s="1"/>
  <c r="K900" i="35"/>
  <c r="L900" i="35" s="1"/>
  <c r="K1397" i="35"/>
  <c r="L1397" i="35" s="1"/>
  <c r="K866" i="35"/>
  <c r="L866" i="35" s="1"/>
  <c r="K1378" i="35"/>
  <c r="L1378" i="35" s="1"/>
  <c r="L1723" i="35"/>
  <c r="K1394" i="35"/>
  <c r="L1394" i="35" s="1"/>
  <c r="K863" i="35"/>
  <c r="L863" i="35" s="1"/>
  <c r="K1392" i="35"/>
  <c r="L1392" i="35" s="1"/>
  <c r="K1387" i="35"/>
  <c r="L1387" i="35" s="1"/>
  <c r="K711" i="35"/>
  <c r="L711" i="35" s="1"/>
  <c r="K701" i="35"/>
  <c r="L701" i="35" s="1"/>
  <c r="K697" i="35"/>
  <c r="L697" i="35" s="1"/>
  <c r="K1701" i="35"/>
  <c r="L1701" i="35" s="1"/>
  <c r="K770" i="35"/>
  <c r="L770" i="35" s="1"/>
  <c r="K1680" i="35"/>
  <c r="L1680" i="35" s="1"/>
  <c r="K1196" i="35"/>
  <c r="L1196" i="35" s="1"/>
  <c r="K1369" i="35"/>
  <c r="L1369" i="35" s="1"/>
  <c r="K569" i="35"/>
  <c r="L569" i="35" s="1"/>
  <c r="K565" i="35"/>
  <c r="L565" i="35" s="1"/>
  <c r="K561" i="35"/>
  <c r="L561" i="35" s="1"/>
  <c r="K1389" i="35"/>
  <c r="L1389" i="35" s="1"/>
  <c r="K717" i="35"/>
  <c r="L717" i="35" s="1"/>
  <c r="K694" i="35"/>
  <c r="L694" i="35" s="1"/>
  <c r="K557" i="35"/>
  <c r="L557" i="35" s="1"/>
  <c r="K661" i="35"/>
  <c r="L661" i="35" s="1"/>
  <c r="K623" i="35"/>
  <c r="L623" i="35" s="1"/>
  <c r="K493" i="35"/>
  <c r="L493" i="35" s="1"/>
  <c r="K1154" i="35"/>
  <c r="L1154" i="35" s="1"/>
  <c r="K1315" i="35"/>
  <c r="L1315" i="35" s="1"/>
  <c r="K1643" i="35"/>
  <c r="L1643" i="35" s="1"/>
  <c r="K608" i="35"/>
  <c r="L608" i="35" s="1"/>
  <c r="K442" i="35"/>
  <c r="L442" i="35" s="1"/>
  <c r="K398" i="35"/>
  <c r="L398" i="35" s="1"/>
  <c r="K1287" i="35"/>
  <c r="L1287" i="35" s="1"/>
  <c r="L409" i="35"/>
  <c r="K1451" i="35"/>
  <c r="L1451" i="35" s="1"/>
  <c r="L1832" i="35"/>
  <c r="L1856" i="35"/>
  <c r="K1038" i="35"/>
  <c r="L1038" i="35" s="1"/>
  <c r="L1843" i="35"/>
  <c r="K1024" i="35"/>
  <c r="L1024" i="35" s="1"/>
  <c r="K951" i="35"/>
  <c r="L951" i="35" s="1"/>
  <c r="L1781" i="35"/>
  <c r="K1109" i="35"/>
  <c r="L1109" i="35" s="1"/>
  <c r="K1435" i="35"/>
  <c r="L1435" i="35" s="1"/>
  <c r="K903" i="35"/>
  <c r="L903" i="35" s="1"/>
  <c r="L1758" i="35"/>
  <c r="K912" i="35"/>
  <c r="L912" i="35" s="1"/>
  <c r="K887" i="35"/>
  <c r="L887" i="35" s="1"/>
  <c r="K882" i="35"/>
  <c r="L882" i="35" s="1"/>
  <c r="K1697" i="35"/>
  <c r="L1697" i="35" s="1"/>
  <c r="K1381" i="35"/>
  <c r="L1381" i="35" s="1"/>
  <c r="L1726" i="35"/>
  <c r="L1725" i="35"/>
  <c r="K703" i="35"/>
  <c r="L703" i="35" s="1"/>
  <c r="K1699" i="35"/>
  <c r="L1699" i="35" s="1"/>
  <c r="K833" i="35"/>
  <c r="L833" i="35" s="1"/>
  <c r="K619" i="35"/>
  <c r="L619" i="35" s="1"/>
  <c r="K609" i="35"/>
  <c r="L609" i="35" s="1"/>
  <c r="K602" i="35"/>
  <c r="L602" i="35" s="1"/>
  <c r="K598" i="35"/>
  <c r="L598" i="35" s="1"/>
  <c r="K584" i="35"/>
  <c r="L584" i="35" s="1"/>
  <c r="K837" i="35"/>
  <c r="L837" i="35" s="1"/>
  <c r="K835" i="35"/>
  <c r="L835" i="35" s="1"/>
  <c r="K1705" i="35"/>
  <c r="L1705" i="35" s="1"/>
  <c r="K1684" i="35"/>
  <c r="L1684" i="35" s="1"/>
  <c r="K686" i="35"/>
  <c r="L686" i="35" s="1"/>
  <c r="K683" i="35"/>
  <c r="L683" i="35" s="1"/>
  <c r="K680" i="35"/>
  <c r="L680" i="35" s="1"/>
  <c r="L1721" i="35"/>
  <c r="K1715" i="35"/>
  <c r="L1715" i="35" s="1"/>
  <c r="K749" i="35"/>
  <c r="L749" i="35" s="1"/>
  <c r="K748" i="35"/>
  <c r="L748" i="35" s="1"/>
  <c r="K662" i="35"/>
  <c r="L662" i="35" s="1"/>
  <c r="K660" i="35"/>
  <c r="L660" i="35" s="1"/>
  <c r="K873" i="35"/>
  <c r="L873" i="35" s="1"/>
  <c r="K545" i="35"/>
  <c r="L545" i="35" s="1"/>
  <c r="L420" i="35"/>
  <c r="K1620" i="35"/>
  <c r="L1620" i="35" s="1"/>
  <c r="K461" i="35"/>
  <c r="L461" i="35" s="1"/>
  <c r="K1592" i="35"/>
  <c r="L1592" i="35" s="1"/>
  <c r="K1662" i="35"/>
  <c r="L1662" i="35" s="1"/>
  <c r="K1598" i="35"/>
  <c r="L1598" i="35" s="1"/>
  <c r="K1350" i="35"/>
  <c r="L1350" i="35" s="1"/>
  <c r="K454" i="35"/>
  <c r="L454" i="35" s="1"/>
  <c r="K453" i="35"/>
  <c r="L453" i="35" s="1"/>
  <c r="K477" i="35"/>
  <c r="L477" i="35" s="1"/>
  <c r="K1529" i="35"/>
  <c r="L1529" i="35" s="1"/>
  <c r="K1017" i="35"/>
  <c r="L1017" i="35" s="1"/>
  <c r="K1072" i="35"/>
  <c r="L1072" i="35" s="1"/>
  <c r="K1006" i="35"/>
  <c r="L1006" i="35" s="1"/>
  <c r="K1051" i="35"/>
  <c r="L1051" i="35" s="1"/>
  <c r="K1044" i="35"/>
  <c r="L1044" i="35" s="1"/>
  <c r="K1029" i="35"/>
  <c r="L1029" i="35" s="1"/>
  <c r="K1454" i="35"/>
  <c r="L1454" i="35" s="1"/>
  <c r="L1835" i="35"/>
  <c r="K1056" i="35"/>
  <c r="L1056" i="35" s="1"/>
  <c r="K916" i="35"/>
  <c r="L916" i="35" s="1"/>
  <c r="K1616" i="35"/>
  <c r="L1616" i="35" s="1"/>
  <c r="K883" i="35"/>
  <c r="L883" i="35" s="1"/>
  <c r="K1359" i="35"/>
  <c r="L1359" i="35" s="1"/>
  <c r="K1398" i="35"/>
  <c r="L1398" i="35" s="1"/>
  <c r="L1728" i="35"/>
  <c r="L1727" i="35"/>
  <c r="K1385" i="35"/>
  <c r="L1385" i="35" s="1"/>
  <c r="K1658" i="35"/>
  <c r="L1658" i="35" s="1"/>
  <c r="K832" i="35"/>
  <c r="L832" i="35" s="1"/>
  <c r="K1353" i="35"/>
  <c r="L1353" i="35" s="1"/>
  <c r="K640" i="35"/>
  <c r="L640" i="35" s="1"/>
  <c r="K1193" i="35"/>
  <c r="L1193" i="35" s="1"/>
  <c r="K563" i="35"/>
  <c r="L563" i="35" s="1"/>
  <c r="K669" i="35"/>
  <c r="L669" i="35" s="1"/>
  <c r="K1310" i="35"/>
  <c r="L1310" i="35" s="1"/>
  <c r="K560" i="35"/>
  <c r="L560" i="35" s="1"/>
  <c r="K769" i="35"/>
  <c r="L769" i="35" s="1"/>
  <c r="K764" i="35"/>
  <c r="L764" i="35" s="1"/>
  <c r="K763" i="35"/>
  <c r="L763" i="35" s="1"/>
  <c r="K747" i="35"/>
  <c r="L747" i="35" s="1"/>
  <c r="K658" i="35"/>
  <c r="L658" i="35" s="1"/>
  <c r="K1630" i="35"/>
  <c r="L1630" i="35" s="1"/>
  <c r="K530" i="35"/>
  <c r="L530" i="35" s="1"/>
  <c r="K440" i="35"/>
  <c r="L440" i="35" s="1"/>
  <c r="K579" i="35"/>
  <c r="L579" i="35" s="1"/>
  <c r="K595" i="35"/>
  <c r="L595" i="35" s="1"/>
  <c r="K570" i="35"/>
  <c r="L570" i="35" s="1"/>
  <c r="K1270" i="35"/>
  <c r="L1270" i="35" s="1"/>
  <c r="K1440" i="35"/>
  <c r="L1440" i="35" s="1"/>
  <c r="K1460" i="35"/>
  <c r="L1460" i="35" s="1"/>
  <c r="K1039" i="35"/>
  <c r="L1039" i="35" s="1"/>
  <c r="K988" i="35"/>
  <c r="L988" i="35" s="1"/>
  <c r="K963" i="35"/>
  <c r="L963" i="35" s="1"/>
  <c r="K1426" i="35"/>
  <c r="L1426" i="35" s="1"/>
  <c r="K1049" i="35"/>
  <c r="L1049" i="35" s="1"/>
  <c r="K958" i="35"/>
  <c r="L958" i="35" s="1"/>
  <c r="K943" i="35"/>
  <c r="L943" i="35" s="1"/>
  <c r="L1803" i="35"/>
  <c r="K1418" i="35"/>
  <c r="L1418" i="35" s="1"/>
  <c r="K643" i="35"/>
  <c r="L643" i="35" s="1"/>
  <c r="K637" i="35"/>
  <c r="L637" i="35" s="1"/>
  <c r="L1377" i="35"/>
  <c r="K736" i="35"/>
  <c r="L736" i="35" s="1"/>
  <c r="K709" i="35"/>
  <c r="L709" i="35" s="1"/>
  <c r="K1681" i="35"/>
  <c r="L1681" i="35" s="1"/>
  <c r="K699" i="35"/>
  <c r="L699" i="35" s="1"/>
  <c r="K834" i="35"/>
  <c r="L834" i="35" s="1"/>
  <c r="K646" i="35"/>
  <c r="L646" i="35" s="1"/>
  <c r="K625" i="35"/>
  <c r="L625" i="35" s="1"/>
  <c r="K618" i="35"/>
  <c r="L618" i="35" s="1"/>
  <c r="K604" i="35"/>
  <c r="L604" i="35" s="1"/>
  <c r="K580" i="35"/>
  <c r="L580" i="35" s="1"/>
  <c r="K566" i="35"/>
  <c r="L566" i="35" s="1"/>
  <c r="K635" i="35"/>
  <c r="L635" i="35" s="1"/>
  <c r="K633" i="35"/>
  <c r="L633" i="35" s="1"/>
  <c r="K586" i="35"/>
  <c r="L586" i="35" s="1"/>
  <c r="K667" i="35"/>
  <c r="L667" i="35" s="1"/>
  <c r="K857" i="35"/>
  <c r="L857" i="35" s="1"/>
  <c r="K855" i="35"/>
  <c r="L855" i="35" s="1"/>
  <c r="K768" i="35"/>
  <c r="L768" i="35" s="1"/>
  <c r="K730" i="35"/>
  <c r="L730" i="35" s="1"/>
  <c r="K664" i="35"/>
  <c r="L664" i="35" s="1"/>
  <c r="K491" i="35"/>
  <c r="L491" i="35" s="1"/>
  <c r="K838" i="35"/>
  <c r="L838" i="35" s="1"/>
  <c r="K1702" i="35"/>
  <c r="L1702" i="35" s="1"/>
  <c r="K1198" i="35"/>
  <c r="L1198" i="35" s="1"/>
  <c r="K1661" i="35"/>
  <c r="L1661" i="35" s="1"/>
  <c r="K578" i="35"/>
  <c r="L578" i="35" s="1"/>
  <c r="K471" i="35"/>
  <c r="L471" i="35" s="1"/>
  <c r="K1325" i="35"/>
  <c r="L1325" i="35" s="1"/>
  <c r="L411" i="35"/>
  <c r="K1145" i="35"/>
  <c r="L1145" i="35" s="1"/>
  <c r="L337" i="35"/>
  <c r="K267" i="35"/>
  <c r="L267" i="35" s="1"/>
  <c r="K177" i="35"/>
  <c r="L177" i="35" s="1"/>
  <c r="K166" i="35"/>
  <c r="L166" i="35" s="1"/>
  <c r="K1146" i="35"/>
  <c r="L1146" i="35" s="1"/>
  <c r="K301" i="35"/>
  <c r="L301" i="35" s="1"/>
  <c r="K120" i="35"/>
  <c r="L120" i="35" s="1"/>
  <c r="K119" i="35"/>
  <c r="L119" i="35" s="1"/>
  <c r="K118" i="35"/>
  <c r="L118" i="35" s="1"/>
  <c r="K114" i="35"/>
  <c r="L114" i="35" s="1"/>
  <c r="K1141" i="35"/>
  <c r="L1141" i="35" s="1"/>
  <c r="L358" i="35"/>
  <c r="K315" i="35"/>
  <c r="L315" i="35" s="1"/>
  <c r="K1138" i="35"/>
  <c r="L1138" i="35" s="1"/>
  <c r="K295" i="35"/>
  <c r="L295" i="35" s="1"/>
  <c r="K264" i="35"/>
  <c r="L264" i="35" s="1"/>
  <c r="K254" i="35"/>
  <c r="L254" i="35" s="1"/>
  <c r="K1260" i="35"/>
  <c r="L1260" i="35" s="1"/>
  <c r="K1132" i="35"/>
  <c r="L1132" i="35" s="1"/>
  <c r="K1257" i="35"/>
  <c r="L1257" i="35" s="1"/>
  <c r="K162" i="35"/>
  <c r="L162" i="35" s="1"/>
  <c r="K141" i="35"/>
  <c r="L141" i="35" s="1"/>
  <c r="K1236" i="35"/>
  <c r="L1236" i="35" s="1"/>
  <c r="K1565" i="35"/>
  <c r="L1565" i="35" s="1"/>
  <c r="K122" i="35"/>
  <c r="L122" i="35" s="1"/>
  <c r="K1560" i="35"/>
  <c r="L1560" i="35" s="1"/>
  <c r="L338" i="35"/>
  <c r="K278" i="35"/>
  <c r="L278" i="35" s="1"/>
  <c r="K1273" i="35"/>
  <c r="L1273" i="35" s="1"/>
  <c r="K189" i="35"/>
  <c r="L189" i="35" s="1"/>
  <c r="K1502" i="35"/>
  <c r="L1502" i="35" s="1"/>
  <c r="K146" i="35"/>
  <c r="L146" i="35" s="1"/>
  <c r="K1486" i="35"/>
  <c r="L1486" i="35" s="1"/>
  <c r="K1277" i="35"/>
  <c r="L1277" i="35" s="1"/>
  <c r="K287" i="35"/>
  <c r="L287" i="35" s="1"/>
  <c r="K284" i="35"/>
  <c r="L284" i="35" s="1"/>
  <c r="K271" i="35"/>
  <c r="L271" i="35" s="1"/>
  <c r="K175" i="35"/>
  <c r="L175" i="35" s="1"/>
  <c r="K1232" i="35"/>
  <c r="L1232" i="35" s="1"/>
  <c r="K225" i="35"/>
  <c r="L225" i="35" s="1"/>
  <c r="K1015" i="35"/>
  <c r="L1015" i="35" s="1"/>
  <c r="K1079" i="35"/>
  <c r="L1079" i="35" s="1"/>
  <c r="K1046" i="35"/>
  <c r="L1046" i="35" s="1"/>
  <c r="K1459" i="35"/>
  <c r="L1459" i="35" s="1"/>
  <c r="L1847" i="35"/>
  <c r="K962" i="35"/>
  <c r="L962" i="35" s="1"/>
  <c r="K984" i="35"/>
  <c r="L984" i="35" s="1"/>
  <c r="K905" i="35"/>
  <c r="L905" i="35" s="1"/>
  <c r="K877" i="35"/>
  <c r="L877" i="35" s="1"/>
  <c r="K641" i="35"/>
  <c r="L641" i="35" s="1"/>
  <c r="K568" i="35"/>
  <c r="L568" i="35" s="1"/>
  <c r="L1724" i="35"/>
  <c r="K1367" i="35"/>
  <c r="L1367" i="35" s="1"/>
  <c r="K789" i="35"/>
  <c r="L789" i="35" s="1"/>
  <c r="K708" i="35"/>
  <c r="L708" i="35" s="1"/>
  <c r="K706" i="35"/>
  <c r="L706" i="35" s="1"/>
  <c r="K1703" i="35"/>
  <c r="L1703" i="35" s="1"/>
  <c r="K1665" i="35"/>
  <c r="L1665" i="35" s="1"/>
  <c r="K859" i="35"/>
  <c r="L859" i="35" s="1"/>
  <c r="K1190" i="35"/>
  <c r="L1190" i="35" s="1"/>
  <c r="K1714" i="35"/>
  <c r="L1714" i="35" s="1"/>
  <c r="K1713" i="35"/>
  <c r="L1713" i="35" s="1"/>
  <c r="K692" i="35"/>
  <c r="L692" i="35" s="1"/>
  <c r="K1711" i="35"/>
  <c r="L1711" i="35" s="1"/>
  <c r="K1504" i="35"/>
  <c r="L1504" i="35" s="1"/>
  <c r="K289" i="35"/>
  <c r="L289" i="35" s="1"/>
  <c r="K1307" i="35"/>
  <c r="L1307" i="35" s="1"/>
  <c r="K964" i="35"/>
  <c r="L964" i="35" s="1"/>
  <c r="K956" i="35"/>
  <c r="L956" i="35" s="1"/>
  <c r="K1071" i="35"/>
  <c r="L1071" i="35" s="1"/>
  <c r="L1858" i="35"/>
  <c r="K1043" i="35"/>
  <c r="L1043" i="35" s="1"/>
  <c r="L1845" i="35"/>
  <c r="K1431" i="35"/>
  <c r="L1431" i="35" s="1"/>
  <c r="K935" i="35"/>
  <c r="L935" i="35" s="1"/>
  <c r="L1837" i="35"/>
  <c r="K929" i="35"/>
  <c r="L929" i="35" s="1"/>
  <c r="K1064" i="35"/>
  <c r="L1064" i="35" s="1"/>
  <c r="K1427" i="35"/>
  <c r="L1427" i="35" s="1"/>
  <c r="K1407" i="35"/>
  <c r="L1407" i="35" s="1"/>
  <c r="K1411" i="35"/>
  <c r="L1411" i="35" s="1"/>
  <c r="K630" i="35"/>
  <c r="L630" i="35" s="1"/>
  <c r="K1712" i="35"/>
  <c r="L1712" i="35" s="1"/>
  <c r="K1659" i="35"/>
  <c r="L1659" i="35" s="1"/>
  <c r="K790" i="35"/>
  <c r="L790" i="35" s="1"/>
  <c r="K710" i="35"/>
  <c r="L710" i="35" s="1"/>
  <c r="K622" i="35"/>
  <c r="L622" i="35" s="1"/>
  <c r="K782" i="35"/>
  <c r="L782" i="35" s="1"/>
  <c r="K624" i="35"/>
  <c r="L624" i="35" s="1"/>
  <c r="K614" i="35"/>
  <c r="L614" i="35" s="1"/>
  <c r="K603" i="35"/>
  <c r="L603" i="35" s="1"/>
  <c r="K583" i="35"/>
  <c r="L583" i="35" s="1"/>
  <c r="K753" i="35"/>
  <c r="L753" i="35" s="1"/>
  <c r="K822" i="35"/>
  <c r="L822" i="35" s="1"/>
  <c r="K1696" i="35"/>
  <c r="L1696" i="35" s="1"/>
  <c r="K727" i="35"/>
  <c r="L727" i="35" s="1"/>
  <c r="K744" i="35"/>
  <c r="L744" i="35" s="1"/>
  <c r="K731" i="35"/>
  <c r="L731" i="35" s="1"/>
  <c r="K684" i="35"/>
  <c r="L684" i="35" s="1"/>
  <c r="K611" i="35"/>
  <c r="L611" i="35" s="1"/>
  <c r="K1664" i="35"/>
  <c r="L1664" i="35" s="1"/>
  <c r="K1384" i="35"/>
  <c r="L1384" i="35" s="1"/>
  <c r="K851" i="35"/>
  <c r="L851" i="35" s="1"/>
  <c r="K1157" i="35"/>
  <c r="L1157" i="35" s="1"/>
  <c r="K428" i="35"/>
  <c r="L428" i="35" s="1"/>
  <c r="K1327" i="35"/>
  <c r="L1327" i="35" s="1"/>
  <c r="K734" i="35"/>
  <c r="L734" i="35" s="1"/>
  <c r="K572" i="35"/>
  <c r="L572" i="35" s="1"/>
  <c r="K1651" i="35"/>
  <c r="L1651" i="35" s="1"/>
  <c r="K592" i="35"/>
  <c r="L592" i="35" s="1"/>
  <c r="L354" i="35"/>
  <c r="K385" i="35"/>
  <c r="L385" i="35" s="1"/>
  <c r="K1557" i="35"/>
  <c r="L1557" i="35" s="1"/>
  <c r="K1285" i="35"/>
  <c r="L1285" i="35" s="1"/>
  <c r="K276" i="35"/>
  <c r="L276" i="35" s="1"/>
  <c r="K260" i="35"/>
  <c r="L260" i="35" s="1"/>
  <c r="K181" i="35"/>
  <c r="L181" i="35" s="1"/>
  <c r="K1305" i="35"/>
  <c r="L1305" i="35" s="1"/>
  <c r="K155" i="35"/>
  <c r="L155" i="35" s="1"/>
  <c r="K129" i="35"/>
  <c r="L129" i="35" s="1"/>
  <c r="K1122" i="35"/>
  <c r="L1122" i="35" s="1"/>
  <c r="K1498" i="35"/>
  <c r="L1498" i="35" s="1"/>
  <c r="K1239" i="35"/>
  <c r="L1239" i="35" s="1"/>
  <c r="K401" i="35"/>
  <c r="L401" i="35" s="1"/>
  <c r="K1289" i="35"/>
  <c r="L1289" i="35" s="1"/>
  <c r="K331" i="35"/>
  <c r="L331" i="35" s="1"/>
  <c r="K1272" i="35"/>
  <c r="L1272" i="35" s="1"/>
  <c r="K1262" i="35"/>
  <c r="L1262" i="35" s="1"/>
  <c r="K208" i="35"/>
  <c r="L208" i="35" s="1"/>
  <c r="K1235" i="35"/>
  <c r="L1235" i="35" s="1"/>
  <c r="K109" i="35"/>
  <c r="L109" i="35" s="1"/>
  <c r="K104" i="35"/>
  <c r="L104" i="35" s="1"/>
  <c r="K290" i="35"/>
  <c r="L290" i="35" s="1"/>
  <c r="K1518" i="35"/>
  <c r="L1518" i="35" s="1"/>
  <c r="K117" i="35"/>
  <c r="L117" i="35" s="1"/>
  <c r="K1226" i="35"/>
  <c r="L1226" i="35" s="1"/>
  <c r="L404" i="35"/>
  <c r="K368" i="35"/>
  <c r="L368" i="35" s="1"/>
  <c r="K26" i="35"/>
  <c r="L26" i="35" s="1"/>
  <c r="K174" i="35"/>
  <c r="L174" i="35" s="1"/>
  <c r="L410" i="35"/>
  <c r="K206" i="35"/>
  <c r="L206" i="35" s="1"/>
  <c r="K163" i="35"/>
  <c r="L163" i="35" s="1"/>
  <c r="K1301" i="35"/>
  <c r="L1301" i="35" s="1"/>
  <c r="K113" i="35"/>
  <c r="L113" i="35" s="1"/>
  <c r="K112" i="35"/>
  <c r="L112" i="35" s="1"/>
  <c r="K367" i="35"/>
  <c r="L367" i="35" s="1"/>
  <c r="K332" i="35"/>
  <c r="L332" i="35" s="1"/>
  <c r="K1520" i="35"/>
  <c r="L1520" i="35" s="1"/>
  <c r="K272" i="35"/>
  <c r="L272" i="35" s="1"/>
  <c r="K269" i="35"/>
  <c r="L269" i="35" s="1"/>
  <c r="K209" i="35"/>
  <c r="L209" i="35" s="1"/>
  <c r="K1247" i="35"/>
  <c r="L1247" i="35" s="1"/>
  <c r="K140" i="35"/>
  <c r="L140" i="35" s="1"/>
  <c r="K128" i="35"/>
  <c r="L128" i="35" s="1"/>
  <c r="K110" i="35"/>
  <c r="L110" i="35" s="1"/>
  <c r="K192" i="35"/>
  <c r="L192" i="35" s="1"/>
  <c r="K330" i="35"/>
  <c r="L330" i="35" s="1"/>
  <c r="K1268" i="35"/>
  <c r="L1268" i="35" s="1"/>
  <c r="K1057" i="35"/>
  <c r="L1057" i="35" s="1"/>
  <c r="K1042" i="35"/>
  <c r="L1042" i="35" s="1"/>
  <c r="L1840" i="35"/>
  <c r="K1110" i="35"/>
  <c r="L1110" i="35" s="1"/>
  <c r="L1796" i="35"/>
  <c r="L1769" i="35"/>
  <c r="K982" i="35"/>
  <c r="L982" i="35" s="1"/>
  <c r="K911" i="35"/>
  <c r="L911" i="35" s="1"/>
  <c r="K910" i="35"/>
  <c r="L910" i="35" s="1"/>
  <c r="K881" i="35"/>
  <c r="L881" i="35" s="1"/>
  <c r="L1738" i="35"/>
  <c r="K1396" i="35"/>
  <c r="L1396" i="35" s="1"/>
  <c r="K1698" i="35"/>
  <c r="L1698" i="35" s="1"/>
  <c r="K1395" i="35"/>
  <c r="L1395" i="35" s="1"/>
  <c r="K1393" i="35"/>
  <c r="L1393" i="35" s="1"/>
  <c r="K1383" i="35"/>
  <c r="L1383" i="35" s="1"/>
  <c r="K1683" i="35"/>
  <c r="L1683" i="35" s="1"/>
  <c r="K700" i="35"/>
  <c r="L700" i="35" s="1"/>
  <c r="K698" i="35"/>
  <c r="L698" i="35" s="1"/>
  <c r="K620" i="35"/>
  <c r="L620" i="35" s="1"/>
  <c r="K774" i="35"/>
  <c r="L774" i="35" s="1"/>
  <c r="K772" i="35"/>
  <c r="L772" i="35" s="1"/>
  <c r="K597" i="35"/>
  <c r="L597" i="35" s="1"/>
  <c r="K582" i="35"/>
  <c r="L582" i="35" s="1"/>
  <c r="K1708" i="35"/>
  <c r="L1708" i="35" s="1"/>
  <c r="K674" i="35"/>
  <c r="L674" i="35" s="1"/>
  <c r="K1351" i="35"/>
  <c r="L1351" i="35" s="1"/>
  <c r="K574" i="35"/>
  <c r="L574" i="35" s="1"/>
  <c r="K718" i="35"/>
  <c r="L718" i="35" s="1"/>
  <c r="K712" i="35"/>
  <c r="L712" i="35" s="1"/>
  <c r="K767" i="35"/>
  <c r="L767" i="35" s="1"/>
  <c r="K726" i="35"/>
  <c r="L726" i="35" s="1"/>
  <c r="K1639" i="35"/>
  <c r="L1639" i="35" s="1"/>
  <c r="K1635" i="35"/>
  <c r="L1635" i="35" s="1"/>
  <c r="K1634" i="35"/>
  <c r="L1634" i="35" s="1"/>
  <c r="K469" i="35"/>
  <c r="L469" i="35" s="1"/>
  <c r="K1627" i="35"/>
  <c r="L1627" i="35" s="1"/>
  <c r="K1326" i="35"/>
  <c r="L1326" i="35" s="1"/>
  <c r="K562" i="35"/>
  <c r="L562" i="35" s="1"/>
  <c r="K371" i="35"/>
  <c r="L371" i="35" s="1"/>
  <c r="K1519" i="35"/>
  <c r="L1519" i="35" s="1"/>
  <c r="K203" i="35"/>
  <c r="L203" i="35" s="1"/>
  <c r="K1294" i="35"/>
  <c r="L1294" i="35" s="1"/>
  <c r="K1464" i="35"/>
  <c r="L1464" i="35" s="1"/>
  <c r="L1825" i="35"/>
  <c r="L1852" i="35"/>
  <c r="K1461" i="35"/>
  <c r="L1461" i="35" s="1"/>
  <c r="K1035" i="35"/>
  <c r="L1035" i="35" s="1"/>
  <c r="K1432" i="35"/>
  <c r="L1432" i="35" s="1"/>
  <c r="K977" i="35"/>
  <c r="L977" i="35" s="1"/>
  <c r="L1801" i="35"/>
  <c r="L1752" i="35"/>
  <c r="K1406" i="35"/>
  <c r="L1406" i="35" s="1"/>
  <c r="L1735" i="35"/>
  <c r="K644" i="35"/>
  <c r="L644" i="35" s="1"/>
  <c r="K849" i="35"/>
  <c r="L849" i="35" s="1"/>
  <c r="L1730" i="35"/>
  <c r="L1729" i="35"/>
  <c r="K705" i="35"/>
  <c r="L705" i="35" s="1"/>
  <c r="K853" i="35"/>
  <c r="L853" i="35" s="1"/>
  <c r="K1716" i="35"/>
  <c r="L1716" i="35" s="1"/>
  <c r="K830" i="35"/>
  <c r="L830" i="35" s="1"/>
  <c r="K1679" i="35"/>
  <c r="L1679" i="35" s="1"/>
  <c r="K556" i="35"/>
  <c r="L556" i="35" s="1"/>
  <c r="K1669" i="35"/>
  <c r="L1669" i="35" s="1"/>
  <c r="K862" i="35"/>
  <c r="L862" i="35" s="1"/>
  <c r="K716" i="35"/>
  <c r="L716" i="35" s="1"/>
  <c r="K671" i="35"/>
  <c r="L671" i="35" s="1"/>
  <c r="K668" i="35"/>
  <c r="L668" i="35" s="1"/>
  <c r="K1379" i="35"/>
  <c r="L1379" i="35" s="1"/>
  <c r="K765" i="35"/>
  <c r="L765" i="35" s="1"/>
  <c r="K1399" i="35"/>
  <c r="L1399" i="35" s="1"/>
  <c r="K564" i="35"/>
  <c r="L564" i="35" s="1"/>
  <c r="K472" i="35"/>
  <c r="L472" i="35" s="1"/>
  <c r="K450" i="35"/>
  <c r="L450" i="35" s="1"/>
  <c r="K733" i="35"/>
  <c r="L733" i="35" s="1"/>
  <c r="K1626" i="35"/>
  <c r="L1626" i="35" s="1"/>
  <c r="K383" i="35"/>
  <c r="L383" i="35" s="1"/>
  <c r="K296" i="35"/>
  <c r="L296" i="35" s="1"/>
  <c r="K1465" i="35"/>
  <c r="L1465" i="35" s="1"/>
  <c r="L1842" i="35"/>
  <c r="L1789" i="35"/>
  <c r="K1050" i="35"/>
  <c r="L1050" i="35" s="1"/>
  <c r="K1457" i="35"/>
  <c r="L1457" i="35" s="1"/>
  <c r="L1786" i="35"/>
  <c r="K1028" i="35"/>
  <c r="L1028" i="35" s="1"/>
  <c r="K999" i="35"/>
  <c r="L999" i="35" s="1"/>
  <c r="K904" i="35"/>
  <c r="L904" i="35" s="1"/>
  <c r="K636" i="35"/>
  <c r="L636" i="35" s="1"/>
  <c r="K1188" i="35"/>
  <c r="L1188" i="35" s="1"/>
  <c r="K621" i="35"/>
  <c r="L621" i="35" s="1"/>
  <c r="K1670" i="35"/>
  <c r="L1670" i="35" s="1"/>
  <c r="L1720" i="35"/>
  <c r="K817" i="35"/>
  <c r="L817" i="35" s="1"/>
  <c r="K1685" i="35"/>
  <c r="L1685" i="35" s="1"/>
  <c r="K775" i="35"/>
  <c r="L775" i="35" s="1"/>
  <c r="K601" i="35"/>
  <c r="L601" i="35" s="1"/>
  <c r="K1656" i="35"/>
  <c r="L1656" i="35" s="1"/>
  <c r="K558" i="35"/>
  <c r="L558" i="35" s="1"/>
  <c r="K1677" i="35"/>
  <c r="L1677" i="35" s="1"/>
  <c r="K1666" i="35"/>
  <c r="L1666" i="35" s="1"/>
  <c r="L1722" i="35"/>
  <c r="K1380" i="35"/>
  <c r="L1380" i="35" s="1"/>
  <c r="K719" i="35"/>
  <c r="L719" i="35" s="1"/>
  <c r="K689" i="35"/>
  <c r="L689" i="35" s="1"/>
  <c r="K626" i="35"/>
  <c r="L626" i="35" s="1"/>
  <c r="K430" i="35"/>
  <c r="L430" i="35" s="1"/>
  <c r="K1590" i="35"/>
  <c r="L1590" i="35" s="1"/>
  <c r="K607" i="35"/>
  <c r="L607" i="35" s="1"/>
  <c r="K183" i="35"/>
  <c r="L183" i="35" s="1"/>
  <c r="K1222" i="35"/>
  <c r="L1222" i="35" s="1"/>
  <c r="K1545" i="35"/>
  <c r="L1545" i="35" s="1"/>
  <c r="K92" i="35"/>
  <c r="L92" i="35" s="1"/>
  <c r="K1047" i="35"/>
  <c r="L1047" i="35" s="1"/>
  <c r="L1853" i="35"/>
  <c r="L1844" i="35"/>
  <c r="K1456" i="35"/>
  <c r="L1456" i="35" s="1"/>
  <c r="K1449" i="35"/>
  <c r="L1449" i="35" s="1"/>
  <c r="K1419" i="35"/>
  <c r="L1419" i="35" s="1"/>
  <c r="K891" i="35"/>
  <c r="L891" i="35" s="1"/>
  <c r="L1747" i="35"/>
  <c r="K526" i="35"/>
  <c r="L526" i="35" s="1"/>
  <c r="K907" i="35"/>
  <c r="L907" i="35" s="1"/>
  <c r="K678" i="35"/>
  <c r="L678" i="35" s="1"/>
  <c r="K656" i="35"/>
  <c r="L656" i="35" s="1"/>
  <c r="K639" i="35"/>
  <c r="L639" i="35" s="1"/>
  <c r="K634" i="35"/>
  <c r="L634" i="35" s="1"/>
  <c r="K865" i="35"/>
  <c r="L865" i="35" s="1"/>
  <c r="K1719" i="35"/>
  <c r="L1719" i="35" s="1"/>
  <c r="K581" i="35"/>
  <c r="L581" i="35" s="1"/>
  <c r="K1368" i="35"/>
  <c r="L1368" i="35" s="1"/>
  <c r="K1706" i="35"/>
  <c r="L1706" i="35" s="1"/>
  <c r="K571" i="35"/>
  <c r="L571" i="35" s="1"/>
  <c r="K1366" i="35"/>
  <c r="L1366" i="35" s="1"/>
  <c r="K738" i="35"/>
  <c r="L738" i="35" s="1"/>
  <c r="K672" i="35"/>
  <c r="L672" i="35" s="1"/>
  <c r="K663" i="35"/>
  <c r="L663" i="35" s="1"/>
  <c r="K1388" i="35"/>
  <c r="L1388" i="35" s="1"/>
  <c r="K766" i="35"/>
  <c r="L766" i="35" s="1"/>
  <c r="K721" i="35"/>
  <c r="L721" i="35" s="1"/>
  <c r="K439" i="35"/>
  <c r="L439" i="35" s="1"/>
  <c r="K1576" i="35"/>
  <c r="L1576" i="35" s="1"/>
  <c r="K1370" i="35"/>
  <c r="L1370" i="35" s="1"/>
  <c r="K1619" i="35"/>
  <c r="L1619" i="35" s="1"/>
  <c r="K1603" i="35"/>
  <c r="L1603" i="35" s="1"/>
  <c r="K617" i="35"/>
  <c r="L617" i="35" s="1"/>
  <c r="K309" i="35"/>
  <c r="L309" i="35" s="1"/>
  <c r="K1468" i="35"/>
  <c r="L1468" i="35" s="1"/>
  <c r="L1850" i="35"/>
  <c r="L1831" i="35"/>
  <c r="K946" i="35"/>
  <c r="L946" i="35" s="1"/>
  <c r="L1776" i="35"/>
  <c r="K1058" i="35"/>
  <c r="L1058" i="35" s="1"/>
  <c r="K1048" i="35"/>
  <c r="L1048" i="35" s="1"/>
  <c r="L1855" i="35"/>
  <c r="L1774" i="35"/>
  <c r="K1101" i="35"/>
  <c r="L1101" i="35" s="1"/>
  <c r="K915" i="35"/>
  <c r="L915" i="35" s="1"/>
  <c r="L1756" i="35"/>
  <c r="L1743" i="35"/>
  <c r="L1737" i="35"/>
  <c r="K1581" i="35"/>
  <c r="L1581" i="35" s="1"/>
  <c r="K876" i="35"/>
  <c r="L876" i="35" s="1"/>
  <c r="K629" i="35"/>
  <c r="L629" i="35" s="1"/>
  <c r="K1717" i="35"/>
  <c r="L1717" i="35" s="1"/>
  <c r="K707" i="35"/>
  <c r="L707" i="35" s="1"/>
  <c r="K702" i="35"/>
  <c r="L702" i="35" s="1"/>
  <c r="K1695" i="35"/>
  <c r="L1695" i="35" s="1"/>
  <c r="K799" i="35"/>
  <c r="L799" i="35" s="1"/>
  <c r="K781" i="35"/>
  <c r="L781" i="35" s="1"/>
  <c r="K773" i="35"/>
  <c r="L773" i="35" s="1"/>
  <c r="K771" i="35"/>
  <c r="L771" i="35" s="1"/>
  <c r="K613" i="35"/>
  <c r="L613" i="35" s="1"/>
  <c r="K1352" i="35"/>
  <c r="L1352" i="35" s="1"/>
  <c r="K588" i="35"/>
  <c r="L588" i="35" s="1"/>
  <c r="K836" i="35"/>
  <c r="L836" i="35" s="1"/>
  <c r="K1707" i="35"/>
  <c r="L1707" i="35" s="1"/>
  <c r="K1361" i="35"/>
  <c r="L1361" i="35" s="1"/>
  <c r="K752" i="35"/>
  <c r="L752" i="35" s="1"/>
  <c r="K826" i="35"/>
  <c r="L826" i="35" s="1"/>
  <c r="K742" i="35"/>
  <c r="L742" i="35" s="1"/>
  <c r="K612" i="35"/>
  <c r="L612" i="35" s="1"/>
  <c r="K593" i="35"/>
  <c r="L593" i="35" s="1"/>
  <c r="K553" i="35"/>
  <c r="L553" i="35" s="1"/>
  <c r="K1569" i="35"/>
  <c r="L1569" i="35" s="1"/>
  <c r="K760" i="35"/>
  <c r="L760" i="35" s="1"/>
  <c r="K757" i="35"/>
  <c r="L757" i="35" s="1"/>
  <c r="K497" i="35"/>
  <c r="L497" i="35" s="1"/>
  <c r="K438" i="35"/>
  <c r="L438" i="35" s="1"/>
  <c r="K500" i="35"/>
  <c r="L500" i="35" s="1"/>
  <c r="K850" i="35"/>
  <c r="L850" i="35" s="1"/>
  <c r="K1704" i="35"/>
  <c r="L1704" i="35" s="1"/>
  <c r="K596" i="35"/>
  <c r="L596" i="35" s="1"/>
  <c r="K1564" i="35"/>
  <c r="L1564" i="35" s="1"/>
  <c r="K1241" i="35"/>
  <c r="L1241" i="35" s="1"/>
  <c r="K283" i="35"/>
  <c r="L283" i="35" s="1"/>
  <c r="K1438" i="35"/>
  <c r="L1438" i="35" s="1"/>
  <c r="K1466" i="35"/>
  <c r="L1466" i="35" s="1"/>
  <c r="K1458" i="35"/>
  <c r="L1458" i="35" s="1"/>
  <c r="K954" i="35"/>
  <c r="L954" i="35" s="1"/>
  <c r="K949" i="35"/>
  <c r="L949" i="35" s="1"/>
  <c r="K1045" i="35"/>
  <c r="L1045" i="35" s="1"/>
  <c r="L1854" i="35"/>
  <c r="L1851" i="35"/>
  <c r="L1830" i="35"/>
  <c r="K1027" i="35"/>
  <c r="L1027" i="35" s="1"/>
  <c r="K960" i="35"/>
  <c r="L960" i="35" s="1"/>
  <c r="L1793" i="35"/>
  <c r="K1423" i="35"/>
  <c r="L1423" i="35" s="1"/>
  <c r="K1030" i="35"/>
  <c r="L1030" i="35" s="1"/>
  <c r="K895" i="35"/>
  <c r="L895" i="35" s="1"/>
  <c r="L1745" i="35"/>
  <c r="K892" i="35"/>
  <c r="L892" i="35" s="1"/>
  <c r="K1672" i="35"/>
  <c r="L1672" i="35" s="1"/>
  <c r="K645" i="35"/>
  <c r="L645" i="35" s="1"/>
  <c r="K848" i="35"/>
  <c r="L848" i="35" s="1"/>
  <c r="K778" i="35"/>
  <c r="L778" i="35" s="1"/>
  <c r="K777" i="35"/>
  <c r="L777" i="35" s="1"/>
  <c r="K704" i="35"/>
  <c r="L704" i="35" s="1"/>
  <c r="K1671" i="35"/>
  <c r="L1671" i="35" s="1"/>
  <c r="K1700" i="35"/>
  <c r="L1700" i="35" s="1"/>
  <c r="K831" i="35"/>
  <c r="L831" i="35" s="1"/>
  <c r="K1355" i="35"/>
  <c r="L1355" i="35" s="1"/>
  <c r="K605" i="35"/>
  <c r="L605" i="35" s="1"/>
  <c r="K1192" i="35"/>
  <c r="L1192" i="35" s="1"/>
  <c r="K1356" i="35"/>
  <c r="L1356" i="35" s="1"/>
  <c r="K827" i="35"/>
  <c r="L827" i="35" s="1"/>
  <c r="K1191" i="35"/>
  <c r="L1191" i="35" s="1"/>
  <c r="K732" i="35"/>
  <c r="L732" i="35" s="1"/>
  <c r="K729" i="35"/>
  <c r="L729" i="35" s="1"/>
  <c r="K723" i="35"/>
  <c r="L723" i="35" s="1"/>
  <c r="K695" i="35"/>
  <c r="L695" i="35" s="1"/>
  <c r="K676" i="35"/>
  <c r="L676" i="35" s="1"/>
  <c r="K632" i="35"/>
  <c r="L632" i="35" s="1"/>
  <c r="K1655" i="35"/>
  <c r="L1655" i="35" s="1"/>
  <c r="K1652" i="35"/>
  <c r="L1652" i="35" s="1"/>
  <c r="K1189" i="35"/>
  <c r="L1189" i="35" s="1"/>
  <c r="K554" i="35"/>
  <c r="L554" i="35" s="1"/>
  <c r="K864" i="35"/>
  <c r="L864" i="35" s="1"/>
  <c r="K670" i="35"/>
  <c r="L670" i="35" s="1"/>
  <c r="K1314" i="35"/>
  <c r="L1314" i="35" s="1"/>
  <c r="K761" i="35"/>
  <c r="L761" i="35" s="1"/>
  <c r="K745" i="35"/>
  <c r="L745" i="35" s="1"/>
  <c r="K743" i="35"/>
  <c r="L743" i="35" s="1"/>
  <c r="K741" i="35"/>
  <c r="L741" i="35" s="1"/>
  <c r="K659" i="35"/>
  <c r="L659" i="35" s="1"/>
  <c r="K722" i="35"/>
  <c r="L722" i="35" s="1"/>
  <c r="K1156" i="35"/>
  <c r="L1156" i="35" s="1"/>
  <c r="K429" i="35"/>
  <c r="L429" i="35" s="1"/>
  <c r="K525" i="35"/>
  <c r="L525" i="35" s="1"/>
  <c r="K1604" i="35"/>
  <c r="L1604" i="35" s="1"/>
  <c r="L1375" i="35"/>
  <c r="K847" i="35"/>
  <c r="L847" i="35" s="1"/>
  <c r="K534" i="35"/>
  <c r="L534" i="35" s="1"/>
  <c r="K182" i="35"/>
  <c r="L182" i="35" s="1"/>
  <c r="K202" i="35"/>
  <c r="L202" i="35" s="1"/>
  <c r="K144" i="35"/>
  <c r="L144" i="35" s="1"/>
  <c r="K106" i="35"/>
  <c r="L106" i="35" s="1"/>
  <c r="K96" i="35"/>
  <c r="L96" i="35" s="1"/>
  <c r="K56" i="35"/>
  <c r="L56" i="35" s="1"/>
  <c r="L340" i="35"/>
  <c r="K969" i="35"/>
  <c r="L969" i="35" s="1"/>
  <c r="L1797" i="35"/>
  <c r="K376" i="35"/>
  <c r="L376" i="35" s="1"/>
  <c r="K384" i="35"/>
  <c r="L384" i="35" s="1"/>
  <c r="K318" i="35"/>
  <c r="L318" i="35" s="1"/>
  <c r="K1528" i="35"/>
  <c r="L1528" i="35" s="1"/>
  <c r="K288" i="35"/>
  <c r="L288" i="35" s="1"/>
  <c r="K210" i="35"/>
  <c r="L210" i="35" s="1"/>
  <c r="K193" i="35"/>
  <c r="L193" i="35" s="1"/>
  <c r="K1500" i="35"/>
  <c r="L1500" i="35" s="1"/>
  <c r="K1489" i="35"/>
  <c r="L1489" i="35" s="1"/>
  <c r="K1137" i="35"/>
  <c r="L1137" i="35" s="1"/>
  <c r="K1234" i="35"/>
  <c r="L1234" i="35" s="1"/>
  <c r="K1100" i="35"/>
  <c r="L1100" i="35" s="1"/>
  <c r="K431" i="35"/>
  <c r="L431" i="35" s="1"/>
  <c r="K1631" i="35"/>
  <c r="L1631" i="35" s="1"/>
  <c r="K233" i="35"/>
  <c r="L233" i="35" s="1"/>
  <c r="K232" i="35"/>
  <c r="L232" i="35" s="1"/>
  <c r="K137" i="35"/>
  <c r="L137" i="35" s="1"/>
  <c r="K1095" i="35"/>
  <c r="L1095" i="35" s="1"/>
  <c r="K1094" i="35"/>
  <c r="L1094" i="35" s="1"/>
  <c r="K1032" i="35"/>
  <c r="L1032" i="35" s="1"/>
  <c r="K1031" i="35"/>
  <c r="L1031" i="35" s="1"/>
  <c r="L1763" i="35"/>
  <c r="L1751" i="35"/>
  <c r="L1750" i="35"/>
  <c r="K906" i="35"/>
  <c r="L906" i="35" s="1"/>
  <c r="K902" i="35"/>
  <c r="L902" i="35" s="1"/>
  <c r="K901" i="35"/>
  <c r="L901" i="35" s="1"/>
  <c r="K880" i="35"/>
  <c r="L880" i="35" s="1"/>
  <c r="K1417" i="35"/>
  <c r="L1417" i="35" s="1"/>
  <c r="L1765" i="35"/>
  <c r="K685" i="35"/>
  <c r="L685" i="35" s="1"/>
  <c r="K303" i="35"/>
  <c r="L303" i="35" s="1"/>
  <c r="K1511" i="35"/>
  <c r="L1511" i="35" s="1"/>
  <c r="K1081" i="35"/>
  <c r="L1081" i="35" s="1"/>
  <c r="K1686" i="35"/>
  <c r="L1686" i="35" s="1"/>
  <c r="K825" i="35"/>
  <c r="L825" i="35" s="1"/>
  <c r="K824" i="35"/>
  <c r="L824" i="35" s="1"/>
  <c r="K823" i="35"/>
  <c r="L823" i="35" s="1"/>
  <c r="K858" i="35"/>
  <c r="L858" i="35" s="1"/>
  <c r="K1694" i="35"/>
  <c r="L1694" i="35" s="1"/>
  <c r="K1693" i="35"/>
  <c r="L1693" i="35" s="1"/>
  <c r="K451" i="35"/>
  <c r="L451" i="35" s="1"/>
  <c r="K443" i="35"/>
  <c r="L443" i="35" s="1"/>
  <c r="K1318" i="35"/>
  <c r="L1318" i="35" s="1"/>
  <c r="K740" i="35"/>
  <c r="L740" i="35" s="1"/>
  <c r="K739" i="35"/>
  <c r="L739" i="35" s="1"/>
  <c r="K780" i="35"/>
  <c r="L780" i="35" s="1"/>
  <c r="K779" i="35"/>
  <c r="L779" i="35" s="1"/>
  <c r="K544" i="35"/>
  <c r="L544" i="35" s="1"/>
  <c r="K542" i="35"/>
  <c r="L542" i="35" s="1"/>
  <c r="K541" i="35"/>
  <c r="L541" i="35" s="1"/>
  <c r="K509" i="35"/>
  <c r="L509" i="35" s="1"/>
  <c r="K485" i="35"/>
  <c r="L485" i="35" s="1"/>
  <c r="K1333" i="35"/>
  <c r="L1333" i="35" s="1"/>
  <c r="L419" i="35"/>
  <c r="K475" i="35"/>
  <c r="L475" i="35" s="1"/>
  <c r="K1540" i="35"/>
  <c r="L1540" i="35" s="1"/>
  <c r="K270" i="35"/>
  <c r="L270" i="35" s="1"/>
  <c r="K266" i="35"/>
  <c r="L266" i="35" s="1"/>
  <c r="K265" i="35"/>
  <c r="L265" i="35" s="1"/>
  <c r="K200" i="35"/>
  <c r="L200" i="35" s="1"/>
  <c r="K191" i="35"/>
  <c r="L191" i="35" s="1"/>
  <c r="K1505" i="35"/>
  <c r="L1505" i="35" s="1"/>
  <c r="K1125" i="35"/>
  <c r="L1125" i="35" s="1"/>
  <c r="K126" i="35"/>
  <c r="L126" i="35" s="1"/>
  <c r="K34" i="35"/>
  <c r="L34" i="35" s="1"/>
  <c r="K1554" i="35"/>
  <c r="L1554" i="35" s="1"/>
  <c r="K313" i="35"/>
  <c r="L313" i="35" s="1"/>
  <c r="K1140" i="35"/>
  <c r="L1140" i="35" s="1"/>
  <c r="K328" i="35"/>
  <c r="L328" i="35" s="1"/>
  <c r="K311" i="35"/>
  <c r="L311" i="35" s="1"/>
  <c r="K280" i="35"/>
  <c r="L280" i="35" s="1"/>
  <c r="K1267" i="35"/>
  <c r="L1267" i="35" s="1"/>
  <c r="K133" i="35"/>
  <c r="L133" i="35" s="1"/>
  <c r="K30" i="35"/>
  <c r="L30" i="35" s="1"/>
  <c r="K25" i="35"/>
  <c r="L25" i="35" s="1"/>
  <c r="K15" i="35"/>
  <c r="L15" i="35" s="1"/>
  <c r="K14" i="35"/>
  <c r="L14" i="35" s="1"/>
  <c r="K16" i="35"/>
  <c r="L16" i="35" s="1"/>
  <c r="K248" i="35"/>
  <c r="L248" i="35" s="1"/>
  <c r="K220" i="35"/>
  <c r="L220" i="35" s="1"/>
  <c r="K386" i="35"/>
  <c r="L386" i="35" s="1"/>
  <c r="K1558" i="35"/>
  <c r="L1558" i="35" s="1"/>
  <c r="K373" i="35"/>
  <c r="L373" i="35" s="1"/>
  <c r="K1541" i="35"/>
  <c r="L1541" i="35" s="1"/>
  <c r="K1139" i="35"/>
  <c r="L1139" i="35" s="1"/>
  <c r="K1539" i="35"/>
  <c r="L1539" i="35" s="1"/>
  <c r="K1279" i="35"/>
  <c r="L1279" i="35" s="1"/>
  <c r="K130" i="35"/>
  <c r="L130" i="35" s="1"/>
  <c r="K123" i="35"/>
  <c r="L123" i="35" s="1"/>
  <c r="K1237" i="35"/>
  <c r="L1237" i="35" s="1"/>
  <c r="K105" i="35"/>
  <c r="L105" i="35" s="1"/>
  <c r="K31" i="35"/>
  <c r="L31" i="35" s="1"/>
  <c r="L359" i="35"/>
  <c r="K139" i="35"/>
  <c r="L139" i="35" s="1"/>
  <c r="K1543" i="35"/>
  <c r="L1543" i="35" s="1"/>
  <c r="K108" i="35"/>
  <c r="L108" i="35" s="1"/>
  <c r="K1246" i="35"/>
  <c r="L1246" i="35" s="1"/>
  <c r="K1126" i="35"/>
  <c r="L1126" i="35" s="1"/>
  <c r="K1303" i="35"/>
  <c r="L1303" i="35" s="1"/>
  <c r="K1536" i="35"/>
  <c r="L1536" i="35" s="1"/>
  <c r="K319" i="35"/>
  <c r="L319" i="35" s="1"/>
  <c r="K77" i="35"/>
  <c r="L77" i="35" s="1"/>
  <c r="K1248" i="35"/>
  <c r="L1248" i="35" s="1"/>
  <c r="K1485" i="35"/>
  <c r="L1485" i="35" s="1"/>
  <c r="K17" i="35"/>
  <c r="L17" i="35" s="1"/>
  <c r="K229" i="35"/>
  <c r="L229" i="35" s="1"/>
  <c r="K1129" i="35"/>
  <c r="L1129" i="35" s="1"/>
  <c r="K396" i="35"/>
  <c r="L396" i="35" s="1"/>
  <c r="K156" i="35"/>
  <c r="L156" i="35" s="1"/>
  <c r="K1553" i="35"/>
  <c r="L1553" i="35" s="1"/>
  <c r="L407" i="35"/>
  <c r="L351" i="35"/>
  <c r="K1233" i="35"/>
  <c r="L1233" i="35" s="1"/>
  <c r="K1290" i="35"/>
  <c r="L1290" i="35" s="1"/>
  <c r="K1542" i="35"/>
  <c r="L1542" i="35" s="1"/>
  <c r="L350" i="35"/>
  <c r="K274" i="35"/>
  <c r="L274" i="35" s="1"/>
  <c r="K35" i="35"/>
  <c r="L35" i="35" s="1"/>
  <c r="K1552" i="35"/>
  <c r="L1552" i="35" s="1"/>
  <c r="K22" i="35"/>
  <c r="L22" i="35" s="1"/>
  <c r="K145" i="35"/>
  <c r="L145" i="35" s="1"/>
  <c r="K1123" i="35"/>
  <c r="L1123" i="35" s="1"/>
  <c r="K1249" i="35"/>
  <c r="L1249" i="35" s="1"/>
  <c r="K29" i="35"/>
  <c r="L29" i="35" s="1"/>
  <c r="K21" i="35"/>
  <c r="L21" i="35" s="1"/>
  <c r="K20" i="35"/>
  <c r="L20" i="35" s="1"/>
  <c r="K19" i="35"/>
  <c r="L19" i="35" s="1"/>
  <c r="K399" i="35"/>
  <c r="L399" i="35" s="1"/>
  <c r="K316" i="35"/>
  <c r="L316" i="35" s="1"/>
  <c r="K275" i="35"/>
  <c r="L275" i="35" s="1"/>
  <c r="K1512" i="35"/>
  <c r="L1512" i="35" s="1"/>
  <c r="K219" i="35"/>
  <c r="L219" i="35" s="1"/>
  <c r="K1261" i="35"/>
  <c r="L1261" i="35" s="1"/>
  <c r="K207" i="35"/>
  <c r="L207" i="35" s="1"/>
  <c r="K198" i="35"/>
  <c r="L198" i="35" s="1"/>
  <c r="K1506" i="35"/>
  <c r="L1506" i="35" s="1"/>
  <c r="K167" i="35"/>
  <c r="L167" i="35" s="1"/>
  <c r="K148" i="35"/>
  <c r="L148" i="35" s="1"/>
  <c r="K364" i="35"/>
  <c r="L364" i="35" s="1"/>
  <c r="K227" i="35"/>
  <c r="L227" i="35" s="1"/>
  <c r="K172" i="35"/>
  <c r="L172" i="35" s="1"/>
  <c r="K87" i="35"/>
  <c r="L87" i="35" s="1"/>
  <c r="L403" i="35"/>
  <c r="K400" i="35"/>
  <c r="L400" i="35" s="1"/>
  <c r="K1300" i="35"/>
  <c r="L1300" i="35" s="1"/>
  <c r="K1259" i="35"/>
  <c r="L1259" i="35" s="1"/>
  <c r="K201" i="35"/>
  <c r="L201" i="35" s="1"/>
  <c r="K1127" i="35"/>
  <c r="L1127" i="35" s="1"/>
  <c r="K153" i="35"/>
  <c r="L153" i="35" s="1"/>
  <c r="K212" i="35"/>
  <c r="L212" i="35" s="1"/>
  <c r="K32" i="35"/>
  <c r="L32" i="35" s="1"/>
  <c r="K24" i="35"/>
  <c r="L24" i="35" s="1"/>
  <c r="K1224" i="35"/>
  <c r="L1224" i="35" s="1"/>
  <c r="K134" i="35"/>
  <c r="L134" i="35" s="1"/>
  <c r="K1281" i="35"/>
  <c r="L1281" i="35" s="1"/>
  <c r="L341" i="35"/>
  <c r="K1296" i="35"/>
  <c r="L1296" i="35" s="1"/>
  <c r="K273" i="35"/>
  <c r="L273" i="35" s="1"/>
  <c r="K1251" i="35"/>
  <c r="L1251" i="35" s="1"/>
  <c r="K178" i="35"/>
  <c r="L178" i="35" s="1"/>
  <c r="K165" i="35"/>
  <c r="L165" i="35" s="1"/>
  <c r="K282" i="35"/>
  <c r="L282" i="35" s="1"/>
  <c r="K218" i="35"/>
  <c r="L218" i="35" s="1"/>
  <c r="K173" i="35"/>
  <c r="L173" i="35" s="1"/>
  <c r="K1253" i="35"/>
  <c r="L1253" i="35" s="1"/>
  <c r="K231" i="35"/>
  <c r="L231" i="35" s="1"/>
  <c r="K33" i="35"/>
  <c r="L33" i="35" s="1"/>
  <c r="K74" i="35"/>
  <c r="L74" i="35" s="1"/>
  <c r="K1447" i="35"/>
  <c r="L1447" i="35" s="1"/>
  <c r="K1446" i="35"/>
  <c r="L1446" i="35" s="1"/>
  <c r="K1041" i="35"/>
  <c r="L1041" i="35" s="1"/>
  <c r="K1099" i="35"/>
  <c r="L1099" i="35" s="1"/>
  <c r="K913" i="35"/>
  <c r="L913" i="35" s="1"/>
  <c r="K679" i="35"/>
  <c r="L679" i="35" s="1"/>
  <c r="K861" i="35"/>
  <c r="L861" i="35" s="1"/>
  <c r="K856" i="35"/>
  <c r="L856" i="35" s="1"/>
  <c r="K587" i="35"/>
  <c r="L587" i="35" s="1"/>
  <c r="K434" i="35"/>
  <c r="L434" i="35" s="1"/>
  <c r="K1334" i="35"/>
  <c r="L1334" i="35" s="1"/>
  <c r="K445" i="35"/>
  <c r="L445" i="35" s="1"/>
  <c r="K532" i="35"/>
  <c r="L532" i="35" s="1"/>
  <c r="K594" i="35"/>
  <c r="L594" i="35" s="1"/>
  <c r="K591" i="35"/>
  <c r="L591" i="35" s="1"/>
  <c r="K590" i="35"/>
  <c r="L590" i="35" s="1"/>
  <c r="K1532" i="35"/>
  <c r="L1532" i="35" s="1"/>
  <c r="K151" i="35"/>
  <c r="L151" i="35" s="1"/>
  <c r="K1205" i="35"/>
  <c r="L1205" i="35" s="1"/>
  <c r="K666" i="35"/>
  <c r="L666" i="35" s="1"/>
  <c r="K499" i="35"/>
  <c r="L499" i="35" s="1"/>
  <c r="K498" i="35"/>
  <c r="L498" i="35" s="1"/>
  <c r="K1343" i="35"/>
  <c r="L1343" i="35" s="1"/>
  <c r="K1342" i="35"/>
  <c r="L1342" i="35" s="1"/>
  <c r="K1187" i="35"/>
  <c r="L1187" i="35" s="1"/>
  <c r="K517" i="35"/>
  <c r="L517" i="35" s="1"/>
  <c r="K516" i="35"/>
  <c r="L516" i="35" s="1"/>
  <c r="K515" i="35"/>
  <c r="L515" i="35" s="1"/>
  <c r="K514" i="35"/>
  <c r="L514" i="35" s="1"/>
  <c r="K132" i="35"/>
  <c r="L132" i="35" s="1"/>
  <c r="K1242" i="35"/>
  <c r="L1242" i="35" s="1"/>
  <c r="L1746" i="35"/>
  <c r="K860" i="35"/>
  <c r="L860" i="35" s="1"/>
  <c r="K759" i="35"/>
  <c r="L759" i="35" s="1"/>
  <c r="K724" i="35"/>
  <c r="L724" i="35" s="1"/>
  <c r="K665" i="35"/>
  <c r="L665" i="35" s="1"/>
  <c r="K691" i="35"/>
  <c r="L691" i="35" s="1"/>
  <c r="K511" i="35"/>
  <c r="L511" i="35" s="1"/>
  <c r="K510" i="35"/>
  <c r="L510" i="35" s="1"/>
  <c r="K508" i="35"/>
  <c r="L508" i="35" s="1"/>
  <c r="K507" i="35"/>
  <c r="L507" i="35" s="1"/>
  <c r="K504" i="35"/>
  <c r="L504" i="35" s="1"/>
  <c r="K1606" i="35"/>
  <c r="L1606" i="35" s="1"/>
  <c r="K441" i="35"/>
  <c r="L441" i="35" s="1"/>
  <c r="K1572" i="35"/>
  <c r="L1572" i="35" s="1"/>
  <c r="L427" i="35"/>
  <c r="L426" i="35"/>
  <c r="L424" i="35"/>
  <c r="K1312" i="35"/>
  <c r="L1312" i="35" s="1"/>
  <c r="K1311" i="35"/>
  <c r="L1311" i="35" s="1"/>
  <c r="K1202" i="35"/>
  <c r="L1202" i="35" s="1"/>
  <c r="K846" i="35"/>
  <c r="L846" i="35" s="1"/>
  <c r="K547" i="35"/>
  <c r="L547" i="35" s="1"/>
  <c r="K503" i="35"/>
  <c r="L503" i="35" s="1"/>
  <c r="K473" i="35"/>
  <c r="L473" i="35" s="1"/>
  <c r="K529" i="35"/>
  <c r="L529" i="35" s="1"/>
  <c r="K1346" i="35"/>
  <c r="L1346" i="35" s="1"/>
  <c r="K1172" i="35"/>
  <c r="L1172" i="35" s="1"/>
  <c r="K1171" i="35"/>
  <c r="L1171" i="35" s="1"/>
  <c r="K1337" i="35"/>
  <c r="L1337" i="35" s="1"/>
  <c r="K1609" i="35"/>
  <c r="L1609" i="35" s="1"/>
  <c r="K458" i="35"/>
  <c r="L458" i="35" s="1"/>
  <c r="K1329" i="35"/>
  <c r="L1329" i="35" s="1"/>
  <c r="K1608" i="35"/>
  <c r="L1608" i="35" s="1"/>
  <c r="K456" i="35"/>
  <c r="L456" i="35" s="1"/>
  <c r="K1167" i="35"/>
  <c r="L1167" i="35" s="1"/>
  <c r="K1165" i="35"/>
  <c r="L1165" i="35" s="1"/>
  <c r="K1164" i="35"/>
  <c r="L1164" i="35" s="1"/>
  <c r="K1323" i="35"/>
  <c r="L1323" i="35" s="1"/>
  <c r="K1591" i="35"/>
  <c r="L1591" i="35" s="1"/>
  <c r="K1160" i="35"/>
  <c r="L1160" i="35" s="1"/>
  <c r="K1566" i="35"/>
  <c r="L1566" i="35" s="1"/>
  <c r="K1194" i="35"/>
  <c r="L1194" i="35" s="1"/>
  <c r="K642" i="35"/>
  <c r="L642" i="35" s="1"/>
  <c r="K1357" i="35"/>
  <c r="L1357" i="35" s="1"/>
  <c r="K1667" i="35"/>
  <c r="L1667" i="35" s="1"/>
  <c r="K610" i="35"/>
  <c r="L610" i="35" s="1"/>
  <c r="K1668" i="35"/>
  <c r="L1668" i="35" s="1"/>
  <c r="K1306" i="35"/>
  <c r="L1306" i="35" s="1"/>
  <c r="K397" i="35"/>
  <c r="L397" i="35" s="1"/>
  <c r="K154" i="35"/>
  <c r="L154" i="35" s="1"/>
  <c r="K394" i="35"/>
  <c r="L394" i="35" s="1"/>
  <c r="K1291" i="35"/>
  <c r="L1291" i="35" s="1"/>
  <c r="K323" i="35"/>
  <c r="L323" i="35" s="1"/>
  <c r="K1530" i="35"/>
  <c r="L1530" i="35" s="1"/>
  <c r="K196" i="35"/>
  <c r="L196" i="35" s="1"/>
  <c r="K195" i="35"/>
  <c r="L195" i="35" s="1"/>
  <c r="K160" i="35"/>
  <c r="L160" i="35" s="1"/>
  <c r="K97" i="35"/>
  <c r="L97" i="35" s="1"/>
  <c r="K1114" i="35"/>
  <c r="L1114" i="35" s="1"/>
  <c r="K1469" i="35"/>
  <c r="L1469" i="35" s="1"/>
  <c r="K1416" i="35"/>
  <c r="L1416" i="35" s="1"/>
  <c r="K725" i="35"/>
  <c r="L725" i="35" s="1"/>
  <c r="K1579" i="35"/>
  <c r="L1579" i="35" s="1"/>
  <c r="K437" i="35"/>
  <c r="L437" i="35" s="1"/>
  <c r="K1599" i="35"/>
  <c r="L1599" i="35" s="1"/>
  <c r="K147" i="35"/>
  <c r="L147" i="35" s="1"/>
  <c r="L1767" i="35"/>
  <c r="L1755" i="35"/>
  <c r="K875" i="35"/>
  <c r="L875" i="35" s="1"/>
  <c r="K1408" i="35"/>
  <c r="L1408" i="35" s="1"/>
  <c r="K893" i="35"/>
  <c r="L893" i="35" s="1"/>
  <c r="L1744" i="35"/>
  <c r="K1653" i="35"/>
  <c r="L1653" i="35" s="1"/>
  <c r="K467" i="35"/>
  <c r="L467" i="35" s="1"/>
  <c r="K1335" i="35"/>
  <c r="L1335" i="35" s="1"/>
  <c r="K1614" i="35"/>
  <c r="L1614" i="35" s="1"/>
  <c r="K495" i="35"/>
  <c r="L495" i="35" s="1"/>
  <c r="K481" i="35"/>
  <c r="L481" i="35" s="1"/>
  <c r="K1341" i="35"/>
  <c r="L1341" i="35" s="1"/>
  <c r="K484" i="35"/>
  <c r="L484" i="35" s="1"/>
  <c r="K483" i="35"/>
  <c r="L483" i="35" s="1"/>
  <c r="K1168" i="35"/>
  <c r="L1168" i="35" s="1"/>
  <c r="K1588" i="35"/>
  <c r="L1588" i="35" s="1"/>
  <c r="K1338" i="35"/>
  <c r="L1338" i="35" s="1"/>
  <c r="K1601" i="35"/>
  <c r="L1601" i="35" s="1"/>
  <c r="K1641" i="35"/>
  <c r="L1641" i="35" s="1"/>
  <c r="K1177" i="35"/>
  <c r="L1177" i="35" s="1"/>
  <c r="K1589" i="35"/>
  <c r="L1589" i="35" s="1"/>
  <c r="K1320" i="35"/>
  <c r="L1320" i="35" s="1"/>
  <c r="K444" i="35"/>
  <c r="L444" i="35" s="1"/>
  <c r="K1587" i="35"/>
  <c r="L1587" i="35" s="1"/>
  <c r="K1319" i="35"/>
  <c r="L1319" i="35" s="1"/>
  <c r="K505" i="35"/>
  <c r="L505" i="35" s="1"/>
  <c r="K390" i="35"/>
  <c r="L390" i="35" s="1"/>
  <c r="K103" i="35"/>
  <c r="L103" i="35" s="1"/>
  <c r="K102" i="35"/>
  <c r="L102" i="35" s="1"/>
  <c r="K101" i="35"/>
  <c r="L101" i="35" s="1"/>
  <c r="K98" i="35"/>
  <c r="L98" i="35" s="1"/>
  <c r="L408" i="35"/>
  <c r="L402" i="35"/>
  <c r="K116" i="35"/>
  <c r="L116" i="35" s="1"/>
  <c r="K107" i="35"/>
  <c r="L107" i="35" s="1"/>
  <c r="K81" i="35"/>
  <c r="L81" i="35" s="1"/>
  <c r="K1215" i="35"/>
  <c r="L1215" i="35" s="1"/>
  <c r="K1220" i="35"/>
  <c r="L1220" i="35" s="1"/>
  <c r="L353" i="35"/>
  <c r="K1299" i="35"/>
  <c r="L1299" i="35" s="1"/>
  <c r="K65" i="35"/>
  <c r="L65" i="35" s="1"/>
  <c r="K1445" i="35"/>
  <c r="L1445" i="35" s="1"/>
  <c r="L1813" i="35"/>
  <c r="L1788" i="35"/>
  <c r="K930" i="35"/>
  <c r="L930" i="35" s="1"/>
  <c r="L1739" i="35"/>
  <c r="K616" i="35"/>
  <c r="L616" i="35" s="1"/>
  <c r="K599" i="35"/>
  <c r="L599" i="35" s="1"/>
  <c r="K1195" i="35"/>
  <c r="L1195" i="35" s="1"/>
  <c r="K538" i="35"/>
  <c r="L538" i="35" s="1"/>
  <c r="K531" i="35"/>
  <c r="L531" i="35" s="1"/>
  <c r="K1348" i="35"/>
  <c r="L1348" i="35" s="1"/>
  <c r="K527" i="35"/>
  <c r="L527" i="35" s="1"/>
  <c r="K1345" i="35"/>
  <c r="L1345" i="35" s="1"/>
  <c r="K1339" i="35"/>
  <c r="L1339" i="35" s="1"/>
  <c r="K1607" i="35"/>
  <c r="L1607" i="35" s="1"/>
  <c r="K448" i="35"/>
  <c r="L448" i="35" s="1"/>
  <c r="K1161" i="35"/>
  <c r="L1161" i="35" s="1"/>
  <c r="K1577" i="35"/>
  <c r="L1577" i="35" s="1"/>
  <c r="K488" i="35"/>
  <c r="L488" i="35" s="1"/>
  <c r="K1584" i="35"/>
  <c r="L1584" i="35" s="1"/>
  <c r="K535" i="35"/>
  <c r="L535" i="35" s="1"/>
  <c r="K1537" i="35"/>
  <c r="L1537" i="35" s="1"/>
  <c r="K1252" i="35"/>
  <c r="L1252" i="35" s="1"/>
  <c r="L345" i="35"/>
  <c r="K180" i="35"/>
  <c r="L180" i="35" s="1"/>
  <c r="K159" i="35"/>
  <c r="L159" i="35" s="1"/>
  <c r="K928" i="35"/>
  <c r="L928" i="35" s="1"/>
  <c r="K1003" i="35"/>
  <c r="L1003" i="35" s="1"/>
  <c r="K933" i="35"/>
  <c r="L933" i="35" s="1"/>
  <c r="K681" i="35"/>
  <c r="L681" i="35" s="1"/>
  <c r="K677" i="35"/>
  <c r="L677" i="35" s="1"/>
  <c r="K647" i="35"/>
  <c r="L647" i="35" s="1"/>
  <c r="K776" i="35"/>
  <c r="L776" i="35" s="1"/>
  <c r="K638" i="35"/>
  <c r="L638" i="35" s="1"/>
  <c r="K854" i="35"/>
  <c r="L854" i="35" s="1"/>
  <c r="K1710" i="35"/>
  <c r="L1710" i="35" s="1"/>
  <c r="K756" i="35"/>
  <c r="L756" i="35" s="1"/>
  <c r="K754" i="35"/>
  <c r="L754" i="35" s="1"/>
  <c r="K631" i="35"/>
  <c r="L631" i="35" s="1"/>
  <c r="K762" i="35"/>
  <c r="L762" i="35" s="1"/>
  <c r="K1663" i="35"/>
  <c r="L1663" i="35" s="1"/>
  <c r="K555" i="35"/>
  <c r="L555" i="35" s="1"/>
  <c r="K751" i="35"/>
  <c r="L751" i="35" s="1"/>
  <c r="K51" i="35"/>
  <c r="L51" i="35" s="1"/>
  <c r="K1142" i="35"/>
  <c r="L1142" i="35" s="1"/>
  <c r="K223" i="35"/>
  <c r="L223" i="35" s="1"/>
  <c r="L406" i="35"/>
  <c r="K1203" i="35"/>
  <c r="L1203" i="35" s="1"/>
  <c r="K1223" i="35"/>
  <c r="L1223" i="35" s="1"/>
  <c r="K127" i="35"/>
  <c r="L127" i="35" s="1"/>
  <c r="L1823" i="35"/>
  <c r="K1088" i="35"/>
  <c r="L1088" i="35" s="1"/>
  <c r="K922" i="35"/>
  <c r="L922" i="35" s="1"/>
  <c r="K898" i="35"/>
  <c r="L898" i="35" s="1"/>
  <c r="K567" i="35"/>
  <c r="L567" i="35" s="1"/>
  <c r="K1404" i="35"/>
  <c r="L1404" i="35" s="1"/>
  <c r="K758" i="35"/>
  <c r="L758" i="35" s="1"/>
  <c r="K628" i="35"/>
  <c r="L628" i="35" s="1"/>
  <c r="K791" i="35"/>
  <c r="L791" i="35" s="1"/>
  <c r="K673" i="35"/>
  <c r="L673" i="35" s="1"/>
  <c r="K1678" i="35"/>
  <c r="L1678" i="35" s="1"/>
  <c r="K897" i="35"/>
  <c r="L897" i="35" s="1"/>
  <c r="K896" i="35"/>
  <c r="L896" i="35" s="1"/>
  <c r="K894" i="35"/>
  <c r="L894" i="35" s="1"/>
  <c r="K321" i="35"/>
  <c r="L321" i="35" s="1"/>
  <c r="K1513" i="35"/>
  <c r="L1513" i="35" s="1"/>
  <c r="K1150" i="35"/>
  <c r="L1150" i="35" s="1"/>
  <c r="L343" i="35"/>
  <c r="K1533" i="35"/>
  <c r="L1533" i="35" s="1"/>
  <c r="K211" i="35"/>
  <c r="L211" i="35" s="1"/>
  <c r="K199" i="35"/>
  <c r="L199" i="35" s="1"/>
  <c r="K1495" i="35"/>
  <c r="L1495" i="35" s="1"/>
  <c r="K1487" i="35"/>
  <c r="L1487" i="35" s="1"/>
  <c r="L357" i="35"/>
  <c r="K1286" i="35"/>
  <c r="L1286" i="35" s="1"/>
  <c r="K1016" i="35"/>
  <c r="L1016" i="35" s="1"/>
  <c r="L1849" i="35"/>
  <c r="K1011" i="35"/>
  <c r="L1011" i="35" s="1"/>
  <c r="K976" i="35"/>
  <c r="L976" i="35" s="1"/>
  <c r="K974" i="35"/>
  <c r="L974" i="35" s="1"/>
  <c r="L1807" i="35"/>
  <c r="K1112" i="35"/>
  <c r="L1112" i="35" s="1"/>
  <c r="K1111" i="35"/>
  <c r="L1111" i="35" s="1"/>
  <c r="K1108" i="35"/>
  <c r="L1108" i="35" s="1"/>
  <c r="K1107" i="35"/>
  <c r="L1107" i="35" s="1"/>
  <c r="K1106" i="35"/>
  <c r="L1106" i="35" s="1"/>
  <c r="K1105" i="35"/>
  <c r="L1105" i="35" s="1"/>
  <c r="K1104" i="35"/>
  <c r="L1104" i="35" s="1"/>
  <c r="K1103" i="35"/>
  <c r="L1103" i="35" s="1"/>
  <c r="K1102" i="35"/>
  <c r="L1102" i="35" s="1"/>
  <c r="K1069" i="35"/>
  <c r="L1069" i="35" s="1"/>
  <c r="K1067" i="35"/>
  <c r="L1067" i="35" s="1"/>
  <c r="K1066" i="35"/>
  <c r="L1066" i="35" s="1"/>
  <c r="K1063" i="35"/>
  <c r="L1063" i="35" s="1"/>
  <c r="K1062" i="35"/>
  <c r="L1062" i="35" s="1"/>
  <c r="K1061" i="35"/>
  <c r="L1061" i="35" s="1"/>
  <c r="K1060" i="35"/>
  <c r="L1060" i="35" s="1"/>
  <c r="K1059" i="35"/>
  <c r="L1059" i="35" s="1"/>
  <c r="K1462" i="35"/>
  <c r="L1462" i="35" s="1"/>
  <c r="K1022" i="35"/>
  <c r="L1022" i="35" s="1"/>
  <c r="K1021" i="35"/>
  <c r="L1021" i="35" s="1"/>
  <c r="L1819" i="35"/>
  <c r="L1809" i="35"/>
  <c r="K1436" i="35"/>
  <c r="L1436" i="35" s="1"/>
  <c r="K959" i="35"/>
  <c r="L959" i="35" s="1"/>
  <c r="K1434" i="35"/>
  <c r="L1434" i="35" s="1"/>
  <c r="K952" i="35"/>
  <c r="L952" i="35" s="1"/>
  <c r="K1433" i="35"/>
  <c r="L1433" i="35" s="1"/>
  <c r="K945" i="35"/>
  <c r="L945" i="35" s="1"/>
  <c r="L1808" i="35"/>
  <c r="K1453" i="35"/>
  <c r="L1453" i="35" s="1"/>
  <c r="K1452" i="35"/>
  <c r="L1452" i="35" s="1"/>
  <c r="L1773" i="35"/>
  <c r="L1770" i="35"/>
  <c r="K1033" i="35"/>
  <c r="L1033" i="35" s="1"/>
  <c r="K1471" i="35"/>
  <c r="L1471" i="35" s="1"/>
  <c r="K1425" i="35"/>
  <c r="L1425" i="35" s="1"/>
  <c r="K1428" i="35"/>
  <c r="L1428" i="35" s="1"/>
  <c r="L1820" i="35"/>
  <c r="K1442" i="35"/>
  <c r="L1442" i="35" s="1"/>
  <c r="K1002" i="35"/>
  <c r="L1002" i="35" s="1"/>
  <c r="L1800" i="35"/>
  <c r="K1084" i="35"/>
  <c r="L1084" i="35" s="1"/>
  <c r="K1083" i="35"/>
  <c r="L1083" i="35" s="1"/>
  <c r="K1082" i="35"/>
  <c r="L1082" i="35" s="1"/>
  <c r="K973" i="35"/>
  <c r="L973" i="35" s="1"/>
  <c r="K1018" i="35"/>
  <c r="L1018" i="35" s="1"/>
  <c r="L1814" i="35"/>
  <c r="L1816" i="35"/>
  <c r="K992" i="35"/>
  <c r="L992" i="35" s="1"/>
  <c r="K1437" i="35"/>
  <c r="L1437" i="35" s="1"/>
  <c r="K1091" i="35"/>
  <c r="L1091" i="35" s="1"/>
  <c r="K1080" i="35"/>
  <c r="L1080" i="35" s="1"/>
  <c r="K1077" i="35"/>
  <c r="L1077" i="35" s="1"/>
  <c r="K980" i="35"/>
  <c r="L980" i="35" s="1"/>
  <c r="K985" i="35"/>
  <c r="L985" i="35" s="1"/>
  <c r="L1764" i="35"/>
  <c r="K909" i="35"/>
  <c r="L909" i="35" s="1"/>
  <c r="K914" i="35"/>
  <c r="L914" i="35" s="1"/>
  <c r="K577" i="35"/>
  <c r="L577" i="35" s="1"/>
  <c r="K755" i="35"/>
  <c r="L755" i="35" s="1"/>
  <c r="K650" i="35"/>
  <c r="L650" i="35" s="1"/>
  <c r="K1390" i="35"/>
  <c r="L1390" i="35" s="1"/>
  <c r="K714" i="35"/>
  <c r="L714" i="35" s="1"/>
  <c r="K1675" i="35"/>
  <c r="L1675" i="35" s="1"/>
  <c r="K575" i="35"/>
  <c r="L575" i="35" s="1"/>
  <c r="K1386" i="35"/>
  <c r="L1386" i="35" s="1"/>
  <c r="K1382" i="35"/>
  <c r="L1382" i="35" s="1"/>
  <c r="K1360" i="35"/>
  <c r="L1360" i="35" s="1"/>
  <c r="K652" i="35"/>
  <c r="L652" i="35" s="1"/>
  <c r="K1674" i="35"/>
  <c r="L1674" i="35" s="1"/>
  <c r="K1354" i="35"/>
  <c r="L1354" i="35" s="1"/>
  <c r="K786" i="35"/>
  <c r="L786" i="35" s="1"/>
  <c r="K785" i="35"/>
  <c r="L785" i="35" s="1"/>
  <c r="K784" i="35"/>
  <c r="L784" i="35" s="1"/>
  <c r="K783" i="35"/>
  <c r="L783" i="35" s="1"/>
  <c r="K654" i="35"/>
  <c r="L654" i="35" s="1"/>
  <c r="K653" i="35"/>
  <c r="L653" i="35" s="1"/>
  <c r="K651" i="35"/>
  <c r="L651" i="35" s="1"/>
  <c r="K649" i="35"/>
  <c r="L649" i="35" s="1"/>
  <c r="K648" i="35"/>
  <c r="L648" i="35" s="1"/>
  <c r="K1358" i="35"/>
  <c r="L1358" i="35" s="1"/>
  <c r="K1673" i="35"/>
  <c r="L1673" i="35" s="1"/>
  <c r="K1611" i="35"/>
  <c r="L1611" i="35" s="1"/>
  <c r="K1374" i="35"/>
  <c r="L1374" i="35" s="1"/>
  <c r="K750" i="35"/>
  <c r="L750" i="35" s="1"/>
  <c r="K1178" i="35"/>
  <c r="L1178" i="35" s="1"/>
  <c r="K1632" i="35"/>
  <c r="L1632" i="35" s="1"/>
  <c r="K1596" i="35"/>
  <c r="L1596" i="35" s="1"/>
  <c r="K490" i="35"/>
  <c r="L490" i="35" s="1"/>
  <c r="K1645" i="35"/>
  <c r="L1645" i="35" s="1"/>
  <c r="K452" i="35"/>
  <c r="L452" i="35" s="1"/>
  <c r="K1158" i="35"/>
  <c r="L1158" i="35" s="1"/>
  <c r="K1308" i="35"/>
  <c r="L1308" i="35" s="1"/>
  <c r="K506" i="35"/>
  <c r="L506" i="35" s="1"/>
  <c r="K518" i="35"/>
  <c r="L518" i="35" s="1"/>
  <c r="K1585" i="35"/>
  <c r="L1585" i="35" s="1"/>
  <c r="K845" i="35"/>
  <c r="L845" i="35" s="1"/>
  <c r="K844" i="35"/>
  <c r="L844" i="35" s="1"/>
  <c r="K839" i="35"/>
  <c r="L839" i="35" s="1"/>
  <c r="K476" i="35"/>
  <c r="L476" i="35" s="1"/>
  <c r="K1640" i="35"/>
  <c r="L1640" i="35" s="1"/>
  <c r="K459" i="35"/>
  <c r="L459" i="35" s="1"/>
  <c r="K1597" i="35"/>
  <c r="L1597" i="35" s="1"/>
  <c r="K1628" i="35"/>
  <c r="L1628" i="35" s="1"/>
  <c r="L421" i="35"/>
  <c r="K1610" i="35"/>
  <c r="L1610" i="35" s="1"/>
  <c r="K1316" i="35"/>
  <c r="L1316" i="35" s="1"/>
  <c r="K546" i="35"/>
  <c r="L546" i="35" s="1"/>
  <c r="K502" i="35"/>
  <c r="L502" i="35" s="1"/>
  <c r="K496" i="35"/>
  <c r="L496" i="35" s="1"/>
  <c r="K1182" i="35"/>
  <c r="L1182" i="35" s="1"/>
  <c r="K1176" i="35"/>
  <c r="L1176" i="35" s="1"/>
  <c r="K474" i="35"/>
  <c r="L474" i="35" s="1"/>
  <c r="K1170" i="35"/>
  <c r="L1170" i="35" s="1"/>
  <c r="K1324" i="35"/>
  <c r="L1324" i="35" s="1"/>
  <c r="K1595" i="35"/>
  <c r="L1595" i="35" s="1"/>
  <c r="K1322" i="35"/>
  <c r="L1322" i="35" s="1"/>
  <c r="K449" i="35"/>
  <c r="L449" i="35" s="1"/>
  <c r="K435" i="35"/>
  <c r="L435" i="35" s="1"/>
  <c r="K1615" i="35"/>
  <c r="L1615" i="35" s="1"/>
  <c r="K436" i="35"/>
  <c r="L436" i="35" s="1"/>
  <c r="K1321" i="35"/>
  <c r="L1321" i="35" s="1"/>
  <c r="K487" i="35"/>
  <c r="L487" i="35" s="1"/>
  <c r="K627" i="35"/>
  <c r="L627" i="35" s="1"/>
  <c r="K615" i="35"/>
  <c r="L615" i="35" s="1"/>
  <c r="K606" i="35"/>
  <c r="L606" i="35" s="1"/>
  <c r="K523" i="35"/>
  <c r="L523" i="35" s="1"/>
  <c r="K522" i="35"/>
  <c r="L522" i="35" s="1"/>
  <c r="K521" i="35"/>
  <c r="L521" i="35" s="1"/>
  <c r="K520" i="35"/>
  <c r="L520" i="35" s="1"/>
  <c r="K519" i="35"/>
  <c r="L519" i="35" s="1"/>
  <c r="K486" i="35"/>
  <c r="L486" i="35" s="1"/>
  <c r="K1623" i="35"/>
  <c r="L1623" i="35" s="1"/>
  <c r="K466" i="35"/>
  <c r="L466" i="35" s="1"/>
  <c r="K463" i="35"/>
  <c r="L463" i="35" s="1"/>
  <c r="K1618" i="35"/>
  <c r="L1618" i="35" s="1"/>
  <c r="K1612" i="35"/>
  <c r="L1612" i="35" s="1"/>
  <c r="K1330" i="35"/>
  <c r="L1330" i="35" s="1"/>
  <c r="K457" i="35"/>
  <c r="L457" i="35" s="1"/>
  <c r="K1593" i="35"/>
  <c r="L1593" i="35" s="1"/>
  <c r="K1583" i="35"/>
  <c r="L1583" i="35" s="1"/>
  <c r="K1647" i="35"/>
  <c r="L1647" i="35" s="1"/>
  <c r="K492" i="35"/>
  <c r="L492" i="35" s="1"/>
  <c r="K1336" i="35"/>
  <c r="L1336" i="35" s="1"/>
  <c r="K468" i="35"/>
  <c r="L468" i="35" s="1"/>
  <c r="K1624" i="35"/>
  <c r="L1624" i="35" s="1"/>
  <c r="K465" i="35"/>
  <c r="L465" i="35" s="1"/>
  <c r="K464" i="35"/>
  <c r="L464" i="35" s="1"/>
  <c r="K462" i="35"/>
  <c r="L462" i="35" s="1"/>
  <c r="K1331" i="35"/>
  <c r="L1331" i="35" s="1"/>
  <c r="K460" i="35"/>
  <c r="L460" i="35" s="1"/>
  <c r="K1175" i="35"/>
  <c r="L1175" i="35" s="1"/>
  <c r="K1174" i="35"/>
  <c r="L1174" i="35" s="1"/>
  <c r="K536" i="35"/>
  <c r="L536" i="35" s="1"/>
  <c r="K446" i="35"/>
  <c r="L446" i="35" s="1"/>
  <c r="K1586" i="35"/>
  <c r="L1586" i="35" s="1"/>
  <c r="K1347" i="35"/>
  <c r="L1347" i="35" s="1"/>
  <c r="K528" i="35"/>
  <c r="L528" i="35" s="1"/>
  <c r="K524" i="35"/>
  <c r="L524" i="35" s="1"/>
  <c r="L405" i="35"/>
  <c r="K320" i="35"/>
  <c r="L320" i="35" s="1"/>
  <c r="K1147" i="35"/>
  <c r="L1147" i="35" s="1"/>
  <c r="K1561" i="35"/>
  <c r="L1561" i="35" s="1"/>
  <c r="K230" i="35"/>
  <c r="L230" i="35" s="1"/>
  <c r="K157" i="35"/>
  <c r="L157" i="35" s="1"/>
  <c r="K1144" i="35"/>
  <c r="L1144" i="35" s="1"/>
  <c r="K1559" i="35"/>
  <c r="L1559" i="35" s="1"/>
  <c r="K380" i="35"/>
  <c r="L380" i="35" s="1"/>
  <c r="K378" i="35"/>
  <c r="L378" i="35" s="1"/>
  <c r="K377" i="35"/>
  <c r="L377" i="35" s="1"/>
  <c r="K374" i="35"/>
  <c r="L374" i="35" s="1"/>
  <c r="K1293" i="35"/>
  <c r="L1293" i="35" s="1"/>
  <c r="K362" i="35"/>
  <c r="L362" i="35" s="1"/>
  <c r="L361" i="35"/>
  <c r="K1547" i="35"/>
  <c r="L1547" i="35" s="1"/>
  <c r="K1546" i="35"/>
  <c r="L1546" i="35" s="1"/>
  <c r="K1283" i="35"/>
  <c r="L1283" i="35" s="1"/>
  <c r="K327" i="35"/>
  <c r="L327" i="35" s="1"/>
  <c r="K324" i="35"/>
  <c r="L324" i="35" s="1"/>
  <c r="K185" i="35"/>
  <c r="L185" i="35" s="1"/>
  <c r="K171" i="35"/>
  <c r="L171" i="35" s="1"/>
  <c r="K158" i="35"/>
  <c r="L158" i="35" s="1"/>
  <c r="K1228" i="35"/>
  <c r="L1228" i="35" s="1"/>
  <c r="K1478" i="35"/>
  <c r="L1478" i="35" s="1"/>
  <c r="K391" i="35"/>
  <c r="L391" i="35" s="1"/>
  <c r="K94" i="35"/>
  <c r="L94" i="35" s="1"/>
  <c r="K93" i="35"/>
  <c r="L93" i="35" s="1"/>
  <c r="K1494" i="35"/>
  <c r="L1494" i="35" s="1"/>
  <c r="L352" i="35"/>
  <c r="L355" i="35"/>
  <c r="K1075" i="35"/>
  <c r="L1075" i="35" s="1"/>
  <c r="K214" i="35"/>
  <c r="L214" i="35" s="1"/>
  <c r="K1499" i="35"/>
  <c r="L1499" i="35" s="1"/>
  <c r="K1295" i="35"/>
  <c r="L1295" i="35" s="1"/>
  <c r="K1555" i="35"/>
  <c r="L1555" i="35" s="1"/>
  <c r="K1244" i="35"/>
  <c r="L1244" i="35" s="1"/>
  <c r="K1292" i="35"/>
  <c r="L1292" i="35" s="1"/>
  <c r="K59" i="35"/>
  <c r="L59" i="35" s="1"/>
  <c r="K879" i="35"/>
  <c r="L879" i="35" s="1"/>
  <c r="K432" i="35"/>
  <c r="L432" i="35" s="1"/>
  <c r="K501" i="35"/>
  <c r="L501" i="35" s="1"/>
  <c r="K1332" i="35"/>
  <c r="L1332" i="35" s="1"/>
  <c r="K1166" i="35"/>
  <c r="L1166" i="35" s="1"/>
  <c r="K1571" i="35"/>
  <c r="L1571" i="35" s="1"/>
  <c r="K1568" i="35"/>
  <c r="L1568" i="35" s="1"/>
  <c r="L414" i="35"/>
  <c r="K533" i="35"/>
  <c r="L533" i="35" s="1"/>
  <c r="K1602" i="35"/>
  <c r="L1602" i="35" s="1"/>
  <c r="L334" i="35"/>
  <c r="K1524" i="35"/>
  <c r="L1524" i="35" s="1"/>
  <c r="K1269" i="35"/>
  <c r="L1269" i="35" s="1"/>
  <c r="K1135" i="35"/>
  <c r="L1135" i="35" s="1"/>
  <c r="K322" i="35"/>
  <c r="L322" i="35" s="1"/>
  <c r="K317" i="35"/>
  <c r="L317" i="35" s="1"/>
  <c r="K953" i="35"/>
  <c r="L953" i="35" s="1"/>
  <c r="L1785" i="35"/>
  <c r="L1838" i="35"/>
  <c r="K1424" i="35"/>
  <c r="L1424" i="35" s="1"/>
  <c r="L1848" i="35"/>
  <c r="K1096" i="35"/>
  <c r="L1096" i="35" s="1"/>
  <c r="K1098" i="35"/>
  <c r="L1098" i="35" s="1"/>
  <c r="K1089" i="35"/>
  <c r="L1089" i="35" s="1"/>
  <c r="K1467" i="35"/>
  <c r="L1467" i="35" s="1"/>
  <c r="K1037" i="35"/>
  <c r="L1037" i="35" s="1"/>
  <c r="L1812" i="35"/>
  <c r="K1005" i="35"/>
  <c r="L1005" i="35" s="1"/>
  <c r="K991" i="35"/>
  <c r="L991" i="35" s="1"/>
  <c r="L1799" i="35"/>
  <c r="L1780" i="35"/>
  <c r="K940" i="35"/>
  <c r="L940" i="35" s="1"/>
  <c r="K939" i="35"/>
  <c r="L939" i="35" s="1"/>
  <c r="K997" i="35"/>
  <c r="L997" i="35" s="1"/>
  <c r="K932" i="35"/>
  <c r="L932" i="35" s="1"/>
  <c r="K944" i="35"/>
  <c r="L944" i="35" s="1"/>
  <c r="L1827" i="35"/>
  <c r="L1824" i="35"/>
  <c r="L1834" i="35"/>
  <c r="L1833" i="35"/>
  <c r="K1455" i="35"/>
  <c r="L1455" i="35" s="1"/>
  <c r="L1828" i="35"/>
  <c r="K1020" i="35"/>
  <c r="L1020" i="35" s="1"/>
  <c r="K1444" i="35"/>
  <c r="L1444" i="35" s="1"/>
  <c r="L1806" i="35"/>
  <c r="K942" i="35"/>
  <c r="L942" i="35" s="1"/>
  <c r="K937" i="35"/>
  <c r="L937" i="35" s="1"/>
  <c r="K1421" i="35"/>
  <c r="L1421" i="35" s="1"/>
  <c r="K936" i="35"/>
  <c r="L936" i="35" s="1"/>
  <c r="L1815" i="35"/>
  <c r="L1822" i="35"/>
  <c r="K1093" i="35"/>
  <c r="L1093" i="35" s="1"/>
  <c r="K1092" i="35"/>
  <c r="L1092" i="35" s="1"/>
  <c r="K1097" i="35"/>
  <c r="L1097" i="35" s="1"/>
  <c r="K998" i="35"/>
  <c r="L998" i="35" s="1"/>
  <c r="K885" i="35"/>
  <c r="L885" i="35" s="1"/>
  <c r="L1762" i="35"/>
  <c r="K921" i="35"/>
  <c r="L921" i="35" s="1"/>
  <c r="K884" i="35"/>
  <c r="L884" i="35" s="1"/>
  <c r="L1742" i="35"/>
  <c r="K923" i="35"/>
  <c r="L923" i="35" s="1"/>
  <c r="K867" i="35"/>
  <c r="L867" i="35" s="1"/>
  <c r="K1402" i="35"/>
  <c r="L1402" i="35" s="1"/>
  <c r="K1401" i="35"/>
  <c r="L1401" i="35" s="1"/>
  <c r="K872" i="35"/>
  <c r="L872" i="35" s="1"/>
  <c r="L1731" i="35"/>
  <c r="L1733" i="35"/>
  <c r="K870" i="35"/>
  <c r="L870" i="35" s="1"/>
  <c r="K1403" i="35"/>
  <c r="L1403" i="35" s="1"/>
  <c r="K869" i="35"/>
  <c r="L869" i="35" s="1"/>
  <c r="K871" i="35"/>
  <c r="L871" i="35" s="1"/>
  <c r="K816" i="35"/>
  <c r="L816" i="35" s="1"/>
  <c r="K868" i="35"/>
  <c r="L868" i="35" s="1"/>
  <c r="L1732" i="35"/>
  <c r="K852" i="35"/>
  <c r="L852" i="35" s="1"/>
  <c r="L1734" i="35"/>
  <c r="K688" i="35"/>
  <c r="L688" i="35" s="1"/>
  <c r="K788" i="35"/>
  <c r="L788" i="35" s="1"/>
  <c r="K720" i="35"/>
  <c r="L720" i="35" s="1"/>
  <c r="K1391" i="35"/>
  <c r="L1391" i="35" s="1"/>
  <c r="K682" i="35"/>
  <c r="L682" i="35" s="1"/>
  <c r="K1186" i="35"/>
  <c r="L1186" i="35" s="1"/>
  <c r="K513" i="35"/>
  <c r="L513" i="35" s="1"/>
  <c r="K1649" i="35"/>
  <c r="L1649" i="35" s="1"/>
  <c r="K821" i="35"/>
  <c r="L821" i="35" s="1"/>
  <c r="K1638" i="35"/>
  <c r="L1638" i="35" s="1"/>
  <c r="K1637" i="35"/>
  <c r="L1637" i="35" s="1"/>
  <c r="K1636" i="35"/>
  <c r="L1636" i="35" s="1"/>
  <c r="K1181" i="35"/>
  <c r="L1181" i="35" s="1"/>
  <c r="K482" i="35"/>
  <c r="L482" i="35" s="1"/>
  <c r="K1633" i="35"/>
  <c r="L1633" i="35" s="1"/>
  <c r="K1180" i="35"/>
  <c r="L1180" i="35" s="1"/>
  <c r="K537" i="35"/>
  <c r="L537" i="35" s="1"/>
  <c r="K1650" i="35"/>
  <c r="L1650" i="35" s="1"/>
  <c r="K1622" i="35"/>
  <c r="L1622" i="35" s="1"/>
  <c r="K1621" i="35"/>
  <c r="L1621" i="35" s="1"/>
  <c r="L416" i="35"/>
  <c r="K1642" i="35"/>
  <c r="L1642" i="35" s="1"/>
  <c r="K478" i="35"/>
  <c r="L478" i="35" s="1"/>
  <c r="K1169" i="35"/>
  <c r="L1169" i="35" s="1"/>
  <c r="K1613" i="35"/>
  <c r="L1613" i="35" s="1"/>
  <c r="K1317" i="35"/>
  <c r="L1317" i="35" s="1"/>
  <c r="K1625" i="35"/>
  <c r="L1625" i="35" s="1"/>
  <c r="K480" i="35"/>
  <c r="L480" i="35" s="1"/>
  <c r="K379" i="35"/>
  <c r="L379" i="35" s="1"/>
  <c r="K1550" i="35"/>
  <c r="L1550" i="35" s="1"/>
  <c r="L360" i="35"/>
  <c r="L347" i="35"/>
  <c r="K306" i="35"/>
  <c r="L306" i="35" s="1"/>
  <c r="K304" i="35"/>
  <c r="L304" i="35" s="1"/>
  <c r="K1527" i="35"/>
  <c r="L1527" i="35" s="1"/>
  <c r="K281" i="35"/>
  <c r="L281" i="35" s="1"/>
  <c r="K277" i="35"/>
  <c r="L277" i="35" s="1"/>
  <c r="K1493" i="35"/>
  <c r="L1493" i="35" s="1"/>
  <c r="K1491" i="35"/>
  <c r="L1491" i="35" s="1"/>
  <c r="K91" i="35"/>
  <c r="L91" i="35" s="1"/>
  <c r="K395" i="35"/>
  <c r="L395" i="35" s="1"/>
  <c r="K1535" i="35"/>
  <c r="L1535" i="35" s="1"/>
  <c r="L342" i="35"/>
  <c r="K262" i="35"/>
  <c r="L262" i="35" s="1"/>
  <c r="K49" i="35"/>
  <c r="L49" i="35" s="1"/>
  <c r="K48" i="35"/>
  <c r="L48" i="35" s="1"/>
  <c r="K1605" i="35"/>
  <c r="L1605" i="35" s="1"/>
  <c r="K918" i="35"/>
  <c r="L918" i="35" s="1"/>
  <c r="K1410" i="35"/>
  <c r="L1410" i="35" s="1"/>
  <c r="K1409" i="35"/>
  <c r="L1409" i="35" s="1"/>
  <c r="K908" i="35"/>
  <c r="L908" i="35" s="1"/>
  <c r="K164" i="35"/>
  <c r="L164" i="35" s="1"/>
  <c r="L1749" i="35"/>
  <c r="K297" i="35"/>
  <c r="L297" i="35" s="1"/>
  <c r="K1227" i="35"/>
  <c r="L1227" i="35" s="1"/>
  <c r="K1250" i="35"/>
  <c r="L1250" i="35" s="1"/>
  <c r="K152" i="35"/>
  <c r="L152" i="35" s="1"/>
  <c r="K149" i="35"/>
  <c r="L149" i="35" s="1"/>
  <c r="L1759" i="35"/>
  <c r="K1001" i="35"/>
  <c r="L1001" i="35" s="1"/>
  <c r="K1450" i="35"/>
  <c r="L1450" i="35" s="1"/>
  <c r="L1782" i="35"/>
  <c r="K1054" i="35"/>
  <c r="L1054" i="35" s="1"/>
  <c r="K886" i="35"/>
  <c r="L886" i="35" s="1"/>
  <c r="K924" i="35"/>
  <c r="L924" i="35" s="1"/>
  <c r="K1481" i="35"/>
  <c r="L1481" i="35" s="1"/>
  <c r="K746" i="35"/>
  <c r="L746" i="35" s="1"/>
  <c r="K696" i="35"/>
  <c r="L696" i="35" s="1"/>
  <c r="K589" i="35"/>
  <c r="L589" i="35" s="1"/>
  <c r="K585" i="35"/>
  <c r="L585" i="35" s="1"/>
  <c r="K1692" i="35"/>
  <c r="L1692" i="35" s="1"/>
  <c r="K551" i="35"/>
  <c r="L551" i="35" s="1"/>
  <c r="K1718" i="35"/>
  <c r="L1718" i="35" s="1"/>
  <c r="K494" i="35"/>
  <c r="L494" i="35" s="1"/>
  <c r="L415" i="35"/>
  <c r="K131" i="35"/>
  <c r="L131" i="35" s="1"/>
  <c r="K1617" i="35"/>
  <c r="L1617" i="35" s="1"/>
  <c r="K512" i="35"/>
  <c r="L512" i="35" s="1"/>
  <c r="K470" i="35"/>
  <c r="L470" i="35" s="1"/>
  <c r="K1582" i="35"/>
  <c r="L1582" i="35" s="1"/>
  <c r="K1562" i="35"/>
  <c r="L1562" i="35" s="1"/>
  <c r="K310" i="35"/>
  <c r="L310" i="35" s="1"/>
  <c r="L413" i="35"/>
  <c r="K13" i="35"/>
  <c r="L13" i="35" s="1"/>
  <c r="K375" i="35"/>
  <c r="L375" i="35" s="1"/>
  <c r="K205" i="35"/>
  <c r="L205" i="35" s="1"/>
  <c r="K40" i="35"/>
  <c r="L40" i="35" s="1"/>
  <c r="K1231" i="35"/>
  <c r="L1231" i="35" s="1"/>
  <c r="K392" i="35"/>
  <c r="L392" i="35" s="1"/>
  <c r="K363" i="35"/>
  <c r="L363" i="35" s="1"/>
  <c r="K1522" i="35"/>
  <c r="L1522" i="35" s="1"/>
  <c r="K268" i="35"/>
  <c r="L268" i="35" s="1"/>
  <c r="K224" i="35"/>
  <c r="L224" i="35" s="1"/>
  <c r="K168" i="35"/>
  <c r="L168" i="35" s="1"/>
  <c r="K1240" i="35"/>
  <c r="L1240" i="35" s="1"/>
  <c r="K125" i="35"/>
  <c r="L125" i="35" s="1"/>
  <c r="K70" i="35"/>
  <c r="L70" i="35" s="1"/>
  <c r="K1538" i="35"/>
  <c r="L1538" i="35" s="1"/>
  <c r="K286" i="35"/>
  <c r="L286" i="35" s="1"/>
  <c r="K138" i="35"/>
  <c r="L138" i="35" s="1"/>
  <c r="K197" i="35"/>
  <c r="L197" i="35" s="1"/>
  <c r="L90" i="35"/>
  <c r="K302" i="35"/>
  <c r="L302" i="35" s="1"/>
  <c r="K1213" i="35"/>
  <c r="L1213" i="35" s="1"/>
  <c r="K1143" i="35"/>
  <c r="L1143" i="35" s="1"/>
  <c r="K1258" i="35"/>
  <c r="L1258" i="35" s="1"/>
  <c r="K1508" i="35"/>
  <c r="L1508" i="35" s="1"/>
  <c r="K370" i="35"/>
  <c r="L370" i="35" s="1"/>
  <c r="K366" i="35"/>
  <c r="L366" i="35" s="1"/>
  <c r="K1531" i="35"/>
  <c r="L1531" i="35" s="1"/>
  <c r="K263" i="35"/>
  <c r="L263" i="35" s="1"/>
  <c r="K1514" i="35"/>
  <c r="L1514" i="35" s="1"/>
  <c r="K221" i="35"/>
  <c r="L221" i="35" s="1"/>
  <c r="K188" i="35"/>
  <c r="L188" i="35" s="1"/>
  <c r="K1503" i="35"/>
  <c r="L1503" i="35" s="1"/>
  <c r="K121" i="35"/>
  <c r="L121" i="35" s="1"/>
  <c r="K79" i="35"/>
  <c r="L79" i="35" s="1"/>
  <c r="K78" i="35"/>
  <c r="L78" i="35" s="1"/>
  <c r="K234" i="35"/>
  <c r="L234" i="35" s="1"/>
  <c r="K238" i="35"/>
  <c r="L238" i="35" s="1"/>
  <c r="L356" i="35"/>
  <c r="K1284" i="35"/>
  <c r="L1284" i="35" s="1"/>
  <c r="K1501" i="35"/>
  <c r="L1501" i="35" s="1"/>
  <c r="K80" i="35"/>
  <c r="L80" i="35" s="1"/>
  <c r="K1004" i="35"/>
  <c r="L1004" i="35" s="1"/>
  <c r="L1826" i="35"/>
  <c r="K1470" i="35"/>
  <c r="L1470" i="35" s="1"/>
  <c r="K1055" i="35"/>
  <c r="L1055" i="35" s="1"/>
  <c r="K934" i="35"/>
  <c r="L934" i="35" s="1"/>
  <c r="K1036" i="35"/>
  <c r="L1036" i="35" s="1"/>
  <c r="L1810" i="35"/>
  <c r="K966" i="35"/>
  <c r="L966" i="35" s="1"/>
  <c r="L1804" i="35"/>
  <c r="K1422" i="35"/>
  <c r="L1422" i="35" s="1"/>
  <c r="K1463" i="35"/>
  <c r="L1463" i="35" s="1"/>
  <c r="K1053" i="35"/>
  <c r="L1053" i="35" s="1"/>
  <c r="K941" i="35"/>
  <c r="L941" i="35" s="1"/>
  <c r="K878" i="35"/>
  <c r="L878" i="35" s="1"/>
  <c r="K655" i="35"/>
  <c r="L655" i="35" s="1"/>
  <c r="K1197" i="35"/>
  <c r="L1197" i="35" s="1"/>
  <c r="K550" i="35"/>
  <c r="L550" i="35" s="1"/>
  <c r="K1376" i="35"/>
  <c r="L1376" i="35" s="1"/>
  <c r="K1682" i="35"/>
  <c r="L1682" i="35" s="1"/>
  <c r="K715" i="35"/>
  <c r="L715" i="35" s="1"/>
  <c r="K874" i="35"/>
  <c r="L874" i="35" s="1"/>
  <c r="K1574" i="35"/>
  <c r="L1574" i="35" s="1"/>
  <c r="K1185" i="35"/>
  <c r="L1185" i="35" s="1"/>
  <c r="K1575" i="35"/>
  <c r="L1575" i="35" s="1"/>
  <c r="K1309" i="35"/>
  <c r="L1309" i="35" s="1"/>
  <c r="K1183" i="35"/>
  <c r="L1183" i="35" s="1"/>
  <c r="K1155" i="35"/>
  <c r="L1155" i="35" s="1"/>
  <c r="K1275" i="35"/>
  <c r="L1275" i="35" s="1"/>
  <c r="K1113" i="35" l="1"/>
  <c r="L1113" i="35" s="1"/>
  <c r="H1859" i="35"/>
  <c r="G1859" i="35"/>
  <c r="K82" i="35"/>
  <c r="L82" i="35" s="1"/>
  <c r="K1349" i="35"/>
  <c r="L1349" i="35" s="1"/>
  <c r="L344" i="35"/>
  <c r="K1136" i="35"/>
  <c r="L1136" i="35" s="1"/>
  <c r="K1448" i="35"/>
  <c r="L1448" i="35" s="1"/>
  <c r="K1654" i="35"/>
  <c r="L1654" i="35" s="1"/>
  <c r="K1443" i="35"/>
  <c r="L1443" i="35" s="1"/>
  <c r="K1297" i="35"/>
  <c r="L1297" i="35" s="1"/>
  <c r="K489" i="35"/>
  <c r="L489" i="35" s="1"/>
  <c r="K961" i="35"/>
  <c r="L961" i="35" s="1"/>
  <c r="K1184" i="35"/>
  <c r="L1184" i="35" s="1"/>
  <c r="H138" i="7" l="1"/>
  <c r="F1863" i="35"/>
  <c r="F1864" i="35" s="1"/>
  <c r="L6" i="35"/>
  <c r="L1859" i="35" s="1"/>
  <c r="K1859" i="35"/>
  <c r="H365" i="36"/>
  <c r="G365" i="36"/>
  <c r="H164" i="7" s="1"/>
  <c r="F365" i="36"/>
  <c r="I365" i="36"/>
  <c r="G138" i="7"/>
  <c r="F368" i="36" l="1"/>
  <c r="L201" i="36"/>
  <c r="L221" i="36"/>
  <c r="L286" i="36"/>
  <c r="L255" i="36"/>
  <c r="L310" i="36"/>
  <c r="L230" i="36"/>
  <c r="L111" i="36"/>
  <c r="L102" i="36"/>
  <c r="L31" i="36"/>
  <c r="L30" i="36"/>
  <c r="L232" i="36"/>
  <c r="L192" i="36"/>
  <c r="L184" i="36"/>
  <c r="L272" i="36"/>
  <c r="L281" i="36"/>
  <c r="L165" i="36"/>
  <c r="L70" i="36"/>
  <c r="L9" i="36"/>
  <c r="L57" i="36"/>
  <c r="L81" i="36"/>
  <c r="L172" i="36"/>
  <c r="L261" i="36"/>
  <c r="L166" i="36"/>
  <c r="L150" i="36"/>
  <c r="L183" i="36"/>
  <c r="L215" i="36"/>
  <c r="L162" i="36"/>
  <c r="L154" i="36"/>
  <c r="L170" i="36"/>
  <c r="L319" i="36"/>
  <c r="L300" i="36"/>
  <c r="L252" i="36"/>
  <c r="L298" i="36"/>
  <c r="L251" i="36"/>
  <c r="L249" i="36"/>
  <c r="K365" i="36"/>
  <c r="L295" i="36"/>
  <c r="L228" i="36"/>
  <c r="L265" i="36"/>
  <c r="L289" i="36"/>
  <c r="L294" i="36"/>
  <c r="L224" i="36"/>
  <c r="L144" i="36"/>
  <c r="L19" i="36"/>
  <c r="L65" i="36"/>
  <c r="L304" i="36"/>
  <c r="L40" i="36"/>
  <c r="L113" i="36"/>
  <c r="L103" i="36"/>
  <c r="L115" i="36"/>
  <c r="L118" i="36"/>
  <c r="L107" i="36"/>
  <c r="L84" i="36"/>
  <c r="L87" i="36"/>
  <c r="L74" i="36"/>
  <c r="L83" i="36"/>
  <c r="L47" i="36"/>
  <c r="L16" i="36"/>
  <c r="L17" i="36"/>
  <c r="L190" i="36"/>
  <c r="L168" i="36"/>
  <c r="L186" i="36"/>
  <c r="L223" i="36"/>
  <c r="L163" i="36"/>
  <c r="L160" i="36"/>
  <c r="L178" i="36"/>
  <c r="L278" i="36"/>
  <c r="L284" i="36"/>
  <c r="L266" i="36"/>
  <c r="L322" i="36"/>
  <c r="L285" i="36"/>
  <c r="L293" i="36"/>
  <c r="L208" i="36"/>
  <c r="L262" i="36"/>
  <c r="L307" i="36"/>
  <c r="L116" i="36"/>
  <c r="L204" i="36"/>
  <c r="L78" i="36"/>
  <c r="L66" i="36"/>
  <c r="L316" i="36"/>
  <c r="L106" i="36"/>
  <c r="L89" i="36"/>
  <c r="L109" i="36"/>
  <c r="L29" i="36"/>
  <c r="L68" i="36"/>
  <c r="L114" i="36"/>
  <c r="L119" i="36"/>
  <c r="L21" i="36"/>
  <c r="L41" i="36"/>
  <c r="L48" i="36"/>
  <c r="L26" i="36"/>
  <c r="L101" i="36"/>
  <c r="L179" i="36"/>
  <c r="L7" i="36"/>
  <c r="L93" i="36"/>
  <c r="L194" i="36"/>
  <c r="L187" i="36"/>
  <c r="L250" i="36"/>
  <c r="L302" i="36"/>
  <c r="L202" i="36"/>
  <c r="L67" i="36"/>
  <c r="L82" i="36"/>
  <c r="L123" i="36"/>
  <c r="L216" i="36"/>
  <c r="L309" i="36"/>
  <c r="L296" i="36"/>
  <c r="L311" i="36"/>
  <c r="L231" i="36"/>
  <c r="L42" i="36"/>
  <c r="L52" i="36"/>
  <c r="L96" i="36"/>
  <c r="L58" i="36"/>
  <c r="L220" i="36"/>
  <c r="L155" i="36"/>
  <c r="L258" i="36"/>
  <c r="L264" i="36"/>
  <c r="L325" i="36"/>
  <c r="L209" i="36"/>
  <c r="L75" i="36"/>
  <c r="L49" i="36"/>
  <c r="L45" i="36"/>
  <c r="L71" i="36"/>
  <c r="L25" i="36"/>
  <c r="L100" i="36"/>
  <c r="L207" i="36"/>
  <c r="L152" i="36"/>
  <c r="L205" i="36"/>
  <c r="L263" i="36"/>
  <c r="L290" i="36"/>
  <c r="L306" i="36"/>
  <c r="L280" i="36"/>
  <c r="L314" i="36"/>
  <c r="L196" i="36"/>
  <c r="L148" i="36"/>
  <c r="L86" i="36"/>
  <c r="L35" i="36"/>
  <c r="L60" i="36"/>
  <c r="L39" i="36"/>
  <c r="L62" i="36"/>
  <c r="L18" i="36"/>
  <c r="L59" i="36"/>
  <c r="L28" i="36"/>
  <c r="L14" i="36"/>
  <c r="L181" i="36"/>
  <c r="L203" i="36"/>
  <c r="L158" i="36"/>
  <c r="L301" i="36"/>
  <c r="L274" i="36"/>
  <c r="L217" i="36"/>
  <c r="L317" i="36"/>
  <c r="L34" i="36"/>
  <c r="L98" i="36"/>
  <c r="L108" i="36"/>
  <c r="L32" i="36"/>
  <c r="L218" i="36"/>
  <c r="L214" i="36"/>
  <c r="L260" i="36"/>
  <c r="L318" i="36"/>
  <c r="L275" i="36"/>
  <c r="L222" i="36"/>
  <c r="L94" i="36"/>
  <c r="L53" i="36"/>
  <c r="L219" i="36"/>
  <c r="L200" i="36"/>
  <c r="L256" i="36"/>
  <c r="L267" i="36"/>
  <c r="L312" i="36"/>
  <c r="L157" i="36"/>
  <c r="L161" i="36"/>
  <c r="L11" i="36"/>
  <c r="L10" i="36"/>
  <c r="L110" i="36"/>
  <c r="L124" i="36"/>
  <c r="L54" i="36"/>
  <c r="L55" i="36"/>
  <c r="L79" i="36"/>
  <c r="L156" i="36"/>
  <c r="L169" i="36"/>
  <c r="L149" i="36"/>
  <c r="L287" i="36"/>
  <c r="L321" i="36"/>
  <c r="L313" i="36"/>
  <c r="L323" i="36"/>
  <c r="L257" i="36"/>
  <c r="L210" i="36"/>
  <c r="L145" i="36"/>
  <c r="L63" i="36"/>
  <c r="L12" i="36"/>
  <c r="L50" i="36"/>
  <c r="L61" i="36"/>
  <c r="L38" i="36"/>
  <c r="L174" i="36"/>
  <c r="L226" i="36"/>
  <c r="L175" i="36"/>
  <c r="L198" i="36"/>
  <c r="L176" i="36"/>
  <c r="L151" i="36"/>
  <c r="L159" i="36"/>
  <c r="L273" i="36"/>
  <c r="L305" i="36"/>
  <c r="L282" i="36"/>
  <c r="L291" i="36"/>
  <c r="L269" i="36"/>
  <c r="L320" i="36"/>
  <c r="L315" i="36"/>
  <c r="L229" i="36"/>
  <c r="L279" i="36"/>
  <c r="L270" i="36"/>
  <c r="L197" i="36"/>
  <c r="L182" i="36"/>
  <c r="L69" i="36"/>
  <c r="L112" i="36"/>
  <c r="L121" i="36"/>
  <c r="L90" i="36"/>
  <c r="L97" i="36"/>
  <c r="L51" i="36"/>
  <c r="L43" i="36"/>
  <c r="L80" i="36"/>
  <c r="L22" i="36"/>
  <c r="L44" i="36"/>
  <c r="L37" i="36"/>
  <c r="L73" i="36"/>
  <c r="L95" i="36"/>
  <c r="L77" i="36"/>
  <c r="L13" i="36"/>
  <c r="L185" i="36"/>
  <c r="L212" i="36"/>
  <c r="L259" i="36"/>
  <c r="L292" i="36"/>
  <c r="L303" i="36"/>
  <c r="L122" i="36"/>
  <c r="L91" i="36"/>
  <c r="L99" i="36"/>
  <c r="L92" i="36"/>
  <c r="L164" i="36"/>
  <c r="L180" i="36"/>
  <c r="L276" i="36"/>
  <c r="L253" i="36"/>
  <c r="L188" i="36"/>
  <c r="L76" i="36"/>
  <c r="L88" i="36"/>
  <c r="L27" i="36"/>
  <c r="L105" i="36"/>
  <c r="L23" i="36"/>
  <c r="L171" i="36"/>
  <c r="L167" i="36"/>
  <c r="L213" i="36"/>
  <c r="L277" i="36"/>
  <c r="L193" i="36"/>
  <c r="L199" i="36"/>
  <c r="L177" i="36"/>
  <c r="L189" i="36"/>
  <c r="L173" i="36"/>
  <c r="L153" i="36"/>
  <c r="L191" i="36"/>
  <c r="L254" i="36"/>
  <c r="L299" i="36"/>
  <c r="L308" i="36"/>
  <c r="L297" i="36"/>
  <c r="L271" i="36"/>
  <c r="L288" i="36"/>
  <c r="L227" i="36"/>
  <c r="L268" i="36"/>
  <c r="L283" i="36"/>
  <c r="L324" i="36"/>
  <c r="L211" i="36"/>
  <c r="L206" i="36"/>
  <c r="L143" i="36"/>
  <c r="L15" i="36"/>
  <c r="L20" i="36"/>
  <c r="L117" i="36"/>
  <c r="L72" i="36"/>
  <c r="L56" i="36"/>
  <c r="L36" i="36"/>
  <c r="L85" i="36"/>
  <c r="L8" i="36"/>
  <c r="L46" i="36"/>
  <c r="L104" i="36"/>
  <c r="L33" i="36"/>
  <c r="L24" i="36"/>
  <c r="L6" i="36"/>
  <c r="L120" i="36"/>
  <c r="L64" i="36"/>
  <c r="L195" i="36"/>
  <c r="L225" i="36"/>
  <c r="L365" i="36" l="1"/>
  <c r="J7" i="31"/>
  <c r="K7" i="31" s="1"/>
  <c r="J6" i="31"/>
  <c r="K6" i="31" s="1"/>
  <c r="J29" i="31"/>
  <c r="K29" i="31" s="1"/>
  <c r="F32" i="31"/>
  <c r="J32" i="31" s="1"/>
  <c r="K32" i="31" s="1"/>
  <c r="F25" i="31"/>
  <c r="H51" i="31"/>
  <c r="J51" i="31" s="1"/>
  <c r="K51" i="31" s="1"/>
  <c r="O44" i="25"/>
  <c r="O43" i="25"/>
  <c r="O42" i="25"/>
  <c r="O40" i="25"/>
  <c r="O38" i="25"/>
  <c r="O37" i="25"/>
  <c r="O36" i="25"/>
  <c r="O35" i="25"/>
  <c r="O34" i="25"/>
  <c r="O32" i="25"/>
  <c r="O30" i="25"/>
  <c r="O29" i="25"/>
  <c r="O28" i="25"/>
  <c r="O27" i="25"/>
  <c r="O26" i="25"/>
  <c r="O23" i="25"/>
  <c r="O20" i="25"/>
  <c r="O18" i="25"/>
  <c r="O17" i="25"/>
  <c r="O16" i="25"/>
  <c r="O14" i="25"/>
  <c r="O12" i="25"/>
  <c r="L20" i="25"/>
  <c r="L18" i="25"/>
  <c r="J41" i="23"/>
  <c r="E41" i="23" s="1"/>
  <c r="J39" i="23"/>
  <c r="J9" i="23"/>
  <c r="AI50" i="21"/>
  <c r="AA50" i="21"/>
  <c r="Y50" i="21"/>
  <c r="R50" i="21"/>
  <c r="P50" i="21"/>
  <c r="J50" i="21"/>
  <c r="AN50" i="21" s="1"/>
  <c r="I50" i="21"/>
  <c r="G50" i="21"/>
  <c r="E50" i="21"/>
  <c r="C50" i="21"/>
  <c r="AI46" i="21"/>
  <c r="J46" i="21"/>
  <c r="AN46" i="21" s="1"/>
  <c r="J44" i="21"/>
  <c r="AN44" i="21" s="1"/>
  <c r="AW44" i="21" s="1"/>
  <c r="AC50" i="21" l="1"/>
  <c r="K50" i="21"/>
  <c r="T50" i="21"/>
  <c r="C41" i="23"/>
  <c r="G41" i="23"/>
  <c r="G46" i="21"/>
  <c r="R46" i="21"/>
  <c r="P46" i="21"/>
  <c r="AA46" i="21"/>
  <c r="Y46" i="21"/>
  <c r="I46" i="21"/>
  <c r="E46" i="21"/>
  <c r="C46" i="21"/>
  <c r="E44" i="21"/>
  <c r="R44" i="21"/>
  <c r="C44" i="21"/>
  <c r="AI44" i="21"/>
  <c r="P44" i="21"/>
  <c r="AA44" i="21"/>
  <c r="Y44" i="21"/>
  <c r="I44" i="21"/>
  <c r="G44" i="21"/>
  <c r="AO50" i="21" l="1"/>
  <c r="AK50" i="21" s="1"/>
  <c r="K41" i="23"/>
  <c r="M50" i="21"/>
  <c r="AE50" i="21"/>
  <c r="V50" i="21"/>
  <c r="AU50" i="21"/>
  <c r="AX50" i="21" s="1"/>
  <c r="AC46" i="21"/>
  <c r="K46" i="21"/>
  <c r="T46" i="21"/>
  <c r="AC44" i="21"/>
  <c r="T44" i="21"/>
  <c r="K44" i="21"/>
  <c r="AQ50" i="21" l="1"/>
  <c r="AO46" i="21"/>
  <c r="AU46" i="21" s="1"/>
  <c r="AO44" i="21"/>
  <c r="M44" i="21" s="1"/>
  <c r="M46" i="21" l="1"/>
  <c r="AX46" i="21"/>
  <c r="AE46" i="21"/>
  <c r="AK46" i="21"/>
  <c r="V46" i="21"/>
  <c r="AU44" i="21"/>
  <c r="AX44" i="21" s="1"/>
  <c r="AE44" i="21"/>
  <c r="V44" i="21"/>
  <c r="AK44" i="21"/>
  <c r="AQ46" i="21" l="1"/>
  <c r="AQ44" i="21"/>
  <c r="E48" i="26" l="1"/>
  <c r="D62" i="28"/>
  <c r="D52" i="31"/>
  <c r="F31" i="31"/>
  <c r="J31" i="31" s="1"/>
  <c r="K31" i="31" s="1"/>
  <c r="F23" i="31"/>
  <c r="J23" i="31" s="1"/>
  <c r="K23" i="31" s="1"/>
  <c r="D60" i="31"/>
  <c r="Q37" i="25"/>
  <c r="R37" i="25" s="1"/>
  <c r="Q43" i="25"/>
  <c r="R43" i="25" s="1"/>
  <c r="Q44" i="25"/>
  <c r="R44" i="25" s="1"/>
  <c r="Q42" i="25"/>
  <c r="R42" i="25" s="1"/>
  <c r="Q40" i="25"/>
  <c r="R40" i="25" s="1"/>
  <c r="Q38" i="25"/>
  <c r="R38" i="25" s="1"/>
  <c r="Q36" i="25"/>
  <c r="R36" i="25" s="1"/>
  <c r="Q34" i="25"/>
  <c r="R34" i="25" s="1"/>
  <c r="Q32" i="25"/>
  <c r="R32" i="25" s="1"/>
  <c r="Q30" i="25"/>
  <c r="R30" i="25" s="1"/>
  <c r="Q28" i="25"/>
  <c r="R28" i="25" s="1"/>
  <c r="Q26" i="25"/>
  <c r="R26" i="25" s="1"/>
  <c r="Q23" i="25"/>
  <c r="R23" i="25" s="1"/>
  <c r="Q20" i="25"/>
  <c r="R20" i="25" s="1"/>
  <c r="Q18" i="25"/>
  <c r="R18" i="25" s="1"/>
  <c r="Q17" i="25"/>
  <c r="R17" i="25" s="1"/>
  <c r="Q14" i="25"/>
  <c r="R14" i="25" s="1"/>
  <c r="R12" i="25"/>
  <c r="D64" i="25"/>
  <c r="D61" i="18"/>
  <c r="D38" i="32"/>
  <c r="J65" i="53"/>
  <c r="K65" i="53" s="1"/>
  <c r="J61" i="53"/>
  <c r="K61" i="53" s="1"/>
  <c r="J48" i="53"/>
  <c r="K48" i="53" s="1"/>
  <c r="J32" i="53"/>
  <c r="K32" i="53" s="1"/>
  <c r="J28" i="53"/>
  <c r="K28" i="53" s="1"/>
  <c r="J14" i="53"/>
  <c r="K14" i="53" s="1"/>
  <c r="J8" i="53"/>
  <c r="K8" i="53" s="1"/>
  <c r="J69" i="53"/>
  <c r="K69" i="53" s="1"/>
  <c r="J60" i="53"/>
  <c r="K60" i="53" s="1"/>
  <c r="J52" i="53"/>
  <c r="K52" i="53" s="1"/>
  <c r="J44" i="53"/>
  <c r="K44" i="53" s="1"/>
  <c r="J31" i="53"/>
  <c r="K31" i="53" s="1"/>
  <c r="J24" i="53"/>
  <c r="K24" i="53" s="1"/>
  <c r="J20" i="53"/>
  <c r="K20" i="53" s="1"/>
  <c r="J13" i="53"/>
  <c r="K13" i="53" s="1"/>
  <c r="J68" i="53"/>
  <c r="K68" i="53" s="1"/>
  <c r="J59" i="53"/>
  <c r="K59" i="53" s="1"/>
  <c r="J23" i="53"/>
  <c r="K23" i="53" s="1"/>
  <c r="D28" i="52"/>
  <c r="J20" i="52"/>
  <c r="K20" i="52" s="1"/>
  <c r="D14" i="51"/>
  <c r="J33" i="50"/>
  <c r="K33" i="50" s="1"/>
  <c r="J31" i="50"/>
  <c r="K31" i="50" s="1"/>
  <c r="J29" i="50"/>
  <c r="K29" i="50" s="1"/>
  <c r="J28" i="50"/>
  <c r="K28" i="50" s="1"/>
  <c r="J26" i="50"/>
  <c r="K26" i="50" s="1"/>
  <c r="J24" i="50"/>
  <c r="K24" i="50" s="1"/>
  <c r="J22" i="50"/>
  <c r="K22" i="50" s="1"/>
  <c r="J20" i="50"/>
  <c r="K20" i="50" s="1"/>
  <c r="J18" i="50"/>
  <c r="K18" i="50" s="1"/>
  <c r="J16" i="50"/>
  <c r="K16" i="50" s="1"/>
  <c r="J14" i="50"/>
  <c r="K14" i="50" s="1"/>
  <c r="J12" i="50"/>
  <c r="K12" i="50" s="1"/>
  <c r="J11" i="50"/>
  <c r="K11" i="50" s="1"/>
  <c r="J10" i="50"/>
  <c r="K10" i="50" s="1"/>
  <c r="J8" i="50"/>
  <c r="K8" i="50" s="1"/>
  <c r="J34" i="50"/>
  <c r="K34" i="50" s="1"/>
  <c r="J32" i="50"/>
  <c r="K32" i="50" s="1"/>
  <c r="J30" i="50"/>
  <c r="K30" i="50" s="1"/>
  <c r="J27" i="50"/>
  <c r="K27" i="50" s="1"/>
  <c r="J25" i="50"/>
  <c r="K25" i="50" s="1"/>
  <c r="J23" i="50"/>
  <c r="K23" i="50" s="1"/>
  <c r="J19" i="50"/>
  <c r="K19" i="50" s="1"/>
  <c r="J17" i="50"/>
  <c r="K17" i="50" s="1"/>
  <c r="J15" i="50"/>
  <c r="K15" i="50" s="1"/>
  <c r="J13" i="50"/>
  <c r="K13" i="50" s="1"/>
  <c r="J9" i="50"/>
  <c r="D42" i="50"/>
  <c r="J38" i="49"/>
  <c r="K38" i="49" s="1"/>
  <c r="J36" i="49"/>
  <c r="K36" i="49" s="1"/>
  <c r="J34" i="49"/>
  <c r="K34" i="49" s="1"/>
  <c r="J32" i="49"/>
  <c r="K32" i="49" s="1"/>
  <c r="J30" i="49"/>
  <c r="K30" i="49" s="1"/>
  <c r="J29" i="49"/>
  <c r="K29" i="49" s="1"/>
  <c r="J27" i="49"/>
  <c r="K27" i="49" s="1"/>
  <c r="J25" i="49"/>
  <c r="K25" i="49" s="1"/>
  <c r="J23" i="49"/>
  <c r="K23" i="49" s="1"/>
  <c r="J21" i="49"/>
  <c r="K21" i="49" s="1"/>
  <c r="J19" i="49"/>
  <c r="K19" i="49" s="1"/>
  <c r="J17" i="49"/>
  <c r="K17" i="49" s="1"/>
  <c r="J15" i="49"/>
  <c r="K15" i="49" s="1"/>
  <c r="J13" i="49"/>
  <c r="K13" i="49" s="1"/>
  <c r="J12" i="49"/>
  <c r="K12" i="49" s="1"/>
  <c r="J11" i="49"/>
  <c r="K11" i="49" s="1"/>
  <c r="J9" i="49"/>
  <c r="K9" i="49" s="1"/>
  <c r="J7" i="49"/>
  <c r="K7" i="49" s="1"/>
  <c r="J37" i="49"/>
  <c r="K37" i="49" s="1"/>
  <c r="J35" i="49"/>
  <c r="K35" i="49" s="1"/>
  <c r="J33" i="49"/>
  <c r="K33" i="49" s="1"/>
  <c r="J31" i="49"/>
  <c r="K31" i="49" s="1"/>
  <c r="J24" i="49"/>
  <c r="K24" i="49" s="1"/>
  <c r="J22" i="49"/>
  <c r="K22" i="49" s="1"/>
  <c r="J20" i="49"/>
  <c r="K20" i="49" s="1"/>
  <c r="J18" i="49"/>
  <c r="K18" i="49" s="1"/>
  <c r="J16" i="49"/>
  <c r="H39" i="49"/>
  <c r="G39" i="49"/>
  <c r="E39" i="49"/>
  <c r="D39" i="49"/>
  <c r="D50" i="49" s="1"/>
  <c r="D45" i="49"/>
  <c r="J38" i="48"/>
  <c r="K38" i="48" s="1"/>
  <c r="J33" i="48"/>
  <c r="K33" i="48" s="1"/>
  <c r="J31" i="48"/>
  <c r="K31" i="48" s="1"/>
  <c r="J29" i="48"/>
  <c r="K29" i="48" s="1"/>
  <c r="J27" i="48"/>
  <c r="K27" i="48" s="1"/>
  <c r="J25" i="48"/>
  <c r="K25" i="48" s="1"/>
  <c r="J23" i="48"/>
  <c r="K23" i="48" s="1"/>
  <c r="J21" i="48"/>
  <c r="K21" i="48" s="1"/>
  <c r="J19" i="48"/>
  <c r="K19" i="48" s="1"/>
  <c r="J17" i="48"/>
  <c r="K17" i="48" s="1"/>
  <c r="J15" i="48"/>
  <c r="K15" i="48" s="1"/>
  <c r="J13" i="48"/>
  <c r="K13" i="48" s="1"/>
  <c r="J11" i="48"/>
  <c r="K11" i="48" s="1"/>
  <c r="J7" i="48"/>
  <c r="K7" i="48" s="1"/>
  <c r="J39" i="48"/>
  <c r="K39" i="48" s="1"/>
  <c r="J36" i="48"/>
  <c r="K36" i="48" s="1"/>
  <c r="J34" i="48"/>
  <c r="K34" i="48" s="1"/>
  <c r="J32" i="48"/>
  <c r="K32" i="48" s="1"/>
  <c r="J30" i="48"/>
  <c r="K30" i="48" s="1"/>
  <c r="J28" i="48"/>
  <c r="K28" i="48" s="1"/>
  <c r="J24" i="48"/>
  <c r="K24" i="48" s="1"/>
  <c r="J20" i="48"/>
  <c r="K20" i="48" s="1"/>
  <c r="J16" i="48"/>
  <c r="K16" i="48" s="1"/>
  <c r="J14" i="48"/>
  <c r="K14" i="48" s="1"/>
  <c r="J9" i="48"/>
  <c r="K9" i="48" s="1"/>
  <c r="J22" i="48"/>
  <c r="K22" i="48" s="1"/>
  <c r="H41" i="48"/>
  <c r="G41" i="48"/>
  <c r="E41" i="48"/>
  <c r="D51" i="48"/>
  <c r="D46" i="48"/>
  <c r="J33" i="47"/>
  <c r="K33" i="47" s="1"/>
  <c r="J31" i="47"/>
  <c r="K31" i="47" s="1"/>
  <c r="J29" i="47"/>
  <c r="K29" i="47" s="1"/>
  <c r="J27" i="47"/>
  <c r="K27" i="47" s="1"/>
  <c r="J25" i="47"/>
  <c r="K25" i="47" s="1"/>
  <c r="J23" i="47"/>
  <c r="K23" i="47" s="1"/>
  <c r="J21" i="47"/>
  <c r="K21" i="47" s="1"/>
  <c r="J19" i="47"/>
  <c r="K19" i="47" s="1"/>
  <c r="J17" i="47"/>
  <c r="K17" i="47" s="1"/>
  <c r="J15" i="47"/>
  <c r="K15" i="47" s="1"/>
  <c r="J13" i="47"/>
  <c r="K13" i="47" s="1"/>
  <c r="J11" i="47"/>
  <c r="K11" i="47" s="1"/>
  <c r="J9" i="47"/>
  <c r="K9" i="47" s="1"/>
  <c r="J7" i="47"/>
  <c r="J39" i="47"/>
  <c r="K39" i="47" s="1"/>
  <c r="J36" i="47"/>
  <c r="K36" i="47" s="1"/>
  <c r="J34" i="47"/>
  <c r="K34" i="47" s="1"/>
  <c r="J32" i="47"/>
  <c r="K32" i="47" s="1"/>
  <c r="J30" i="47"/>
  <c r="K30" i="47" s="1"/>
  <c r="J28" i="47"/>
  <c r="K28" i="47" s="1"/>
  <c r="J24" i="47"/>
  <c r="K24" i="47" s="1"/>
  <c r="J20" i="47"/>
  <c r="K20" i="47" s="1"/>
  <c r="J18" i="47"/>
  <c r="K18" i="47" s="1"/>
  <c r="J16" i="47"/>
  <c r="K16" i="47" s="1"/>
  <c r="J14" i="47"/>
  <c r="K14" i="47" s="1"/>
  <c r="J38" i="47"/>
  <c r="K38" i="47" s="1"/>
  <c r="D47" i="47"/>
  <c r="J29" i="46"/>
  <c r="K29" i="46" s="1"/>
  <c r="J27" i="46"/>
  <c r="K27" i="46" s="1"/>
  <c r="J25" i="46"/>
  <c r="K25" i="46" s="1"/>
  <c r="J23" i="46"/>
  <c r="K23" i="46" s="1"/>
  <c r="J21" i="46"/>
  <c r="K21" i="46" s="1"/>
  <c r="J19" i="46"/>
  <c r="K19" i="46" s="1"/>
  <c r="J17" i="46"/>
  <c r="K17" i="46" s="1"/>
  <c r="J15" i="46"/>
  <c r="K15" i="46" s="1"/>
  <c r="J13" i="46"/>
  <c r="K13" i="46" s="1"/>
  <c r="J12" i="46"/>
  <c r="K12" i="46" s="1"/>
  <c r="J10" i="46"/>
  <c r="K10" i="46" s="1"/>
  <c r="J8" i="46"/>
  <c r="K8" i="46" s="1"/>
  <c r="J36" i="46"/>
  <c r="K36" i="46" s="1"/>
  <c r="J33" i="46"/>
  <c r="K33" i="46" s="1"/>
  <c r="J31" i="46"/>
  <c r="K31" i="46" s="1"/>
  <c r="J28" i="46"/>
  <c r="K28" i="46" s="1"/>
  <c r="J26" i="46"/>
  <c r="K26" i="46" s="1"/>
  <c r="J24" i="46"/>
  <c r="K24" i="46" s="1"/>
  <c r="J22" i="46"/>
  <c r="K22" i="46" s="1"/>
  <c r="J18" i="46"/>
  <c r="K18" i="46" s="1"/>
  <c r="J16" i="46"/>
  <c r="K16" i="46" s="1"/>
  <c r="J14" i="46"/>
  <c r="K14" i="46" s="1"/>
  <c r="J11" i="46"/>
  <c r="K11" i="46" s="1"/>
  <c r="J9" i="46"/>
  <c r="K9" i="46" s="1"/>
  <c r="J34" i="46"/>
  <c r="K34" i="46" s="1"/>
  <c r="D44" i="46"/>
  <c r="J36" i="45"/>
  <c r="J29" i="45"/>
  <c r="K29" i="45" s="1"/>
  <c r="J28" i="45"/>
  <c r="K28" i="45" s="1"/>
  <c r="J26" i="45"/>
  <c r="K26" i="45" s="1"/>
  <c r="J24" i="45"/>
  <c r="K24" i="45" s="1"/>
  <c r="J22" i="45"/>
  <c r="K22" i="45" s="1"/>
  <c r="J20" i="45"/>
  <c r="K20" i="45" s="1"/>
  <c r="J18" i="45"/>
  <c r="K18" i="45" s="1"/>
  <c r="J16" i="45"/>
  <c r="K16" i="45" s="1"/>
  <c r="J14" i="45"/>
  <c r="K14" i="45" s="1"/>
  <c r="J12" i="45"/>
  <c r="K12" i="45" s="1"/>
  <c r="J11" i="45"/>
  <c r="K11" i="45" s="1"/>
  <c r="J10" i="45"/>
  <c r="K10" i="45" s="1"/>
  <c r="J8" i="45"/>
  <c r="K8" i="45" s="1"/>
  <c r="J35" i="45"/>
  <c r="K35" i="45" s="1"/>
  <c r="J32" i="45"/>
  <c r="K32" i="45" s="1"/>
  <c r="J30" i="45"/>
  <c r="K30" i="45" s="1"/>
  <c r="J27" i="45"/>
  <c r="K27" i="45" s="1"/>
  <c r="J25" i="45"/>
  <c r="K25" i="45" s="1"/>
  <c r="J23" i="45"/>
  <c r="K23" i="45" s="1"/>
  <c r="J19" i="45"/>
  <c r="K19" i="45" s="1"/>
  <c r="J17" i="45"/>
  <c r="K17" i="45" s="1"/>
  <c r="J15" i="45"/>
  <c r="K15" i="45" s="1"/>
  <c r="J13" i="45"/>
  <c r="K13" i="45" s="1"/>
  <c r="J9" i="45"/>
  <c r="K9" i="45" s="1"/>
  <c r="D37" i="45"/>
  <c r="H37" i="45"/>
  <c r="G37" i="45"/>
  <c r="E37" i="45"/>
  <c r="D43" i="45"/>
  <c r="D23" i="41"/>
  <c r="K7" i="47" l="1"/>
  <c r="D43" i="50"/>
  <c r="D47" i="48"/>
  <c r="D45" i="46"/>
  <c r="D44" i="45"/>
  <c r="D48" i="47"/>
  <c r="O21" i="25"/>
  <c r="O19" i="25"/>
  <c r="O22" i="25"/>
  <c r="O24" i="25"/>
  <c r="O25" i="25"/>
  <c r="O31" i="25"/>
  <c r="O33" i="25"/>
  <c r="O15" i="25"/>
  <c r="O39" i="25"/>
  <c r="D68" i="25"/>
  <c r="D69" i="25" s="1"/>
  <c r="D70" i="25" s="1"/>
  <c r="K9" i="50"/>
  <c r="K16" i="49"/>
  <c r="J18" i="48"/>
  <c r="K18" i="48" s="1"/>
  <c r="K36" i="45"/>
  <c r="H22" i="52"/>
  <c r="F22" i="52"/>
  <c r="E22" i="52"/>
  <c r="D22" i="52"/>
  <c r="J8" i="49"/>
  <c r="K8" i="49" s="1"/>
  <c r="J10" i="48"/>
  <c r="K10" i="48" s="1"/>
  <c r="J10" i="47"/>
  <c r="K10" i="47" s="1"/>
  <c r="J14" i="42"/>
  <c r="K14" i="42" s="1"/>
  <c r="H15" i="42"/>
  <c r="G15" i="42"/>
  <c r="F15" i="42"/>
  <c r="D15" i="42"/>
  <c r="D20" i="42" s="1"/>
  <c r="D29" i="52" l="1"/>
  <c r="K88" i="29" l="1"/>
  <c r="S88" i="29" s="1"/>
  <c r="L88" i="29" l="1"/>
  <c r="I248" i="30"/>
  <c r="H248" i="30"/>
  <c r="K10" i="30"/>
  <c r="S10" i="30" s="1"/>
  <c r="K9" i="30"/>
  <c r="S9" i="30" s="1"/>
  <c r="K8" i="30"/>
  <c r="S8" i="30" s="1"/>
  <c r="K6" i="30"/>
  <c r="S6" i="30" s="1"/>
  <c r="H10" i="44"/>
  <c r="G10" i="44"/>
  <c r="H15" i="43"/>
  <c r="G15" i="43"/>
  <c r="H16" i="41"/>
  <c r="G16" i="41"/>
  <c r="H10" i="40"/>
  <c r="G10" i="40"/>
  <c r="H16" i="39"/>
  <c r="G16" i="39"/>
  <c r="J10" i="49"/>
  <c r="K10" i="49" s="1"/>
  <c r="J8" i="48"/>
  <c r="J8" i="47"/>
  <c r="E106" i="7"/>
  <c r="J7" i="51"/>
  <c r="K7" i="51" s="1"/>
  <c r="D8" i="51"/>
  <c r="D15" i="51" s="1"/>
  <c r="E8" i="51"/>
  <c r="F8" i="51"/>
  <c r="H8" i="51"/>
  <c r="D46" i="49"/>
  <c r="J30" i="46"/>
  <c r="K30" i="46" s="1"/>
  <c r="J8" i="44"/>
  <c r="D10" i="44"/>
  <c r="F10" i="44"/>
  <c r="J7" i="43"/>
  <c r="J10" i="43"/>
  <c r="J11" i="43"/>
  <c r="J14" i="43"/>
  <c r="D15" i="43"/>
  <c r="F15" i="43"/>
  <c r="J12" i="42"/>
  <c r="E57" i="7"/>
  <c r="J8" i="41"/>
  <c r="D16" i="41"/>
  <c r="D24" i="41" s="1"/>
  <c r="F16" i="41"/>
  <c r="J8" i="40"/>
  <c r="J9" i="40"/>
  <c r="D10" i="40"/>
  <c r="F10" i="40"/>
  <c r="J7" i="39"/>
  <c r="J9" i="39"/>
  <c r="J13" i="39"/>
  <c r="D24" i="39"/>
  <c r="F16" i="39"/>
  <c r="E735" i="13"/>
  <c r="E317" i="12"/>
  <c r="F308" i="12"/>
  <c r="J104" i="7"/>
  <c r="H104" i="7"/>
  <c r="G104" i="7"/>
  <c r="H32" i="24"/>
  <c r="K8" i="48" l="1"/>
  <c r="K8" i="47"/>
  <c r="S248" i="30"/>
  <c r="F39" i="49"/>
  <c r="H98" i="7" s="1"/>
  <c r="E61" i="7"/>
  <c r="D15" i="44"/>
  <c r="E47" i="7"/>
  <c r="D16" i="40"/>
  <c r="F76" i="53"/>
  <c r="H109" i="7" s="1"/>
  <c r="E44" i="7"/>
  <c r="E162" i="7"/>
  <c r="E168" i="7"/>
  <c r="H94" i="7"/>
  <c r="H92" i="7"/>
  <c r="F37" i="45"/>
  <c r="H89" i="7" s="1"/>
  <c r="E108" i="7"/>
  <c r="J7" i="52"/>
  <c r="G22" i="52"/>
  <c r="I106" i="7" s="1"/>
  <c r="E103" i="7"/>
  <c r="E104" i="7" s="1"/>
  <c r="E101" i="7"/>
  <c r="E98" i="7"/>
  <c r="E96" i="7"/>
  <c r="E94" i="7"/>
  <c r="E92" i="7"/>
  <c r="E89" i="7"/>
  <c r="E59" i="7"/>
  <c r="D20" i="43"/>
  <c r="J13" i="42"/>
  <c r="E15" i="42"/>
  <c r="G57" i="7" s="1"/>
  <c r="K57" i="7" s="1"/>
  <c r="E52" i="7"/>
  <c r="K7" i="39"/>
  <c r="K8" i="40"/>
  <c r="J9" i="44"/>
  <c r="K9" i="44" s="1"/>
  <c r="K11" i="43"/>
  <c r="K8" i="44"/>
  <c r="J12" i="43"/>
  <c r="K12" i="43" s="1"/>
  <c r="K10" i="43"/>
  <c r="J13" i="43"/>
  <c r="K13" i="43" s="1"/>
  <c r="J10" i="41"/>
  <c r="K10" i="41" s="1"/>
  <c r="J7" i="42"/>
  <c r="K7" i="42" s="1"/>
  <c r="K9" i="39"/>
  <c r="J10" i="39"/>
  <c r="K10" i="39" s="1"/>
  <c r="J12" i="41"/>
  <c r="K12" i="41" s="1"/>
  <c r="J8" i="42"/>
  <c r="K8" i="42" s="1"/>
  <c r="J11" i="42"/>
  <c r="K11" i="42" s="1"/>
  <c r="K13" i="39"/>
  <c r="K7" i="43"/>
  <c r="J12" i="39"/>
  <c r="K12" i="39" s="1"/>
  <c r="J14" i="41"/>
  <c r="K14" i="41" s="1"/>
  <c r="J9" i="42"/>
  <c r="K9" i="42" s="1"/>
  <c r="J8" i="43"/>
  <c r="K9" i="40"/>
  <c r="K8" i="41"/>
  <c r="K12" i="42"/>
  <c r="K14" i="43"/>
  <c r="J14" i="39"/>
  <c r="J7" i="40"/>
  <c r="K7" i="40" s="1"/>
  <c r="J7" i="41"/>
  <c r="K7" i="41" s="1"/>
  <c r="J10" i="42"/>
  <c r="K10" i="42" s="1"/>
  <c r="J9" i="43"/>
  <c r="K9" i="43" s="1"/>
  <c r="J7" i="44"/>
  <c r="K7" i="44" s="1"/>
  <c r="K307" i="12"/>
  <c r="L307" i="12" s="1"/>
  <c r="K8" i="51"/>
  <c r="E15" i="43"/>
  <c r="G59" i="7" s="1"/>
  <c r="E10" i="44"/>
  <c r="G61" i="7" s="1"/>
  <c r="J12" i="47"/>
  <c r="J41" i="47" s="1"/>
  <c r="J35" i="47"/>
  <c r="K35" i="47" s="1"/>
  <c r="J34" i="45"/>
  <c r="K34" i="45" s="1"/>
  <c r="J32" i="46"/>
  <c r="K32" i="46" s="1"/>
  <c r="J37" i="48"/>
  <c r="K37" i="48" s="1"/>
  <c r="J14" i="49"/>
  <c r="K14" i="49" s="1"/>
  <c r="J73" i="53"/>
  <c r="K73" i="53" s="1"/>
  <c r="J8" i="51"/>
  <c r="J37" i="47"/>
  <c r="K37" i="47" s="1"/>
  <c r="J7" i="45"/>
  <c r="J31" i="45"/>
  <c r="K31" i="45" s="1"/>
  <c r="J7" i="46"/>
  <c r="J38" i="46" s="1"/>
  <c r="J12" i="48"/>
  <c r="J35" i="48"/>
  <c r="K35" i="48" s="1"/>
  <c r="J7" i="50"/>
  <c r="J36" i="50" s="1"/>
  <c r="J12" i="53"/>
  <c r="H96" i="7"/>
  <c r="H101" i="7"/>
  <c r="E10" i="40"/>
  <c r="G47" i="7" s="1"/>
  <c r="E16" i="41"/>
  <c r="G52" i="7" s="1"/>
  <c r="G8" i="51"/>
  <c r="I103" i="7" s="1"/>
  <c r="J41" i="48" l="1"/>
  <c r="G44" i="7"/>
  <c r="J11" i="39"/>
  <c r="K11" i="39" s="1"/>
  <c r="J15" i="43"/>
  <c r="J15" i="42"/>
  <c r="K8" i="43"/>
  <c r="K15" i="43" s="1"/>
  <c r="K39" i="49"/>
  <c r="J39" i="49"/>
  <c r="J10" i="44"/>
  <c r="J16" i="41"/>
  <c r="J10" i="40"/>
  <c r="J76" i="53"/>
  <c r="O104" i="7"/>
  <c r="K59" i="7"/>
  <c r="L104" i="7"/>
  <c r="M104" i="7"/>
  <c r="K12" i="48"/>
  <c r="K41" i="48" s="1"/>
  <c r="K12" i="47"/>
  <c r="K41" i="47" s="1"/>
  <c r="K7" i="45"/>
  <c r="J37" i="45"/>
  <c r="K7" i="52"/>
  <c r="K22" i="52" s="1"/>
  <c r="J22" i="52"/>
  <c r="K10" i="44"/>
  <c r="K13" i="42"/>
  <c r="K15" i="42" s="1"/>
  <c r="K10" i="40"/>
  <c r="K16" i="41"/>
  <c r="K14" i="39"/>
  <c r="K16" i="39" s="1"/>
  <c r="I104" i="7"/>
  <c r="K12" i="53"/>
  <c r="K76" i="53" s="1"/>
  <c r="K7" i="46"/>
  <c r="K38" i="46" s="1"/>
  <c r="K7" i="50"/>
  <c r="K36" i="50" s="1"/>
  <c r="J16" i="39" l="1"/>
  <c r="K37" i="45"/>
  <c r="N104" i="7"/>
  <c r="P104" i="7" s="1"/>
  <c r="K104" i="7"/>
  <c r="O106" i="7"/>
  <c r="N106" i="7"/>
  <c r="M106" i="7"/>
  <c r="L106" i="7"/>
  <c r="K106" i="7"/>
  <c r="K306" i="12"/>
  <c r="S306" i="12" s="1"/>
  <c r="K304" i="12"/>
  <c r="S304" i="12" s="1"/>
  <c r="K298" i="12"/>
  <c r="S298" i="12" s="1"/>
  <c r="K292" i="12"/>
  <c r="S292" i="12" s="1"/>
  <c r="K290" i="12"/>
  <c r="S290" i="12" s="1"/>
  <c r="K164" i="12"/>
  <c r="S164" i="12" s="1"/>
  <c r="K162" i="12"/>
  <c r="S162" i="12" s="1"/>
  <c r="K150" i="12"/>
  <c r="S150" i="12" s="1"/>
  <c r="K148" i="12"/>
  <c r="S148" i="12" s="1"/>
  <c r="K144" i="12"/>
  <c r="S144" i="12" s="1"/>
  <c r="K140" i="12"/>
  <c r="S140" i="12" s="1"/>
  <c r="K136" i="12"/>
  <c r="S136" i="12" s="1"/>
  <c r="K132" i="12"/>
  <c r="K130" i="12"/>
  <c r="S130" i="12" s="1"/>
  <c r="K128" i="12"/>
  <c r="S128" i="12" s="1"/>
  <c r="K125" i="12"/>
  <c r="S125" i="12" s="1"/>
  <c r="K102" i="12"/>
  <c r="S102" i="12" s="1"/>
  <c r="K100" i="12"/>
  <c r="S100" i="12" s="1"/>
  <c r="K238" i="12"/>
  <c r="K237" i="12"/>
  <c r="K236" i="12"/>
  <c r="K235" i="12"/>
  <c r="S132" i="12" l="1"/>
  <c r="L236" i="12"/>
  <c r="S236" i="12"/>
  <c r="L235" i="12"/>
  <c r="S235" i="12"/>
  <c r="L237" i="12"/>
  <c r="S237" i="12"/>
  <c r="L238" i="12"/>
  <c r="S238" i="12"/>
  <c r="K296" i="12"/>
  <c r="S296" i="12" s="1"/>
  <c r="K95" i="12"/>
  <c r="S95" i="12" s="1"/>
  <c r="K97" i="12"/>
  <c r="S97" i="12" s="1"/>
  <c r="K294" i="12"/>
  <c r="S294" i="12" s="1"/>
  <c r="K302" i="12"/>
  <c r="S302" i="12" s="1"/>
  <c r="K138" i="12"/>
  <c r="S138" i="12" s="1"/>
  <c r="P106" i="7"/>
  <c r="E54" i="31"/>
  <c r="G155" i="7" s="1"/>
  <c r="K93" i="12"/>
  <c r="S93" i="12" s="1"/>
  <c r="K89" i="12"/>
  <c r="S89" i="12" s="1"/>
  <c r="K82" i="12"/>
  <c r="S82" i="12" s="1"/>
  <c r="K207" i="11"/>
  <c r="K202" i="11"/>
  <c r="K198" i="11"/>
  <c r="K194" i="11"/>
  <c r="L194" i="11" s="1"/>
  <c r="K237" i="11"/>
  <c r="L237" i="11" s="1"/>
  <c r="K236" i="11"/>
  <c r="L236" i="11" s="1"/>
  <c r="K235" i="11"/>
  <c r="L235" i="11" s="1"/>
  <c r="K234" i="11"/>
  <c r="L234" i="11" s="1"/>
  <c r="K233" i="11"/>
  <c r="L233" i="11" s="1"/>
  <c r="K232" i="11"/>
  <c r="L232" i="11" s="1"/>
  <c r="K231" i="11"/>
  <c r="L231" i="11" s="1"/>
  <c r="K230" i="11"/>
  <c r="L230" i="11" s="1"/>
  <c r="K229" i="11"/>
  <c r="L229" i="11" s="1"/>
  <c r="K228" i="11"/>
  <c r="L228" i="11" s="1"/>
  <c r="K221" i="11"/>
  <c r="L221" i="11" s="1"/>
  <c r="K220" i="11"/>
  <c r="L220" i="11" s="1"/>
  <c r="K219" i="11"/>
  <c r="L219" i="11" s="1"/>
  <c r="K218" i="11"/>
  <c r="L218" i="11" s="1"/>
  <c r="K217" i="11"/>
  <c r="L217" i="11" s="1"/>
  <c r="K216" i="11"/>
  <c r="L216" i="11" s="1"/>
  <c r="K215" i="11"/>
  <c r="L215" i="11" s="1"/>
  <c r="K214" i="11"/>
  <c r="L214" i="11" s="1"/>
  <c r="K213" i="11"/>
  <c r="L213" i="11" s="1"/>
  <c r="K212" i="11"/>
  <c r="L212" i="11" s="1"/>
  <c r="K211" i="11"/>
  <c r="L211" i="11" s="1"/>
  <c r="K183" i="11"/>
  <c r="K181" i="11"/>
  <c r="K179" i="11"/>
  <c r="K168" i="11"/>
  <c r="K159" i="11"/>
  <c r="K156" i="11"/>
  <c r="K123" i="11"/>
  <c r="K122" i="11"/>
  <c r="K120" i="11"/>
  <c r="K119" i="11"/>
  <c r="K118" i="11"/>
  <c r="K116" i="11"/>
  <c r="K115" i="11"/>
  <c r="K114" i="11"/>
  <c r="K112" i="11"/>
  <c r="K111" i="11"/>
  <c r="K110" i="11"/>
  <c r="K108" i="11"/>
  <c r="K107" i="11"/>
  <c r="K106" i="11"/>
  <c r="K104" i="11"/>
  <c r="K103" i="11"/>
  <c r="K102" i="11"/>
  <c r="K100" i="11"/>
  <c r="K99" i="11"/>
  <c r="K96" i="11"/>
  <c r="K95" i="11"/>
  <c r="K94" i="11"/>
  <c r="K92" i="11"/>
  <c r="K91" i="11"/>
  <c r="K90" i="11"/>
  <c r="K88" i="11"/>
  <c r="K87" i="11"/>
  <c r="K86" i="11"/>
  <c r="K84" i="11"/>
  <c r="K83" i="11"/>
  <c r="K82" i="11"/>
  <c r="K80" i="11"/>
  <c r="K79" i="11"/>
  <c r="K78" i="11"/>
  <c r="K76" i="11"/>
  <c r="K75" i="11"/>
  <c r="K74" i="11"/>
  <c r="K73" i="11"/>
  <c r="K72" i="11"/>
  <c r="K71" i="11"/>
  <c r="K70" i="11"/>
  <c r="K69" i="11"/>
  <c r="K68" i="11"/>
  <c r="K67" i="11"/>
  <c r="K66" i="11"/>
  <c r="K65" i="11"/>
  <c r="K64" i="11"/>
  <c r="K63" i="11"/>
  <c r="K62" i="11"/>
  <c r="K61" i="11"/>
  <c r="K60" i="11"/>
  <c r="K59" i="11"/>
  <c r="K58" i="11"/>
  <c r="K57" i="11"/>
  <c r="K56" i="11"/>
  <c r="K55" i="11"/>
  <c r="K54" i="11"/>
  <c r="K53" i="11"/>
  <c r="K52" i="11"/>
  <c r="K51" i="11"/>
  <c r="K50" i="11"/>
  <c r="K49" i="11"/>
  <c r="K48" i="11"/>
  <c r="K47" i="11"/>
  <c r="K46" i="11"/>
  <c r="K30" i="11"/>
  <c r="K29" i="11"/>
  <c r="K28" i="11"/>
  <c r="K27" i="11"/>
  <c r="K26" i="11"/>
  <c r="K25" i="11"/>
  <c r="K24" i="11"/>
  <c r="K23" i="11"/>
  <c r="K22" i="11"/>
  <c r="K21" i="11"/>
  <c r="K20" i="11"/>
  <c r="K19" i="11"/>
  <c r="K18" i="11"/>
  <c r="K17" i="11"/>
  <c r="K16" i="11"/>
  <c r="K15" i="11"/>
  <c r="K14" i="11"/>
  <c r="K13" i="11"/>
  <c r="K12" i="11"/>
  <c r="K11" i="11"/>
  <c r="K10" i="11"/>
  <c r="K9" i="11"/>
  <c r="K15" i="29"/>
  <c r="S15" i="29" s="1"/>
  <c r="E116" i="7" l="1"/>
  <c r="L15" i="29"/>
  <c r="K45" i="11"/>
  <c r="K77" i="11"/>
  <c r="K81" i="11"/>
  <c r="K85" i="11"/>
  <c r="K89" i="11"/>
  <c r="K93" i="11"/>
  <c r="K97" i="11"/>
  <c r="K101" i="11"/>
  <c r="K105" i="11"/>
  <c r="K109" i="11"/>
  <c r="K113" i="11"/>
  <c r="K117" i="11"/>
  <c r="K121" i="11"/>
  <c r="K195" i="11"/>
  <c r="L195" i="11" s="1"/>
  <c r="K199" i="11"/>
  <c r="L199" i="11" s="1"/>
  <c r="K203" i="11"/>
  <c r="L203" i="11" s="1"/>
  <c r="K208" i="11"/>
  <c r="L208" i="11" s="1"/>
  <c r="K196" i="11"/>
  <c r="L196" i="11" s="1"/>
  <c r="K200" i="11"/>
  <c r="L200" i="11" s="1"/>
  <c r="K205" i="11"/>
  <c r="L205" i="11" s="1"/>
  <c r="K209" i="11"/>
  <c r="L209" i="11" s="1"/>
  <c r="K197" i="11"/>
  <c r="L197" i="11" s="1"/>
  <c r="K201" i="11"/>
  <c r="L201" i="11" s="1"/>
  <c r="K206" i="11"/>
  <c r="K210" i="11"/>
  <c r="L210" i="11" s="1"/>
  <c r="K92" i="10"/>
  <c r="L92" i="10" s="1"/>
  <c r="K93" i="10"/>
  <c r="L93" i="10" s="1"/>
  <c r="K94" i="10"/>
  <c r="L94" i="10" s="1"/>
  <c r="K95" i="10"/>
  <c r="L95" i="10" s="1"/>
  <c r="K96" i="10"/>
  <c r="L96" i="10" s="1"/>
  <c r="K97" i="10"/>
  <c r="L97" i="10" s="1"/>
  <c r="K98" i="10"/>
  <c r="L98" i="10" s="1"/>
  <c r="K99" i="10"/>
  <c r="L99" i="10" s="1"/>
  <c r="K100" i="10"/>
  <c r="L100" i="10" s="1"/>
  <c r="K101" i="10"/>
  <c r="L101" i="10" s="1"/>
  <c r="K102" i="10"/>
  <c r="L102" i="10" s="1"/>
  <c r="K104" i="10"/>
  <c r="L104" i="10" s="1"/>
  <c r="K105" i="10"/>
  <c r="L105" i="10" s="1"/>
  <c r="K109" i="10"/>
  <c r="L109" i="10" s="1"/>
  <c r="K111" i="10"/>
  <c r="L111" i="10" s="1"/>
  <c r="K103" i="10"/>
  <c r="L103" i="10" s="1"/>
  <c r="K106" i="10"/>
  <c r="L106" i="10" s="1"/>
  <c r="K107" i="10"/>
  <c r="L107" i="10" s="1"/>
  <c r="K108" i="10"/>
  <c r="L108" i="10" s="1"/>
  <c r="K124" i="11"/>
  <c r="K125" i="11"/>
  <c r="K126" i="11"/>
  <c r="K127" i="11"/>
  <c r="K128" i="11"/>
  <c r="K129" i="11"/>
  <c r="K130" i="11"/>
  <c r="K131" i="11"/>
  <c r="K132" i="11"/>
  <c r="K133" i="11"/>
  <c r="K134" i="11"/>
  <c r="K135" i="11"/>
  <c r="K136" i="11"/>
  <c r="K137" i="11"/>
  <c r="K138" i="11"/>
  <c r="K139" i="11"/>
  <c r="K140" i="11"/>
  <c r="K141" i="11"/>
  <c r="K142" i="11"/>
  <c r="K143" i="11"/>
  <c r="K144" i="11"/>
  <c r="K145" i="11"/>
  <c r="K146" i="11"/>
  <c r="K147" i="11"/>
  <c r="K148" i="11"/>
  <c r="K149" i="11"/>
  <c r="K150" i="11"/>
  <c r="K151" i="11"/>
  <c r="K152" i="11"/>
  <c r="K158" i="11"/>
  <c r="K169" i="11"/>
  <c r="K170" i="11"/>
  <c r="K171" i="11"/>
  <c r="K172" i="11"/>
  <c r="K8" i="11"/>
  <c r="K6" i="11"/>
  <c r="K7" i="11"/>
  <c r="K32" i="11"/>
  <c r="K33" i="11"/>
  <c r="K34" i="11"/>
  <c r="K35" i="11"/>
  <c r="K36" i="11"/>
  <c r="K37" i="11"/>
  <c r="K38" i="11"/>
  <c r="K39" i="11"/>
  <c r="K40" i="11"/>
  <c r="K41" i="11"/>
  <c r="K42" i="11"/>
  <c r="K43" i="11"/>
  <c r="K44" i="11"/>
  <c r="K98" i="11"/>
  <c r="K155" i="11"/>
  <c r="K157" i="11"/>
  <c r="K160" i="11"/>
  <c r="K161" i="11"/>
  <c r="K162" i="11"/>
  <c r="K163" i="11"/>
  <c r="K164" i="11"/>
  <c r="K165" i="11"/>
  <c r="K166" i="11"/>
  <c r="K193" i="11"/>
  <c r="K31" i="11"/>
  <c r="K153" i="11"/>
  <c r="K178" i="11"/>
  <c r="K180" i="11"/>
  <c r="K182" i="11"/>
  <c r="K55" i="12"/>
  <c r="K57" i="12"/>
  <c r="K58" i="12"/>
  <c r="K61" i="12"/>
  <c r="K62" i="12"/>
  <c r="K65" i="12"/>
  <c r="K67" i="12"/>
  <c r="K69" i="12"/>
  <c r="K74" i="12"/>
  <c r="K77" i="12"/>
  <c r="K79" i="12"/>
  <c r="K91" i="12"/>
  <c r="K72" i="12"/>
  <c r="K87" i="12"/>
  <c r="K241" i="10"/>
  <c r="L241" i="10" s="1"/>
  <c r="K242" i="10"/>
  <c r="L242" i="10" s="1"/>
  <c r="K243" i="10"/>
  <c r="L243" i="10" s="1"/>
  <c r="L202" i="11"/>
  <c r="L198" i="11"/>
  <c r="L207" i="11"/>
  <c r="L206" i="11"/>
  <c r="L306" i="12"/>
  <c r="L304" i="12"/>
  <c r="L302" i="12"/>
  <c r="L298" i="12"/>
  <c r="L296" i="12"/>
  <c r="L294" i="12"/>
  <c r="L292" i="12"/>
  <c r="L290" i="12"/>
  <c r="L164" i="12"/>
  <c r="L162" i="12"/>
  <c r="L150" i="12"/>
  <c r="L148" i="12"/>
  <c r="L144" i="12"/>
  <c r="L140" i="12"/>
  <c r="L138" i="12"/>
  <c r="L136" i="12"/>
  <c r="L132" i="12"/>
  <c r="L130" i="12"/>
  <c r="L128" i="12"/>
  <c r="L125" i="12"/>
  <c r="L102" i="12"/>
  <c r="L100" i="12"/>
  <c r="L97" i="12"/>
  <c r="L95" i="12"/>
  <c r="L93" i="12"/>
  <c r="L89" i="12"/>
  <c r="L82" i="12"/>
  <c r="K112" i="29"/>
  <c r="S112" i="29" s="1"/>
  <c r="K110" i="29"/>
  <c r="S110" i="29" s="1"/>
  <c r="K109" i="29"/>
  <c r="S109" i="29" s="1"/>
  <c r="K102" i="29"/>
  <c r="S102" i="29" s="1"/>
  <c r="K100" i="29"/>
  <c r="S100" i="29" s="1"/>
  <c r="K92" i="29"/>
  <c r="S92" i="29" s="1"/>
  <c r="K76" i="29"/>
  <c r="S76" i="29" s="1"/>
  <c r="K74" i="29"/>
  <c r="S74" i="29" s="1"/>
  <c r="K66" i="29"/>
  <c r="S66" i="29" s="1"/>
  <c r="K63" i="29"/>
  <c r="S63" i="29" s="1"/>
  <c r="K59" i="29"/>
  <c r="S59" i="29" s="1"/>
  <c r="K55" i="29"/>
  <c r="S55" i="29" s="1"/>
  <c r="K52" i="29"/>
  <c r="S52" i="29" s="1"/>
  <c r="K47" i="29"/>
  <c r="S47" i="29" s="1"/>
  <c r="K43" i="29"/>
  <c r="S43" i="29" s="1"/>
  <c r="K26" i="29"/>
  <c r="S26" i="29" s="1"/>
  <c r="K22" i="29"/>
  <c r="S22" i="29" s="1"/>
  <c r="L193" i="11" l="1"/>
  <c r="L6" i="11"/>
  <c r="L189" i="11" s="1"/>
  <c r="L110" i="29"/>
  <c r="L22" i="29"/>
  <c r="L112" i="29"/>
  <c r="L63" i="29"/>
  <c r="L66" i="29"/>
  <c r="L109" i="29"/>
  <c r="L74" i="29"/>
  <c r="L43" i="29"/>
  <c r="L76" i="29"/>
  <c r="L47" i="29"/>
  <c r="L92" i="29"/>
  <c r="L26" i="29"/>
  <c r="L52" i="29"/>
  <c r="L59" i="29"/>
  <c r="L100" i="29"/>
  <c r="L55" i="29"/>
  <c r="L102" i="29"/>
  <c r="L79" i="12"/>
  <c r="S79" i="12"/>
  <c r="L58" i="12"/>
  <c r="S58" i="12"/>
  <c r="L62" i="12"/>
  <c r="S62" i="12"/>
  <c r="L77" i="12"/>
  <c r="S77" i="12"/>
  <c r="L57" i="12"/>
  <c r="S57" i="12"/>
  <c r="L91" i="12"/>
  <c r="S91" i="12"/>
  <c r="L74" i="12"/>
  <c r="S74" i="12"/>
  <c r="L69" i="12"/>
  <c r="S69" i="12"/>
  <c r="L55" i="12"/>
  <c r="S55" i="12"/>
  <c r="L61" i="12"/>
  <c r="S61" i="12"/>
  <c r="L67" i="12"/>
  <c r="S67" i="12"/>
  <c r="L72" i="12"/>
  <c r="S72" i="12"/>
  <c r="L87" i="12"/>
  <c r="S87" i="12"/>
  <c r="L65" i="12"/>
  <c r="S65" i="12"/>
  <c r="K21" i="29"/>
  <c r="S21" i="29" s="1"/>
  <c r="K31" i="29"/>
  <c r="S31" i="29" s="1"/>
  <c r="K18" i="29"/>
  <c r="S18" i="29" s="1"/>
  <c r="K35" i="29"/>
  <c r="S35" i="29" s="1"/>
  <c r="K8" i="29"/>
  <c r="S8" i="29" s="1"/>
  <c r="K91" i="29"/>
  <c r="S91" i="29" s="1"/>
  <c r="K60" i="29"/>
  <c r="S60" i="29" s="1"/>
  <c r="K28" i="29"/>
  <c r="S28" i="29" s="1"/>
  <c r="K11" i="29"/>
  <c r="S11" i="29" s="1"/>
  <c r="K91" i="10"/>
  <c r="L91" i="10" s="1"/>
  <c r="G76" i="7"/>
  <c r="Q22" i="37"/>
  <c r="L18" i="29" l="1"/>
  <c r="L35" i="29"/>
  <c r="L60" i="29"/>
  <c r="L28" i="29"/>
  <c r="L91" i="29"/>
  <c r="L21" i="29"/>
  <c r="L31" i="29"/>
  <c r="L11" i="29"/>
  <c r="L8" i="29"/>
  <c r="D369" i="36"/>
  <c r="Q23" i="37"/>
  <c r="H6" i="37"/>
  <c r="D1864" i="35" l="1"/>
  <c r="E136" i="7"/>
  <c r="K6" i="37"/>
  <c r="K8" i="37" s="1"/>
  <c r="J6" i="37"/>
  <c r="J8" i="37" s="1"/>
  <c r="I6" i="37"/>
  <c r="F256" i="37" l="1"/>
  <c r="L6" i="37"/>
  <c r="F258" i="37" l="1"/>
  <c r="I138" i="7"/>
  <c r="J138" i="7"/>
  <c r="F369" i="36" l="1"/>
  <c r="G164" i="7"/>
  <c r="I164" i="7"/>
  <c r="J164" i="7"/>
  <c r="G16" i="28"/>
  <c r="F30" i="31"/>
  <c r="J30" i="31" s="1"/>
  <c r="K30" i="31" s="1"/>
  <c r="F26" i="31"/>
  <c r="J26" i="31" s="1"/>
  <c r="K26" i="31" s="1"/>
  <c r="H50" i="31"/>
  <c r="F10" i="31"/>
  <c r="J10" i="31" s="1"/>
  <c r="K10" i="31" s="1"/>
  <c r="F8" i="31"/>
  <c r="F22" i="31"/>
  <c r="J22" i="31" s="1"/>
  <c r="K22" i="31" s="1"/>
  <c r="F33" i="31"/>
  <c r="J33" i="31" s="1"/>
  <c r="K33" i="31" s="1"/>
  <c r="F28" i="31"/>
  <c r="J28" i="31" s="1"/>
  <c r="K28" i="31" s="1"/>
  <c r="F27" i="31"/>
  <c r="J27" i="31" s="1"/>
  <c r="K27" i="31" s="1"/>
  <c r="F24" i="31"/>
  <c r="J24" i="31" s="1"/>
  <c r="K24" i="31" s="1"/>
  <c r="J25" i="31"/>
  <c r="K25" i="31" s="1"/>
  <c r="J18" i="16"/>
  <c r="H18" i="16"/>
  <c r="F18" i="16"/>
  <c r="D39" i="32"/>
  <c r="L18" i="16"/>
  <c r="N18" i="16" l="1"/>
  <c r="O18" i="16" s="1"/>
  <c r="D67" i="28"/>
  <c r="F9" i="31"/>
  <c r="J9" i="31" s="1"/>
  <c r="K9" i="31" s="1"/>
  <c r="D65" i="31"/>
  <c r="J50" i="31"/>
  <c r="K50" i="31" s="1"/>
  <c r="J8" i="31"/>
  <c r="K8" i="31" s="1"/>
  <c r="E180" i="7" l="1"/>
  <c r="D63" i="28"/>
  <c r="E153" i="7"/>
  <c r="D61" i="31"/>
  <c r="E130" i="7"/>
  <c r="D62" i="18"/>
  <c r="G54" i="31"/>
  <c r="I157" i="7" s="1"/>
  <c r="J59" i="31"/>
  <c r="H54" i="31"/>
  <c r="J158" i="7" s="1"/>
  <c r="K50" i="29"/>
  <c r="S50" i="29" s="1"/>
  <c r="L50" i="29" l="1"/>
  <c r="F54" i="31"/>
  <c r="E80" i="7"/>
  <c r="E68" i="7"/>
  <c r="E322" i="12" l="1"/>
  <c r="K21" i="12"/>
  <c r="K23" i="12"/>
  <c r="K94" i="12"/>
  <c r="K96" i="12"/>
  <c r="E321" i="12"/>
  <c r="H156" i="7"/>
  <c r="K6" i="10"/>
  <c r="K129" i="10"/>
  <c r="L129" i="10" s="1"/>
  <c r="K11" i="10"/>
  <c r="L11" i="10" s="1"/>
  <c r="K15" i="10"/>
  <c r="L15" i="10" s="1"/>
  <c r="K19" i="10"/>
  <c r="L19" i="10" s="1"/>
  <c r="K23" i="10"/>
  <c r="L23" i="10" s="1"/>
  <c r="K27" i="10"/>
  <c r="L27" i="10" s="1"/>
  <c r="K31" i="10"/>
  <c r="L31" i="10" s="1"/>
  <c r="K35" i="10"/>
  <c r="L35" i="10" s="1"/>
  <c r="K8" i="10"/>
  <c r="L8" i="10" s="1"/>
  <c r="K10" i="10"/>
  <c r="L10" i="10" s="1"/>
  <c r="K12" i="10"/>
  <c r="L12" i="10" s="1"/>
  <c r="K14" i="10"/>
  <c r="L14" i="10" s="1"/>
  <c r="K16" i="10"/>
  <c r="L16" i="10" s="1"/>
  <c r="K18" i="10"/>
  <c r="L18" i="10" s="1"/>
  <c r="K20" i="10"/>
  <c r="L20" i="10" s="1"/>
  <c r="K22" i="10"/>
  <c r="L22" i="10" s="1"/>
  <c r="K24" i="10"/>
  <c r="L24" i="10" s="1"/>
  <c r="K26" i="10"/>
  <c r="L26" i="10" s="1"/>
  <c r="K28" i="10"/>
  <c r="L28" i="10" s="1"/>
  <c r="K30" i="10"/>
  <c r="L30" i="10" s="1"/>
  <c r="K32" i="10"/>
  <c r="L32" i="10" s="1"/>
  <c r="K34" i="10"/>
  <c r="L34" i="10" s="1"/>
  <c r="K36" i="10"/>
  <c r="L36" i="10" s="1"/>
  <c r="K38" i="10"/>
  <c r="L38" i="10" s="1"/>
  <c r="K40" i="10"/>
  <c r="L40" i="10" s="1"/>
  <c r="K42" i="10"/>
  <c r="L42" i="10" s="1"/>
  <c r="K44" i="10"/>
  <c r="L44" i="10" s="1"/>
  <c r="K46" i="10"/>
  <c r="L46" i="10" s="1"/>
  <c r="K48" i="10"/>
  <c r="L48" i="10" s="1"/>
  <c r="K50" i="10"/>
  <c r="L50" i="10" s="1"/>
  <c r="K52" i="10"/>
  <c r="L52" i="10" s="1"/>
  <c r="K54" i="10"/>
  <c r="L54" i="10" s="1"/>
  <c r="K56" i="10"/>
  <c r="L56" i="10" s="1"/>
  <c r="K58" i="10"/>
  <c r="L58" i="10" s="1"/>
  <c r="K60" i="10"/>
  <c r="L60" i="10" s="1"/>
  <c r="K62" i="10"/>
  <c r="L62" i="10" s="1"/>
  <c r="K64" i="10"/>
  <c r="L64" i="10" s="1"/>
  <c r="K66" i="10"/>
  <c r="L66" i="10" s="1"/>
  <c r="K68" i="10"/>
  <c r="L68" i="10" s="1"/>
  <c r="K70" i="10"/>
  <c r="L70" i="10" s="1"/>
  <c r="K72" i="10"/>
  <c r="L72" i="10" s="1"/>
  <c r="K74" i="10"/>
  <c r="L74" i="10" s="1"/>
  <c r="K76" i="10"/>
  <c r="L76" i="10" s="1"/>
  <c r="K78" i="10"/>
  <c r="L78" i="10" s="1"/>
  <c r="K80" i="10"/>
  <c r="L80" i="10" s="1"/>
  <c r="K82" i="10"/>
  <c r="L82" i="10" s="1"/>
  <c r="K84" i="10"/>
  <c r="L84" i="10" s="1"/>
  <c r="K86" i="10"/>
  <c r="L86" i="10" s="1"/>
  <c r="K88" i="10"/>
  <c r="L88" i="10" s="1"/>
  <c r="K131" i="10"/>
  <c r="L131" i="10" s="1"/>
  <c r="K133" i="10"/>
  <c r="L133" i="10" s="1"/>
  <c r="K135" i="10"/>
  <c r="L135" i="10" s="1"/>
  <c r="K137" i="10"/>
  <c r="L137" i="10" s="1"/>
  <c r="K139" i="10"/>
  <c r="L139" i="10" s="1"/>
  <c r="K141" i="10"/>
  <c r="L141" i="10" s="1"/>
  <c r="K143" i="10"/>
  <c r="L143" i="10" s="1"/>
  <c r="K145" i="10"/>
  <c r="L145" i="10" s="1"/>
  <c r="K147" i="10"/>
  <c r="L147" i="10" s="1"/>
  <c r="K149" i="10"/>
  <c r="L149" i="10" s="1"/>
  <c r="K151" i="10"/>
  <c r="L151" i="10" s="1"/>
  <c r="K153" i="10"/>
  <c r="L153" i="10" s="1"/>
  <c r="K155" i="10"/>
  <c r="L155" i="10" s="1"/>
  <c r="K157" i="10"/>
  <c r="L157" i="10" s="1"/>
  <c r="K159" i="10"/>
  <c r="L159" i="10" s="1"/>
  <c r="K161" i="10"/>
  <c r="L161" i="10" s="1"/>
  <c r="K163" i="10"/>
  <c r="L163" i="10" s="1"/>
  <c r="K165" i="10"/>
  <c r="L165" i="10" s="1"/>
  <c r="K167" i="10"/>
  <c r="L167" i="10" s="1"/>
  <c r="K169" i="10"/>
  <c r="L169" i="10" s="1"/>
  <c r="K171" i="10"/>
  <c r="L171" i="10" s="1"/>
  <c r="K173" i="10"/>
  <c r="L173" i="10" s="1"/>
  <c r="K175" i="10"/>
  <c r="L175" i="10" s="1"/>
  <c r="K177" i="10"/>
  <c r="L177" i="10" s="1"/>
  <c r="K179" i="10"/>
  <c r="L179" i="10" s="1"/>
  <c r="K181" i="10"/>
  <c r="L181" i="10" s="1"/>
  <c r="K183" i="10"/>
  <c r="L183" i="10" s="1"/>
  <c r="K185" i="10"/>
  <c r="L185" i="10" s="1"/>
  <c r="K187" i="10"/>
  <c r="L187" i="10" s="1"/>
  <c r="K189" i="10"/>
  <c r="L189" i="10" s="1"/>
  <c r="K191" i="10"/>
  <c r="L191" i="10" s="1"/>
  <c r="K193" i="10"/>
  <c r="L193" i="10" s="1"/>
  <c r="K195" i="10"/>
  <c r="L195" i="10" s="1"/>
  <c r="K197" i="10"/>
  <c r="L197" i="10" s="1"/>
  <c r="K199" i="10"/>
  <c r="L199" i="10" s="1"/>
  <c r="K201" i="10"/>
  <c r="L201" i="10" s="1"/>
  <c r="K203" i="10"/>
  <c r="L203" i="10" s="1"/>
  <c r="K205" i="10"/>
  <c r="L205" i="10" s="1"/>
  <c r="K207" i="10"/>
  <c r="L207" i="10" s="1"/>
  <c r="K209" i="10"/>
  <c r="L209" i="10" s="1"/>
  <c r="K211" i="10"/>
  <c r="L211" i="10" s="1"/>
  <c r="K213" i="10"/>
  <c r="L213" i="10" s="1"/>
  <c r="K215" i="10"/>
  <c r="L215" i="10" s="1"/>
  <c r="K217" i="10"/>
  <c r="L217" i="10" s="1"/>
  <c r="K219" i="10"/>
  <c r="L219" i="10" s="1"/>
  <c r="K221" i="10"/>
  <c r="L221" i="10" s="1"/>
  <c r="K223" i="10"/>
  <c r="L223" i="10" s="1"/>
  <c r="K225" i="10"/>
  <c r="L225" i="10" s="1"/>
  <c r="K227" i="10"/>
  <c r="L227" i="10" s="1"/>
  <c r="K229" i="10"/>
  <c r="L229" i="10" s="1"/>
  <c r="K231" i="10"/>
  <c r="L231" i="10" s="1"/>
  <c r="K233" i="10"/>
  <c r="L233" i="10" s="1"/>
  <c r="K235" i="10"/>
  <c r="L235" i="10" s="1"/>
  <c r="K237" i="10"/>
  <c r="L237" i="10" s="1"/>
  <c r="K240" i="10"/>
  <c r="L240" i="10" s="1"/>
  <c r="K7" i="10"/>
  <c r="L7" i="10" s="1"/>
  <c r="K9" i="10"/>
  <c r="L9" i="10" s="1"/>
  <c r="K13" i="10"/>
  <c r="L13" i="10" s="1"/>
  <c r="K17" i="10"/>
  <c r="L17" i="10" s="1"/>
  <c r="K21" i="10"/>
  <c r="L21" i="10" s="1"/>
  <c r="K25" i="10"/>
  <c r="L25" i="10" s="1"/>
  <c r="K29" i="10"/>
  <c r="L29" i="10" s="1"/>
  <c r="K33" i="10"/>
  <c r="L33" i="10" s="1"/>
  <c r="K37" i="10"/>
  <c r="L37" i="10" s="1"/>
  <c r="K39" i="10"/>
  <c r="L39" i="10" s="1"/>
  <c r="K41" i="10"/>
  <c r="L41" i="10" s="1"/>
  <c r="K43" i="10"/>
  <c r="L43" i="10" s="1"/>
  <c r="K45" i="10"/>
  <c r="L45" i="10" s="1"/>
  <c r="K47" i="10"/>
  <c r="L47" i="10" s="1"/>
  <c r="K49" i="10"/>
  <c r="L49" i="10" s="1"/>
  <c r="K51" i="10"/>
  <c r="L51" i="10" s="1"/>
  <c r="K53" i="10"/>
  <c r="L53" i="10" s="1"/>
  <c r="K55" i="10"/>
  <c r="L55" i="10" s="1"/>
  <c r="K57" i="10"/>
  <c r="L57" i="10" s="1"/>
  <c r="K59" i="10"/>
  <c r="L59" i="10" s="1"/>
  <c r="K61" i="10"/>
  <c r="L61" i="10" s="1"/>
  <c r="K63" i="10"/>
  <c r="L63" i="10" s="1"/>
  <c r="K65" i="10"/>
  <c r="L65" i="10" s="1"/>
  <c r="K67" i="10"/>
  <c r="L67" i="10" s="1"/>
  <c r="K69" i="10"/>
  <c r="L69" i="10" s="1"/>
  <c r="K71" i="10"/>
  <c r="L71" i="10" s="1"/>
  <c r="K73" i="10"/>
  <c r="L73" i="10" s="1"/>
  <c r="K75" i="10"/>
  <c r="L75" i="10" s="1"/>
  <c r="K77" i="10"/>
  <c r="L77" i="10" s="1"/>
  <c r="K79" i="10"/>
  <c r="L79" i="10" s="1"/>
  <c r="K81" i="10"/>
  <c r="L81" i="10" s="1"/>
  <c r="K83" i="10"/>
  <c r="L83" i="10" s="1"/>
  <c r="K85" i="10"/>
  <c r="L85" i="10" s="1"/>
  <c r="K87" i="10"/>
  <c r="L87" i="10" s="1"/>
  <c r="K89" i="10"/>
  <c r="L89" i="10" s="1"/>
  <c r="K130" i="10"/>
  <c r="L130" i="10" s="1"/>
  <c r="K132" i="10"/>
  <c r="L132" i="10" s="1"/>
  <c r="K134" i="10"/>
  <c r="L134" i="10" s="1"/>
  <c r="K136" i="10"/>
  <c r="L136" i="10" s="1"/>
  <c r="K138" i="10"/>
  <c r="L138" i="10" s="1"/>
  <c r="K140" i="10"/>
  <c r="L140" i="10" s="1"/>
  <c r="K142" i="10"/>
  <c r="L142" i="10" s="1"/>
  <c r="K144" i="10"/>
  <c r="L144" i="10" s="1"/>
  <c r="K146" i="10"/>
  <c r="L146" i="10" s="1"/>
  <c r="K148" i="10"/>
  <c r="L148" i="10" s="1"/>
  <c r="K150" i="10"/>
  <c r="L150" i="10" s="1"/>
  <c r="K152" i="10"/>
  <c r="L152" i="10" s="1"/>
  <c r="K154" i="10"/>
  <c r="L154" i="10" s="1"/>
  <c r="K156" i="10"/>
  <c r="L156" i="10" s="1"/>
  <c r="K158" i="10"/>
  <c r="L158" i="10" s="1"/>
  <c r="K160" i="10"/>
  <c r="L160" i="10" s="1"/>
  <c r="K162" i="10"/>
  <c r="L162" i="10" s="1"/>
  <c r="K164" i="10"/>
  <c r="L164" i="10" s="1"/>
  <c r="K166" i="10"/>
  <c r="L166" i="10" s="1"/>
  <c r="K168" i="10"/>
  <c r="L168" i="10" s="1"/>
  <c r="K170" i="10"/>
  <c r="L170" i="10" s="1"/>
  <c r="K172" i="10"/>
  <c r="L172" i="10" s="1"/>
  <c r="K174" i="10"/>
  <c r="L174" i="10" s="1"/>
  <c r="K176" i="10"/>
  <c r="L176" i="10" s="1"/>
  <c r="K178" i="10"/>
  <c r="L178" i="10" s="1"/>
  <c r="K180" i="10"/>
  <c r="L180" i="10" s="1"/>
  <c r="K182" i="10"/>
  <c r="L182" i="10" s="1"/>
  <c r="K184" i="10"/>
  <c r="L184" i="10" s="1"/>
  <c r="K186" i="10"/>
  <c r="L186" i="10" s="1"/>
  <c r="K188" i="10"/>
  <c r="L188" i="10" s="1"/>
  <c r="K190" i="10"/>
  <c r="L190" i="10" s="1"/>
  <c r="K192" i="10"/>
  <c r="L192" i="10" s="1"/>
  <c r="K194" i="10"/>
  <c r="L194" i="10" s="1"/>
  <c r="K196" i="10"/>
  <c r="L196" i="10" s="1"/>
  <c r="K198" i="10"/>
  <c r="L198" i="10" s="1"/>
  <c r="K200" i="10"/>
  <c r="L200" i="10" s="1"/>
  <c r="K202" i="10"/>
  <c r="L202" i="10" s="1"/>
  <c r="K204" i="10"/>
  <c r="L204" i="10" s="1"/>
  <c r="K206" i="10"/>
  <c r="L206" i="10" s="1"/>
  <c r="K208" i="10"/>
  <c r="L208" i="10" s="1"/>
  <c r="K210" i="10"/>
  <c r="L210" i="10" s="1"/>
  <c r="K212" i="10"/>
  <c r="L212" i="10" s="1"/>
  <c r="K214" i="10"/>
  <c r="L214" i="10" s="1"/>
  <c r="K216" i="10"/>
  <c r="L216" i="10" s="1"/>
  <c r="K218" i="10"/>
  <c r="L218" i="10" s="1"/>
  <c r="K220" i="10"/>
  <c r="L220" i="10" s="1"/>
  <c r="K222" i="10"/>
  <c r="L222" i="10" s="1"/>
  <c r="K224" i="10"/>
  <c r="L224" i="10" s="1"/>
  <c r="K226" i="10"/>
  <c r="L226" i="10" s="1"/>
  <c r="K228" i="10"/>
  <c r="L228" i="10" s="1"/>
  <c r="K230" i="10"/>
  <c r="L230" i="10" s="1"/>
  <c r="K232" i="10"/>
  <c r="L232" i="10" s="1"/>
  <c r="K234" i="10"/>
  <c r="L234" i="10" s="1"/>
  <c r="K236" i="10"/>
  <c r="L236" i="10" s="1"/>
  <c r="K239" i="10"/>
  <c r="L239" i="10" s="1"/>
  <c r="E82" i="7"/>
  <c r="E736" i="13"/>
  <c r="E39" i="7"/>
  <c r="E318" i="12"/>
  <c r="E21" i="7"/>
  <c r="K11" i="34"/>
  <c r="K9" i="34"/>
  <c r="K7" i="34"/>
  <c r="K10" i="34"/>
  <c r="K308" i="12" l="1"/>
  <c r="L248" i="10"/>
  <c r="K248" i="10"/>
  <c r="L6" i="10"/>
  <c r="L125" i="10" s="1"/>
  <c r="K125" i="10"/>
  <c r="E324" i="12"/>
  <c r="L96" i="12"/>
  <c r="S96" i="12"/>
  <c r="L94" i="12"/>
  <c r="S94" i="12"/>
  <c r="L23" i="12"/>
  <c r="S23" i="12"/>
  <c r="L21" i="12"/>
  <c r="S21" i="12"/>
  <c r="H87" i="7"/>
  <c r="G322" i="12"/>
  <c r="F322" i="12"/>
  <c r="F321" i="12"/>
  <c r="F314" i="12"/>
  <c r="F316" i="12" s="1"/>
  <c r="H41" i="7"/>
  <c r="H42" i="7" s="1"/>
  <c r="J201" i="7" s="1"/>
  <c r="G321" i="12"/>
  <c r="G84" i="7"/>
  <c r="G87" i="7" s="1"/>
  <c r="F732" i="13"/>
  <c r="F734" i="13" s="1"/>
  <c r="G41" i="7"/>
  <c r="G42" i="7" s="1"/>
  <c r="I201" i="7" s="1"/>
  <c r="K8" i="34"/>
  <c r="E42" i="7"/>
  <c r="K101" i="7"/>
  <c r="L101" i="7"/>
  <c r="M101" i="7"/>
  <c r="N101" i="7"/>
  <c r="O101" i="7"/>
  <c r="J27" i="24"/>
  <c r="H27" i="24"/>
  <c r="F27" i="24"/>
  <c r="L17" i="17"/>
  <c r="J17" i="17"/>
  <c r="H17" i="17"/>
  <c r="F17" i="17"/>
  <c r="J140" i="7"/>
  <c r="I140" i="7"/>
  <c r="G140" i="7"/>
  <c r="E140" i="7"/>
  <c r="J111" i="7"/>
  <c r="J99" i="7"/>
  <c r="J90" i="7"/>
  <c r="J87" i="7"/>
  <c r="J78" i="7"/>
  <c r="J72" i="7"/>
  <c r="I111" i="7"/>
  <c r="I99" i="7"/>
  <c r="I90" i="7"/>
  <c r="I87" i="7"/>
  <c r="I78" i="7"/>
  <c r="I72" i="7"/>
  <c r="E111" i="7"/>
  <c r="E99" i="7"/>
  <c r="E90" i="7"/>
  <c r="E87" i="7"/>
  <c r="E72" i="7"/>
  <c r="G111" i="7"/>
  <c r="G99" i="7"/>
  <c r="G90" i="7"/>
  <c r="G78" i="7"/>
  <c r="G72" i="7"/>
  <c r="H111" i="7"/>
  <c r="H99" i="7"/>
  <c r="H90" i="7"/>
  <c r="E62" i="7"/>
  <c r="E55" i="7"/>
  <c r="E50" i="7"/>
  <c r="E46" i="7"/>
  <c r="E25" i="7"/>
  <c r="J62" i="7"/>
  <c r="J55" i="7"/>
  <c r="J50" i="7"/>
  <c r="J46" i="7"/>
  <c r="O46" i="7" s="1"/>
  <c r="J42" i="7"/>
  <c r="J37" i="7"/>
  <c r="J31" i="7"/>
  <c r="J25" i="7"/>
  <c r="I62" i="7"/>
  <c r="I55" i="7"/>
  <c r="I50" i="7"/>
  <c r="I46" i="7"/>
  <c r="I42" i="7"/>
  <c r="I37" i="7"/>
  <c r="I31" i="7"/>
  <c r="I25" i="7"/>
  <c r="H62" i="7"/>
  <c r="H55" i="7"/>
  <c r="H50" i="7"/>
  <c r="H46" i="7"/>
  <c r="H25" i="7"/>
  <c r="G62" i="7"/>
  <c r="G55" i="7"/>
  <c r="G50" i="7"/>
  <c r="G46" i="7"/>
  <c r="P12" i="28"/>
  <c r="P14" i="28"/>
  <c r="P29" i="28"/>
  <c r="P9" i="28"/>
  <c r="P11" i="28"/>
  <c r="M16" i="28"/>
  <c r="J16" i="28"/>
  <c r="P16" i="28"/>
  <c r="P19" i="28"/>
  <c r="O13" i="25"/>
  <c r="O41" i="25"/>
  <c r="E41" i="26"/>
  <c r="L11" i="25"/>
  <c r="L13" i="25"/>
  <c r="L15" i="25"/>
  <c r="L16" i="25"/>
  <c r="L19" i="25"/>
  <c r="Q21" i="25"/>
  <c r="R21" i="25" s="1"/>
  <c r="L21" i="25"/>
  <c r="L22" i="25"/>
  <c r="L24" i="25"/>
  <c r="L25" i="25"/>
  <c r="L27" i="25"/>
  <c r="L29" i="25"/>
  <c r="L31" i="25"/>
  <c r="L33" i="25"/>
  <c r="Q35" i="25"/>
  <c r="R35" i="25" s="1"/>
  <c r="L35" i="25"/>
  <c r="D65" i="25"/>
  <c r="E142" i="7"/>
  <c r="E146" i="7" s="1"/>
  <c r="C9" i="23"/>
  <c r="J11" i="23"/>
  <c r="C11" i="23" s="1"/>
  <c r="J13" i="23"/>
  <c r="E13" i="23" s="1"/>
  <c r="J15" i="23"/>
  <c r="E15" i="23" s="1"/>
  <c r="J17" i="23"/>
  <c r="E17" i="23" s="1"/>
  <c r="J19" i="23"/>
  <c r="E19" i="23" s="1"/>
  <c r="J21" i="23"/>
  <c r="E21" i="23" s="1"/>
  <c r="J23" i="23"/>
  <c r="E23" i="23" s="1"/>
  <c r="J25" i="23"/>
  <c r="E25" i="23" s="1"/>
  <c r="J27" i="23"/>
  <c r="E27" i="23" s="1"/>
  <c r="J29" i="23"/>
  <c r="E29" i="23" s="1"/>
  <c r="J31" i="23"/>
  <c r="E31" i="23" s="1"/>
  <c r="J33" i="23"/>
  <c r="E33" i="23" s="1"/>
  <c r="J35" i="23"/>
  <c r="E35" i="23" s="1"/>
  <c r="J37" i="23"/>
  <c r="E37" i="23" s="1"/>
  <c r="E39" i="23"/>
  <c r="B44" i="23"/>
  <c r="F44" i="23"/>
  <c r="D44" i="23"/>
  <c r="H44" i="23"/>
  <c r="J10" i="21"/>
  <c r="AN10" i="21" s="1"/>
  <c r="AW10" i="21" s="1"/>
  <c r="C10" i="21" s="1"/>
  <c r="AN12" i="21"/>
  <c r="AW12" i="21" s="1"/>
  <c r="E12" i="21" s="1"/>
  <c r="J14" i="21"/>
  <c r="AN14" i="21" s="1"/>
  <c r="AW14" i="21" s="1"/>
  <c r="J16" i="21"/>
  <c r="AN16" i="21" s="1"/>
  <c r="AW16" i="21" s="1"/>
  <c r="J18" i="21"/>
  <c r="AN18" i="21" s="1"/>
  <c r="AW18" i="21" s="1"/>
  <c r="E18" i="21" s="1"/>
  <c r="J20" i="21"/>
  <c r="AN20" i="21" s="1"/>
  <c r="AW20" i="21" s="1"/>
  <c r="J22" i="21"/>
  <c r="AN22" i="21" s="1"/>
  <c r="AW22" i="21" s="1"/>
  <c r="I22" i="21" s="1"/>
  <c r="J26" i="21"/>
  <c r="AN26" i="21" s="1"/>
  <c r="AW26" i="21" s="1"/>
  <c r="J28" i="21"/>
  <c r="AN28" i="21" s="1"/>
  <c r="AW28" i="21" s="1"/>
  <c r="E28" i="21" s="1"/>
  <c r="J30" i="21"/>
  <c r="AN30" i="21" s="1"/>
  <c r="AW30" i="21" s="1"/>
  <c r="J32" i="21"/>
  <c r="AN32" i="21" s="1"/>
  <c r="AW32" i="21" s="1"/>
  <c r="I32" i="21" s="1"/>
  <c r="J34" i="21"/>
  <c r="AN34" i="21" s="1"/>
  <c r="AW34" i="21" s="1"/>
  <c r="J36" i="21"/>
  <c r="AN36" i="21" s="1"/>
  <c r="AW36" i="21" s="1"/>
  <c r="J38" i="21"/>
  <c r="AN38" i="21" s="1"/>
  <c r="AW38" i="21" s="1"/>
  <c r="G38" i="21" s="1"/>
  <c r="J40" i="21"/>
  <c r="AW40" i="21" s="1"/>
  <c r="J42" i="21"/>
  <c r="AN42" i="21" s="1"/>
  <c r="AW42" i="21" s="1"/>
  <c r="AA42" i="21" s="1"/>
  <c r="H53" i="21"/>
  <c r="J48" i="21"/>
  <c r="AN48" i="21" s="1"/>
  <c r="AW48" i="21" s="1"/>
  <c r="B53" i="21"/>
  <c r="B56" i="21" s="1"/>
  <c r="D53" i="21"/>
  <c r="D56" i="21" s="1"/>
  <c r="F53" i="21"/>
  <c r="O53" i="21"/>
  <c r="O56" i="21" s="1"/>
  <c r="Q53" i="21"/>
  <c r="X53" i="21"/>
  <c r="X56" i="21" s="1"/>
  <c r="Z53" i="21"/>
  <c r="AH53" i="21"/>
  <c r="AH56" i="21" s="1"/>
  <c r="AS53" i="21"/>
  <c r="L13" i="17"/>
  <c r="F15" i="17"/>
  <c r="H15" i="17"/>
  <c r="J15" i="17"/>
  <c r="L15" i="17"/>
  <c r="H19" i="16"/>
  <c r="J19" i="16"/>
  <c r="L19" i="16"/>
  <c r="F22" i="16"/>
  <c r="H22" i="16"/>
  <c r="J22" i="16"/>
  <c r="L22" i="16"/>
  <c r="L27" i="16"/>
  <c r="F37" i="16"/>
  <c r="H37" i="16"/>
  <c r="J37" i="16"/>
  <c r="L37" i="16"/>
  <c r="L57" i="7"/>
  <c r="M57" i="7"/>
  <c r="N57" i="7"/>
  <c r="O57" i="7"/>
  <c r="L59" i="7"/>
  <c r="M59" i="7"/>
  <c r="N59" i="7"/>
  <c r="O59" i="7"/>
  <c r="N80" i="7"/>
  <c r="O80" i="7"/>
  <c r="K92" i="7"/>
  <c r="L92" i="7"/>
  <c r="M92" i="7"/>
  <c r="N92" i="7"/>
  <c r="O92" i="7"/>
  <c r="K94" i="7"/>
  <c r="L94" i="7"/>
  <c r="M94" i="7"/>
  <c r="N94" i="7"/>
  <c r="O94" i="7"/>
  <c r="K96" i="7"/>
  <c r="L96" i="7"/>
  <c r="M96" i="7"/>
  <c r="N96" i="7"/>
  <c r="O96" i="7"/>
  <c r="E119" i="7"/>
  <c r="E134" i="7"/>
  <c r="J146" i="7"/>
  <c r="J151" i="7"/>
  <c r="E160" i="7"/>
  <c r="G160" i="7"/>
  <c r="H160" i="7"/>
  <c r="I160" i="7"/>
  <c r="J160" i="7"/>
  <c r="E166" i="7"/>
  <c r="G166" i="7"/>
  <c r="H166" i="7"/>
  <c r="I166" i="7"/>
  <c r="J166" i="7"/>
  <c r="E172" i="7"/>
  <c r="E185" i="7"/>
  <c r="C39" i="23"/>
  <c r="K160" i="7" l="1"/>
  <c r="I146" i="7"/>
  <c r="N146" i="7" s="1"/>
  <c r="H146" i="7"/>
  <c r="M146" i="7" s="1"/>
  <c r="E53" i="26"/>
  <c r="C13" i="23"/>
  <c r="C29" i="23"/>
  <c r="S308" i="12"/>
  <c r="C25" i="23"/>
  <c r="J113" i="7"/>
  <c r="I113" i="7"/>
  <c r="L308" i="12"/>
  <c r="J203" i="7"/>
  <c r="I64" i="7"/>
  <c r="J64" i="7"/>
  <c r="K111" i="7"/>
  <c r="E78" i="7"/>
  <c r="N46" i="7"/>
  <c r="H203" i="7"/>
  <c r="H201" i="7"/>
  <c r="G324" i="12"/>
  <c r="G326" i="12" s="1"/>
  <c r="R35" i="37" s="1"/>
  <c r="F324" i="12"/>
  <c r="F326" i="12" s="1"/>
  <c r="Q28" i="37" s="1"/>
  <c r="E22" i="21"/>
  <c r="C23" i="23"/>
  <c r="C37" i="23"/>
  <c r="C21" i="23"/>
  <c r="C35" i="23"/>
  <c r="C17" i="23"/>
  <c r="C19" i="23"/>
  <c r="C27" i="23"/>
  <c r="C33" i="23"/>
  <c r="O111" i="7"/>
  <c r="R16" i="28"/>
  <c r="S16" i="28" s="1"/>
  <c r="R11" i="25"/>
  <c r="N87" i="7"/>
  <c r="O87" i="7"/>
  <c r="O140" i="7"/>
  <c r="C42" i="21"/>
  <c r="R42" i="21"/>
  <c r="AI42" i="21"/>
  <c r="P42" i="21"/>
  <c r="G42" i="21"/>
  <c r="E38" i="21"/>
  <c r="R38" i="21"/>
  <c r="C38" i="21"/>
  <c r="AI38" i="21"/>
  <c r="P38" i="21"/>
  <c r="AI32" i="21"/>
  <c r="P32" i="21"/>
  <c r="E32" i="21"/>
  <c r="AA28" i="21"/>
  <c r="I28" i="21"/>
  <c r="AI22" i="21"/>
  <c r="P22" i="21"/>
  <c r="AA18" i="21"/>
  <c r="I18" i="21"/>
  <c r="I12" i="21"/>
  <c r="AA12" i="21"/>
  <c r="E174" i="7"/>
  <c r="E178" i="7" s="1"/>
  <c r="E49" i="26"/>
  <c r="Q41" i="25"/>
  <c r="R41" i="25" s="1"/>
  <c r="G151" i="7"/>
  <c r="I151" i="7"/>
  <c r="Q39" i="25"/>
  <c r="R39" i="25" s="1"/>
  <c r="Q19" i="25"/>
  <c r="R19" i="25" s="1"/>
  <c r="Q27" i="25"/>
  <c r="R27" i="25" s="1"/>
  <c r="Q29" i="25"/>
  <c r="R29" i="25" s="1"/>
  <c r="Q33" i="25"/>
  <c r="R33" i="25" s="1"/>
  <c r="Q31" i="25"/>
  <c r="R31" i="25" s="1"/>
  <c r="Q25" i="25"/>
  <c r="R25" i="25" s="1"/>
  <c r="Q24" i="25"/>
  <c r="R24" i="25" s="1"/>
  <c r="Q22" i="25"/>
  <c r="R22" i="25" s="1"/>
  <c r="Q16" i="25"/>
  <c r="R16" i="25" s="1"/>
  <c r="Q13" i="25"/>
  <c r="R13" i="25" s="1"/>
  <c r="Q15" i="25"/>
  <c r="R15" i="25" s="1"/>
  <c r="L90" i="7"/>
  <c r="E15" i="7"/>
  <c r="E17" i="7" s="1"/>
  <c r="M166" i="7"/>
  <c r="N25" i="7"/>
  <c r="L111" i="7"/>
  <c r="O72" i="7"/>
  <c r="N17" i="17"/>
  <c r="O17" i="17" s="1"/>
  <c r="J44" i="23"/>
  <c r="C31" i="23"/>
  <c r="C15" i="23"/>
  <c r="I203" i="7"/>
  <c r="I205" i="7" s="1"/>
  <c r="L87" i="7"/>
  <c r="N50" i="7"/>
  <c r="O50" i="7"/>
  <c r="N62" i="7"/>
  <c r="O62" i="7"/>
  <c r="N99" i="7"/>
  <c r="O99" i="7"/>
  <c r="N55" i="7"/>
  <c r="O55" i="7"/>
  <c r="N90" i="7"/>
  <c r="O90" i="7"/>
  <c r="M160" i="7"/>
  <c r="L62" i="7"/>
  <c r="M25" i="7"/>
  <c r="O25" i="7"/>
  <c r="N111" i="7"/>
  <c r="L55" i="7"/>
  <c r="L72" i="7"/>
  <c r="L140" i="7"/>
  <c r="G13" i="23"/>
  <c r="G15" i="23"/>
  <c r="G19" i="23"/>
  <c r="G23" i="23"/>
  <c r="G27" i="23"/>
  <c r="G31" i="23"/>
  <c r="G35" i="23"/>
  <c r="G39" i="23"/>
  <c r="K39" i="23" s="1"/>
  <c r="AA38" i="21"/>
  <c r="I38" i="21"/>
  <c r="Y38" i="21"/>
  <c r="E42" i="21"/>
  <c r="Y42" i="21"/>
  <c r="AC42" i="21" s="1"/>
  <c r="I42" i="21"/>
  <c r="M111" i="7"/>
  <c r="N72" i="7"/>
  <c r="G17" i="23"/>
  <c r="G21" i="23"/>
  <c r="G25" i="23"/>
  <c r="G29" i="23"/>
  <c r="G33" i="23"/>
  <c r="G37" i="23"/>
  <c r="AI12" i="21"/>
  <c r="P12" i="21"/>
  <c r="AI18" i="21"/>
  <c r="P18" i="21"/>
  <c r="AA22" i="21"/>
  <c r="AI28" i="21"/>
  <c r="P28" i="21"/>
  <c r="AA32" i="21"/>
  <c r="N140" i="7"/>
  <c r="M87" i="7"/>
  <c r="K87" i="7"/>
  <c r="I25" i="23"/>
  <c r="I33" i="23"/>
  <c r="I17" i="23"/>
  <c r="I9" i="23"/>
  <c r="C36" i="21"/>
  <c r="R36" i="21"/>
  <c r="E36" i="21"/>
  <c r="P36" i="21"/>
  <c r="AI36" i="21"/>
  <c r="G36" i="21"/>
  <c r="Y36" i="21"/>
  <c r="I36" i="21"/>
  <c r="AA36" i="21"/>
  <c r="I34" i="21"/>
  <c r="E34" i="21"/>
  <c r="P34" i="21"/>
  <c r="I37" i="23"/>
  <c r="I31" i="23"/>
  <c r="I29" i="23"/>
  <c r="I23" i="23"/>
  <c r="I21" i="23"/>
  <c r="I15" i="23"/>
  <c r="I16" i="21"/>
  <c r="AA16" i="21"/>
  <c r="E16" i="21"/>
  <c r="P16" i="21"/>
  <c r="AI16" i="21"/>
  <c r="I26" i="21"/>
  <c r="AA26" i="21"/>
  <c r="E26" i="21"/>
  <c r="P26" i="21"/>
  <c r="AI26" i="21"/>
  <c r="I10" i="21"/>
  <c r="AA10" i="21"/>
  <c r="E10" i="21"/>
  <c r="P10" i="21"/>
  <c r="AI10" i="21"/>
  <c r="G40" i="21"/>
  <c r="Y40" i="21"/>
  <c r="I40" i="21"/>
  <c r="AA40" i="21"/>
  <c r="C40" i="21"/>
  <c r="R40" i="21"/>
  <c r="E40" i="21"/>
  <c r="P40" i="21"/>
  <c r="AI40" i="21"/>
  <c r="E20" i="21"/>
  <c r="P20" i="21"/>
  <c r="AI20" i="21"/>
  <c r="I20" i="21"/>
  <c r="AA20" i="21"/>
  <c r="Y48" i="21"/>
  <c r="AI48" i="21"/>
  <c r="G48" i="21"/>
  <c r="I48" i="21"/>
  <c r="E30" i="21"/>
  <c r="P30" i="21"/>
  <c r="AI30" i="21"/>
  <c r="I30" i="21"/>
  <c r="AA30" i="21"/>
  <c r="E14" i="21"/>
  <c r="P14" i="21"/>
  <c r="AI14" i="21"/>
  <c r="I14" i="21"/>
  <c r="AA14" i="21"/>
  <c r="E148" i="7"/>
  <c r="E151" i="7" s="1"/>
  <c r="E125" i="7"/>
  <c r="E128" i="7" s="1"/>
  <c r="E9" i="23"/>
  <c r="E121" i="7"/>
  <c r="E123" i="7" s="1"/>
  <c r="G31" i="7"/>
  <c r="G37" i="7"/>
  <c r="H37" i="7"/>
  <c r="E37" i="7"/>
  <c r="G146" i="7"/>
  <c r="H72" i="7"/>
  <c r="E27" i="7"/>
  <c r="E31" i="7" s="1"/>
  <c r="G25" i="7"/>
  <c r="H31" i="7"/>
  <c r="P101" i="7"/>
  <c r="P96" i="7"/>
  <c r="P94" i="7"/>
  <c r="P92" i="7"/>
  <c r="K62" i="7"/>
  <c r="P59" i="7"/>
  <c r="P57" i="7"/>
  <c r="K50" i="7"/>
  <c r="I35" i="23"/>
  <c r="I27" i="23"/>
  <c r="I19" i="23"/>
  <c r="I13" i="23"/>
  <c r="E11" i="23"/>
  <c r="N19" i="16"/>
  <c r="O19" i="16" s="1"/>
  <c r="N37" i="16"/>
  <c r="O37" i="16" s="1"/>
  <c r="N22" i="16"/>
  <c r="O22" i="16" s="1"/>
  <c r="N15" i="17"/>
  <c r="O15" i="17" s="1"/>
  <c r="M15" i="25"/>
  <c r="J205" i="7"/>
  <c r="L166" i="7"/>
  <c r="L160" i="7"/>
  <c r="K46" i="7"/>
  <c r="K55" i="7"/>
  <c r="K90" i="7"/>
  <c r="O166" i="7"/>
  <c r="O146" i="7"/>
  <c r="M55" i="7"/>
  <c r="M99" i="7"/>
  <c r="O160" i="7"/>
  <c r="K99" i="7"/>
  <c r="L46" i="7"/>
  <c r="F255" i="10"/>
  <c r="M22" i="25"/>
  <c r="M29" i="25"/>
  <c r="M25" i="25"/>
  <c r="M27" i="25"/>
  <c r="M24" i="25"/>
  <c r="M16" i="25"/>
  <c r="M13" i="25"/>
  <c r="M11" i="25"/>
  <c r="M46" i="7"/>
  <c r="M90" i="7"/>
  <c r="L50" i="7"/>
  <c r="K42" i="7"/>
  <c r="M42" i="7"/>
  <c r="O42" i="7"/>
  <c r="L42" i="7"/>
  <c r="N42" i="7"/>
  <c r="N166" i="7"/>
  <c r="N160" i="7"/>
  <c r="C30" i="21"/>
  <c r="R30" i="21"/>
  <c r="G30" i="21"/>
  <c r="Y30" i="21"/>
  <c r="G28" i="21"/>
  <c r="Y28" i="21"/>
  <c r="C28" i="21"/>
  <c r="R28" i="21"/>
  <c r="C20" i="21"/>
  <c r="R20" i="21"/>
  <c r="G20" i="21"/>
  <c r="Y20" i="21"/>
  <c r="G18" i="21"/>
  <c r="Y18" i="21"/>
  <c r="AC18" i="21" s="1"/>
  <c r="C18" i="21"/>
  <c r="R18" i="21"/>
  <c r="C14" i="21"/>
  <c r="R14" i="21"/>
  <c r="Y14" i="21"/>
  <c r="G12" i="21"/>
  <c r="Y12" i="21"/>
  <c r="C12" i="21"/>
  <c r="R12" i="21"/>
  <c r="K166" i="7"/>
  <c r="C48" i="21"/>
  <c r="R48" i="21"/>
  <c r="E48" i="21"/>
  <c r="P48" i="21"/>
  <c r="AA48" i="21"/>
  <c r="C34" i="21"/>
  <c r="R34" i="21"/>
  <c r="AA34" i="21"/>
  <c r="AI34" i="21"/>
  <c r="G34" i="21"/>
  <c r="Y34" i="21"/>
  <c r="G32" i="21"/>
  <c r="Y32" i="21"/>
  <c r="C32" i="21"/>
  <c r="R32" i="21"/>
  <c r="C26" i="21"/>
  <c r="R26" i="21"/>
  <c r="G26" i="21"/>
  <c r="Y26" i="21"/>
  <c r="G22" i="21"/>
  <c r="Y22" i="21"/>
  <c r="C22" i="21"/>
  <c r="R22" i="21"/>
  <c r="C16" i="21"/>
  <c r="R16" i="21"/>
  <c r="G16" i="21"/>
  <c r="Y16" i="21"/>
  <c r="R10" i="21"/>
  <c r="G10" i="21"/>
  <c r="Y10" i="21"/>
  <c r="AN53" i="21"/>
  <c r="J53" i="21"/>
  <c r="G11" i="23"/>
  <c r="G9" i="23"/>
  <c r="M35" i="25"/>
  <c r="M33" i="25"/>
  <c r="M31" i="25"/>
  <c r="M19" i="25"/>
  <c r="M50" i="7"/>
  <c r="M62" i="7"/>
  <c r="L99" i="7"/>
  <c r="AC48" i="21" l="1"/>
  <c r="AC28" i="21"/>
  <c r="T32" i="21"/>
  <c r="AC16" i="21"/>
  <c r="F30" i="24"/>
  <c r="F31" i="24" s="1"/>
  <c r="E187" i="7"/>
  <c r="E113" i="7"/>
  <c r="N113" i="7" s="1"/>
  <c r="G12" i="28"/>
  <c r="H76" i="7"/>
  <c r="H78" i="7" s="1"/>
  <c r="K78" i="7" s="1"/>
  <c r="L146" i="7"/>
  <c r="P146" i="7" s="1"/>
  <c r="J10" i="32"/>
  <c r="K10" i="32" s="1"/>
  <c r="J8" i="32"/>
  <c r="H64" i="7"/>
  <c r="G64" i="7"/>
  <c r="E64" i="7"/>
  <c r="N64" i="7" s="1"/>
  <c r="H205" i="7"/>
  <c r="J207" i="7" s="1"/>
  <c r="R33" i="37" s="1"/>
  <c r="I7" i="37" s="1"/>
  <c r="I8" i="37" s="1"/>
  <c r="T22" i="21"/>
  <c r="T42" i="21"/>
  <c r="AC12" i="21"/>
  <c r="K35" i="23"/>
  <c r="K19" i="23"/>
  <c r="K23" i="23"/>
  <c r="P87" i="7"/>
  <c r="T38" i="21"/>
  <c r="AC38" i="21"/>
  <c r="K38" i="21"/>
  <c r="T36" i="21"/>
  <c r="T34" i="21"/>
  <c r="AC32" i="21"/>
  <c r="K22" i="21"/>
  <c r="T16" i="21"/>
  <c r="L151" i="7"/>
  <c r="P111" i="7"/>
  <c r="T26" i="21"/>
  <c r="K18" i="21"/>
  <c r="P55" i="7"/>
  <c r="T40" i="21"/>
  <c r="P62" i="7"/>
  <c r="K146" i="7"/>
  <c r="P90" i="7"/>
  <c r="F256" i="10"/>
  <c r="K37" i="23"/>
  <c r="K17" i="23"/>
  <c r="K21" i="23"/>
  <c r="K32" i="21"/>
  <c r="K33" i="23"/>
  <c r="K25" i="23"/>
  <c r="K9" i="23"/>
  <c r="G53" i="21"/>
  <c r="T14" i="21"/>
  <c r="T18" i="21"/>
  <c r="T20" i="21"/>
  <c r="AC30" i="21"/>
  <c r="O151" i="7"/>
  <c r="K13" i="23"/>
  <c r="K27" i="23"/>
  <c r="K29" i="23"/>
  <c r="N151" i="7"/>
  <c r="K42" i="21"/>
  <c r="K15" i="23"/>
  <c r="AC22" i="21"/>
  <c r="E53" i="21"/>
  <c r="T12" i="21"/>
  <c r="AC14" i="21"/>
  <c r="AC20" i="21"/>
  <c r="T28" i="21"/>
  <c r="T30" i="21"/>
  <c r="I53" i="21"/>
  <c r="K31" i="23"/>
  <c r="AC36" i="21"/>
  <c r="K36" i="21"/>
  <c r="AC40" i="21"/>
  <c r="K40" i="21"/>
  <c r="P99" i="7"/>
  <c r="L37" i="7"/>
  <c r="K37" i="7"/>
  <c r="M37" i="7"/>
  <c r="N37" i="7"/>
  <c r="O37" i="7"/>
  <c r="K31" i="7"/>
  <c r="K72" i="7"/>
  <c r="M72" i="7"/>
  <c r="P72" i="7" s="1"/>
  <c r="O78" i="7"/>
  <c r="L78" i="7"/>
  <c r="N78" i="7"/>
  <c r="L31" i="7"/>
  <c r="O31" i="7"/>
  <c r="N31" i="7"/>
  <c r="M31" i="7"/>
  <c r="L25" i="7"/>
  <c r="P25" i="7" s="1"/>
  <c r="K25" i="7"/>
  <c r="P50" i="7"/>
  <c r="P46" i="7"/>
  <c r="P166" i="7"/>
  <c r="P160" i="7"/>
  <c r="P42" i="7"/>
  <c r="K11" i="23"/>
  <c r="G63" i="25"/>
  <c r="G64" i="25" s="1"/>
  <c r="H151" i="7"/>
  <c r="AC34" i="21"/>
  <c r="K10" i="21"/>
  <c r="C53" i="21"/>
  <c r="T48" i="21"/>
  <c r="P53" i="21"/>
  <c r="K16" i="21"/>
  <c r="K26" i="21"/>
  <c r="AA53" i="21"/>
  <c r="K34" i="21"/>
  <c r="Y53" i="21"/>
  <c r="AC10" i="21"/>
  <c r="R53" i="21"/>
  <c r="T10" i="21"/>
  <c r="AI53" i="21"/>
  <c r="K48" i="21"/>
  <c r="K14" i="21"/>
  <c r="K20" i="21"/>
  <c r="K30" i="21"/>
  <c r="K8" i="32" l="1"/>
  <c r="O23" i="24"/>
  <c r="N23" i="24"/>
  <c r="M12" i="28"/>
  <c r="K60" i="21"/>
  <c r="AO32" i="21"/>
  <c r="AU32" i="21" s="1"/>
  <c r="AX32" i="21" s="1"/>
  <c r="E17" i="16"/>
  <c r="F17" i="16" s="1"/>
  <c r="M78" i="7"/>
  <c r="P78" i="7" s="1"/>
  <c r="M20" i="28"/>
  <c r="G14" i="28"/>
  <c r="G19" i="28"/>
  <c r="J29" i="28"/>
  <c r="J14" i="28"/>
  <c r="M29" i="28"/>
  <c r="G29" i="28"/>
  <c r="G54" i="28"/>
  <c r="R54" i="28" s="1"/>
  <c r="S54" i="28" s="1"/>
  <c r="M19" i="28"/>
  <c r="M14" i="28"/>
  <c r="J9" i="32"/>
  <c r="K9" i="32" s="1"/>
  <c r="J54" i="28"/>
  <c r="J6" i="32"/>
  <c r="J9" i="28"/>
  <c r="I207" i="7"/>
  <c r="O113" i="7"/>
  <c r="AO28" i="21"/>
  <c r="V28" i="21" s="1"/>
  <c r="AO42" i="21"/>
  <c r="V42" i="21" s="1"/>
  <c r="K16" i="16"/>
  <c r="L16" i="16" s="1"/>
  <c r="J16" i="17"/>
  <c r="I15" i="16"/>
  <c r="J15" i="16" s="1"/>
  <c r="K12" i="16"/>
  <c r="L12" i="16" s="1"/>
  <c r="AO38" i="21"/>
  <c r="V38" i="21" s="1"/>
  <c r="M32" i="21"/>
  <c r="AO22" i="21"/>
  <c r="AU22" i="21" s="1"/>
  <c r="AX22" i="21" s="1"/>
  <c r="AE12" i="21"/>
  <c r="L20" i="16"/>
  <c r="E21" i="16"/>
  <c r="F21" i="16" s="1"/>
  <c r="O64" i="7"/>
  <c r="M64" i="7"/>
  <c r="AO18" i="21"/>
  <c r="M18" i="21" s="1"/>
  <c r="E190" i="7"/>
  <c r="E200" i="7" s="1"/>
  <c r="L64" i="7"/>
  <c r="G25" i="16"/>
  <c r="H25" i="16" s="1"/>
  <c r="I25" i="16"/>
  <c r="J25" i="16" s="1"/>
  <c r="K25" i="16"/>
  <c r="L25" i="16" s="1"/>
  <c r="E25" i="16"/>
  <c r="F25" i="16" s="1"/>
  <c r="G28" i="16"/>
  <c r="K28" i="16"/>
  <c r="I28" i="16"/>
  <c r="E28" i="16"/>
  <c r="AO36" i="21"/>
  <c r="M36" i="21" s="1"/>
  <c r="AO40" i="21"/>
  <c r="G13" i="16"/>
  <c r="H13" i="16" s="1"/>
  <c r="I13" i="16"/>
  <c r="J13" i="16" s="1"/>
  <c r="K13" i="16"/>
  <c r="L13" i="16" s="1"/>
  <c r="E13" i="16"/>
  <c r="F13" i="16" s="1"/>
  <c r="P31" i="7"/>
  <c r="P37" i="7"/>
  <c r="M151" i="7"/>
  <c r="P151" i="7" s="1"/>
  <c r="K151" i="7"/>
  <c r="G11" i="16"/>
  <c r="H11" i="16" s="1"/>
  <c r="AO48" i="21"/>
  <c r="AC53" i="21"/>
  <c r="AO30" i="21"/>
  <c r="AO14" i="21"/>
  <c r="AO34" i="21"/>
  <c r="AO20" i="21"/>
  <c r="T53" i="21"/>
  <c r="AO16" i="21"/>
  <c r="AO10" i="21"/>
  <c r="K53" i="21"/>
  <c r="G19" i="18" l="1"/>
  <c r="G34" i="18"/>
  <c r="H34" i="18" s="1"/>
  <c r="G48" i="18"/>
  <c r="H48" i="18" s="1"/>
  <c r="K61" i="21"/>
  <c r="K62" i="21" s="1"/>
  <c r="K63" i="21" s="1"/>
  <c r="V32" i="21"/>
  <c r="G17" i="16"/>
  <c r="H17" i="16" s="1"/>
  <c r="K17" i="16"/>
  <c r="L17" i="16" s="1"/>
  <c r="I17" i="16"/>
  <c r="J17" i="16" s="1"/>
  <c r="AK32" i="21"/>
  <c r="L22" i="18" s="1"/>
  <c r="AE32" i="21"/>
  <c r="F21" i="18" s="1"/>
  <c r="Q30" i="37"/>
  <c r="Q26" i="37"/>
  <c r="K6" i="32"/>
  <c r="J20" i="28"/>
  <c r="H15" i="18"/>
  <c r="AE42" i="21"/>
  <c r="AK42" i="21"/>
  <c r="H22" i="18"/>
  <c r="L21" i="18"/>
  <c r="J21" i="18"/>
  <c r="J22" i="18"/>
  <c r="AE28" i="21"/>
  <c r="M28" i="21"/>
  <c r="AK28" i="21"/>
  <c r="AU28" i="21"/>
  <c r="AX28" i="21" s="1"/>
  <c r="G16" i="16"/>
  <c r="H16" i="16" s="1"/>
  <c r="M11" i="28"/>
  <c r="R14" i="28"/>
  <c r="S14" i="28" s="1"/>
  <c r="R29" i="28"/>
  <c r="S29" i="28" s="1"/>
  <c r="H38" i="16"/>
  <c r="J19" i="28"/>
  <c r="R19" i="28" s="1"/>
  <c r="S19" i="28" s="1"/>
  <c r="K23" i="16"/>
  <c r="L23" i="16" s="1"/>
  <c r="G11" i="28"/>
  <c r="J11" i="28"/>
  <c r="J7" i="32"/>
  <c r="K7" i="32" s="1"/>
  <c r="J12" i="28"/>
  <c r="AU42" i="21"/>
  <c r="AX42" i="21" s="1"/>
  <c r="AE10" i="21"/>
  <c r="H20" i="18"/>
  <c r="V12" i="21"/>
  <c r="L20" i="18"/>
  <c r="M48" i="21"/>
  <c r="AE38" i="21"/>
  <c r="J20" i="18"/>
  <c r="M38" i="21"/>
  <c r="E23" i="16"/>
  <c r="F23" i="16" s="1"/>
  <c r="G23" i="16"/>
  <c r="H23" i="16" s="1"/>
  <c r="I16" i="16"/>
  <c r="J16" i="16" s="1"/>
  <c r="E16" i="16"/>
  <c r="F16" i="16" s="1"/>
  <c r="H13" i="17"/>
  <c r="I21" i="16"/>
  <c r="J21" i="16" s="1"/>
  <c r="N25" i="16"/>
  <c r="O25" i="16" s="1"/>
  <c r="I27" i="16"/>
  <c r="J27" i="16" s="1"/>
  <c r="N13" i="16"/>
  <c r="O13" i="16" s="1"/>
  <c r="I12" i="16"/>
  <c r="J12" i="16" s="1"/>
  <c r="E12" i="16"/>
  <c r="F12" i="16" s="1"/>
  <c r="F36" i="16"/>
  <c r="G12" i="16"/>
  <c r="H12" i="16" s="1"/>
  <c r="J14" i="17"/>
  <c r="J36" i="16"/>
  <c r="G24" i="16"/>
  <c r="H24" i="16" s="1"/>
  <c r="L36" i="16"/>
  <c r="L14" i="17"/>
  <c r="I23" i="16"/>
  <c r="J23" i="16" s="1"/>
  <c r="L16" i="17"/>
  <c r="K15" i="16"/>
  <c r="L15" i="16" s="1"/>
  <c r="H14" i="17"/>
  <c r="H36" i="16"/>
  <c r="G21" i="16"/>
  <c r="H21" i="16" s="1"/>
  <c r="K21" i="16"/>
  <c r="L21" i="16" s="1"/>
  <c r="E15" i="16"/>
  <c r="F15" i="16" s="1"/>
  <c r="G15" i="16"/>
  <c r="H15" i="16" s="1"/>
  <c r="H16" i="17"/>
  <c r="V48" i="21"/>
  <c r="AU38" i="21"/>
  <c r="AX38" i="21" s="1"/>
  <c r="AK38" i="21"/>
  <c r="M30" i="21"/>
  <c r="AE22" i="21"/>
  <c r="M22" i="21"/>
  <c r="AK22" i="21"/>
  <c r="V22" i="21"/>
  <c r="M20" i="21"/>
  <c r="H16" i="18" s="1"/>
  <c r="AE18" i="21"/>
  <c r="V18" i="21"/>
  <c r="AK18" i="21"/>
  <c r="AU18" i="21"/>
  <c r="AX18" i="21" s="1"/>
  <c r="M16" i="21"/>
  <c r="M14" i="21"/>
  <c r="AU12" i="21"/>
  <c r="AX12" i="21" s="1"/>
  <c r="AK12" i="21"/>
  <c r="M10" i="21"/>
  <c r="F20" i="16"/>
  <c r="H20" i="16"/>
  <c r="P64" i="7"/>
  <c r="V36" i="21"/>
  <c r="AK36" i="21"/>
  <c r="AE36" i="21"/>
  <c r="AU36" i="21"/>
  <c r="AX36" i="21" s="1"/>
  <c r="H23" i="18"/>
  <c r="K14" i="16"/>
  <c r="L14" i="16" s="1"/>
  <c r="E14" i="16"/>
  <c r="F14" i="16" s="1"/>
  <c r="G14" i="16"/>
  <c r="H14" i="16" s="1"/>
  <c r="I14" i="16"/>
  <c r="J14" i="16" s="1"/>
  <c r="V40" i="21"/>
  <c r="AK40" i="21"/>
  <c r="M40" i="21"/>
  <c r="AU40" i="21"/>
  <c r="AX40" i="21" s="1"/>
  <c r="AE40" i="21"/>
  <c r="V10" i="21"/>
  <c r="K11" i="16"/>
  <c r="L11" i="16" s="1"/>
  <c r="I11" i="16"/>
  <c r="J11" i="16" s="1"/>
  <c r="E11" i="16"/>
  <c r="F11" i="16" s="1"/>
  <c r="L39" i="16"/>
  <c r="J39" i="16"/>
  <c r="F39" i="16"/>
  <c r="AU26" i="21"/>
  <c r="AX26" i="21" s="1"/>
  <c r="AK26" i="21"/>
  <c r="V26" i="21"/>
  <c r="AQ26" i="21" s="1"/>
  <c r="AU34" i="21"/>
  <c r="AX34" i="21" s="1"/>
  <c r="AK34" i="21"/>
  <c r="AE34" i="21"/>
  <c r="V34" i="21"/>
  <c r="AO53" i="21"/>
  <c r="AK10" i="21"/>
  <c r="AX10" i="21"/>
  <c r="AK20" i="21"/>
  <c r="L16" i="18" s="1"/>
  <c r="AU20" i="21"/>
  <c r="AX20" i="21" s="1"/>
  <c r="AE20" i="21"/>
  <c r="V20" i="21"/>
  <c r="J16" i="18" s="1"/>
  <c r="AK14" i="21"/>
  <c r="AU14" i="21"/>
  <c r="AX14" i="21" s="1"/>
  <c r="V14" i="21"/>
  <c r="AE14" i="21"/>
  <c r="AK30" i="21"/>
  <c r="AU30" i="21"/>
  <c r="AX30" i="21" s="1"/>
  <c r="V30" i="21"/>
  <c r="AE30" i="21"/>
  <c r="AU48" i="21"/>
  <c r="AX48" i="21" s="1"/>
  <c r="AK48" i="21"/>
  <c r="AE48" i="21"/>
  <c r="M34" i="21"/>
  <c r="AU16" i="21"/>
  <c r="AX16" i="21" s="1"/>
  <c r="AK16" i="21"/>
  <c r="AE16" i="21"/>
  <c r="V16" i="21"/>
  <c r="K34" i="18" l="1"/>
  <c r="L34" i="18" s="1"/>
  <c r="K19" i="18"/>
  <c r="L19" i="18" s="1"/>
  <c r="K48" i="18"/>
  <c r="L48" i="18" s="1"/>
  <c r="E19" i="18"/>
  <c r="F19" i="18" s="1"/>
  <c r="E48" i="18"/>
  <c r="E34" i="18"/>
  <c r="I48" i="18"/>
  <c r="J48" i="18" s="1"/>
  <c r="I19" i="18"/>
  <c r="J19" i="18" s="1"/>
  <c r="I34" i="18"/>
  <c r="J34" i="18" s="1"/>
  <c r="E15" i="18"/>
  <c r="H41" i="16"/>
  <c r="AQ32" i="21"/>
  <c r="N17" i="16"/>
  <c r="O17" i="16" s="1"/>
  <c r="AQ28" i="21"/>
  <c r="F38" i="16"/>
  <c r="F41" i="16" s="1"/>
  <c r="L23" i="18"/>
  <c r="L15" i="18"/>
  <c r="J23" i="18"/>
  <c r="J15" i="18"/>
  <c r="AQ12" i="21"/>
  <c r="F22" i="18"/>
  <c r="O22" i="18" s="1"/>
  <c r="P22" i="18" s="1"/>
  <c r="N22" i="18"/>
  <c r="N21" i="18"/>
  <c r="O21" i="18"/>
  <c r="P21" i="18" s="1"/>
  <c r="H19" i="18"/>
  <c r="H54" i="18" s="1"/>
  <c r="H132" i="7" s="1"/>
  <c r="J13" i="18"/>
  <c r="J14" i="18"/>
  <c r="L13" i="18"/>
  <c r="L14" i="18"/>
  <c r="H13" i="18"/>
  <c r="H14" i="18"/>
  <c r="F11" i="18"/>
  <c r="J11" i="18"/>
  <c r="J12" i="18"/>
  <c r="H12" i="18"/>
  <c r="L11" i="18"/>
  <c r="L12" i="18"/>
  <c r="N20" i="18"/>
  <c r="N16" i="18"/>
  <c r="J38" i="16"/>
  <c r="J41" i="16" s="1"/>
  <c r="L38" i="16"/>
  <c r="L41" i="16" s="1"/>
  <c r="G27" i="16"/>
  <c r="H27" i="16" s="1"/>
  <c r="R11" i="28"/>
  <c r="S11" i="28" s="1"/>
  <c r="R12" i="28"/>
  <c r="H18" i="18"/>
  <c r="L18" i="18"/>
  <c r="L17" i="18"/>
  <c r="F20" i="18"/>
  <c r="O20" i="18" s="1"/>
  <c r="P20" i="18" s="1"/>
  <c r="J17" i="18"/>
  <c r="J18" i="18"/>
  <c r="F16" i="18"/>
  <c r="O16" i="18" s="1"/>
  <c r="P16" i="18" s="1"/>
  <c r="N23" i="16"/>
  <c r="O23" i="16" s="1"/>
  <c r="N16" i="16"/>
  <c r="O16" i="16" s="1"/>
  <c r="N14" i="17"/>
  <c r="O14" i="17" s="1"/>
  <c r="N16" i="17"/>
  <c r="O16" i="17" s="1"/>
  <c r="J13" i="17"/>
  <c r="N39" i="16"/>
  <c r="O39" i="16" s="1"/>
  <c r="N21" i="16"/>
  <c r="O21" i="16" s="1"/>
  <c r="N11" i="16"/>
  <c r="O11" i="16" s="1"/>
  <c r="E26" i="16"/>
  <c r="F26" i="16" s="1"/>
  <c r="E12" i="17"/>
  <c r="F12" i="17" s="1"/>
  <c r="G26" i="16"/>
  <c r="H26" i="16" s="1"/>
  <c r="G12" i="17"/>
  <c r="N36" i="16"/>
  <c r="O36" i="16" s="1"/>
  <c r="N15" i="16"/>
  <c r="O15" i="16" s="1"/>
  <c r="N12" i="16"/>
  <c r="O12" i="16" s="1"/>
  <c r="J20" i="16"/>
  <c r="K26" i="16"/>
  <c r="L26" i="16" s="1"/>
  <c r="K12" i="17"/>
  <c r="L12" i="17" s="1"/>
  <c r="L11" i="17"/>
  <c r="K24" i="16"/>
  <c r="L24" i="16" s="1"/>
  <c r="F13" i="17"/>
  <c r="E27" i="16"/>
  <c r="F27" i="16" s="1"/>
  <c r="J11" i="17"/>
  <c r="I24" i="16"/>
  <c r="J24" i="16" s="1"/>
  <c r="N14" i="16"/>
  <c r="O14" i="16" s="1"/>
  <c r="I12" i="17"/>
  <c r="J12" i="17" s="1"/>
  <c r="I26" i="16"/>
  <c r="J26" i="16" s="1"/>
  <c r="E24" i="16"/>
  <c r="F24" i="16" s="1"/>
  <c r="F11" i="17"/>
  <c r="AQ38" i="21"/>
  <c r="AQ22" i="21"/>
  <c r="AQ18" i="21"/>
  <c r="AQ10" i="21"/>
  <c r="AQ36" i="21"/>
  <c r="AQ34" i="21"/>
  <c r="AQ48" i="21"/>
  <c r="AQ40" i="21"/>
  <c r="AQ16" i="21"/>
  <c r="AQ30" i="21"/>
  <c r="AQ14" i="21"/>
  <c r="AQ20" i="21"/>
  <c r="AU53" i="21"/>
  <c r="N34" i="18" l="1"/>
  <c r="F34" i="18"/>
  <c r="O34" i="18" s="1"/>
  <c r="P34" i="18" s="1"/>
  <c r="F48" i="18"/>
  <c r="O48" i="18" s="1"/>
  <c r="P48" i="18" s="1"/>
  <c r="N48" i="18"/>
  <c r="J19" i="17"/>
  <c r="L19" i="17"/>
  <c r="J122" i="7" s="1"/>
  <c r="J123" i="7" s="1"/>
  <c r="O123" i="7" s="1"/>
  <c r="H19" i="17"/>
  <c r="H122" i="7" s="1"/>
  <c r="H123" i="7" s="1"/>
  <c r="M123" i="7" s="1"/>
  <c r="F19" i="17"/>
  <c r="J134" i="7"/>
  <c r="O134" i="7" s="1"/>
  <c r="O19" i="18"/>
  <c r="P19" i="18" s="1"/>
  <c r="N19" i="18"/>
  <c r="N13" i="18"/>
  <c r="N23" i="18"/>
  <c r="F23" i="18"/>
  <c r="O23" i="18" s="1"/>
  <c r="P23" i="18" s="1"/>
  <c r="F15" i="18"/>
  <c r="O15" i="18" s="1"/>
  <c r="P15" i="18" s="1"/>
  <c r="N15" i="18"/>
  <c r="F14" i="18"/>
  <c r="O14" i="18" s="1"/>
  <c r="P14" i="18" s="1"/>
  <c r="N14" i="18"/>
  <c r="F13" i="18"/>
  <c r="O13" i="18" s="1"/>
  <c r="P13" i="18" s="1"/>
  <c r="N11" i="18"/>
  <c r="F12" i="18"/>
  <c r="O12" i="18" s="1"/>
  <c r="P12" i="18" s="1"/>
  <c r="N12" i="18"/>
  <c r="N17" i="18"/>
  <c r="N18" i="18"/>
  <c r="N38" i="16"/>
  <c r="O38" i="16" s="1"/>
  <c r="N27" i="16"/>
  <c r="O27" i="16" s="1"/>
  <c r="S12" i="28"/>
  <c r="F17" i="18"/>
  <c r="O17" i="18" s="1"/>
  <c r="P17" i="18" s="1"/>
  <c r="F18" i="18"/>
  <c r="O11" i="18"/>
  <c r="N13" i="17"/>
  <c r="O13" i="17" s="1"/>
  <c r="N24" i="16"/>
  <c r="O24" i="16" s="1"/>
  <c r="N20" i="16"/>
  <c r="O20" i="16" s="1"/>
  <c r="N12" i="17"/>
  <c r="O12" i="17" s="1"/>
  <c r="I122" i="7"/>
  <c r="I123" i="7" s="1"/>
  <c r="N123" i="7" s="1"/>
  <c r="N26" i="16"/>
  <c r="O26" i="16" s="1"/>
  <c r="N11" i="17"/>
  <c r="L10" i="30"/>
  <c r="L9" i="30"/>
  <c r="L8" i="30"/>
  <c r="N19" i="17" l="1"/>
  <c r="G134" i="7"/>
  <c r="H134" i="7"/>
  <c r="M134" i="7" s="1"/>
  <c r="O18" i="18"/>
  <c r="I134" i="7"/>
  <c r="N134" i="7" s="1"/>
  <c r="P11" i="18"/>
  <c r="G122" i="7"/>
  <c r="G123" i="7" s="1"/>
  <c r="O11" i="17"/>
  <c r="O19" i="17" s="1"/>
  <c r="F248" i="30"/>
  <c r="G248" i="30"/>
  <c r="H80" i="7" s="1"/>
  <c r="H113" i="7" s="1"/>
  <c r="P18" i="18" l="1"/>
  <c r="P54" i="18" s="1"/>
  <c r="O54" i="18"/>
  <c r="G80" i="7"/>
  <c r="G113" i="7" s="1"/>
  <c r="F255" i="30"/>
  <c r="F258" i="30" s="1"/>
  <c r="L134" i="7"/>
  <c r="P134" i="7" s="1"/>
  <c r="K134" i="7"/>
  <c r="L123" i="7"/>
  <c r="P123" i="7" s="1"/>
  <c r="K123" i="7"/>
  <c r="M80" i="7"/>
  <c r="L6" i="30"/>
  <c r="K248" i="30"/>
  <c r="L80" i="7" l="1"/>
  <c r="L113" i="7"/>
  <c r="K80" i="7"/>
  <c r="M113" i="7"/>
  <c r="P80" i="7" l="1"/>
  <c r="P113" i="7"/>
  <c r="H140" i="7" l="1"/>
  <c r="M140" i="7" l="1"/>
  <c r="K140" i="7"/>
  <c r="P140" i="7" l="1"/>
  <c r="S33" i="37" l="1"/>
  <c r="H7" i="37" l="1"/>
  <c r="L7" i="37" l="1"/>
  <c r="L8" i="37" s="1"/>
  <c r="I10" i="37" s="1"/>
  <c r="H8" i="37"/>
  <c r="J10" i="37" l="1"/>
  <c r="H10" i="37"/>
  <c r="K10" i="37"/>
  <c r="H23" i="37" l="1"/>
  <c r="F4" i="26"/>
  <c r="F32" i="16"/>
  <c r="F31" i="16"/>
  <c r="F28" i="16"/>
  <c r="F29" i="16"/>
  <c r="I4" i="55"/>
  <c r="I4" i="26"/>
  <c r="L30" i="16"/>
  <c r="L29" i="16"/>
  <c r="L31" i="16"/>
  <c r="L28" i="16"/>
  <c r="L32" i="16"/>
  <c r="H4" i="55"/>
  <c r="H4" i="26"/>
  <c r="J32" i="16"/>
  <c r="J31" i="16"/>
  <c r="J28" i="16"/>
  <c r="J29" i="16"/>
  <c r="J30" i="16"/>
  <c r="G4" i="26"/>
  <c r="H31" i="16"/>
  <c r="H28" i="16"/>
  <c r="H32" i="16"/>
  <c r="G4" i="55"/>
  <c r="F4" i="55"/>
  <c r="G1030" i="55" l="1"/>
  <c r="G709" i="55"/>
  <c r="G8" i="26"/>
  <c r="G37" i="26"/>
  <c r="G25" i="26"/>
  <c r="G14" i="26"/>
  <c r="G39" i="26"/>
  <c r="G10" i="26"/>
  <c r="G29" i="26"/>
  <c r="G18" i="26"/>
  <c r="G36" i="26"/>
  <c r="G20" i="26"/>
  <c r="G33" i="26"/>
  <c r="G31" i="26"/>
  <c r="G26" i="26"/>
  <c r="G24" i="26"/>
  <c r="G15" i="26"/>
  <c r="G28" i="26"/>
  <c r="I34" i="26"/>
  <c r="I32" i="26"/>
  <c r="I29" i="26"/>
  <c r="I27" i="26"/>
  <c r="I18" i="26"/>
  <c r="I21" i="26"/>
  <c r="I12" i="26"/>
  <c r="I40" i="26"/>
  <c r="I38" i="26"/>
  <c r="I36" i="26"/>
  <c r="I20" i="26"/>
  <c r="I9" i="26"/>
  <c r="I25" i="26"/>
  <c r="I11" i="26"/>
  <c r="I26" i="26"/>
  <c r="I24" i="26"/>
  <c r="I22" i="26"/>
  <c r="I15" i="26"/>
  <c r="I13" i="26"/>
  <c r="I16" i="26"/>
  <c r="I33" i="26"/>
  <c r="I31" i="26"/>
  <c r="I28" i="26"/>
  <c r="I17" i="26"/>
  <c r="I23" i="26"/>
  <c r="I39" i="26"/>
  <c r="I37" i="26"/>
  <c r="I35" i="26"/>
  <c r="I19" i="26"/>
  <c r="I10" i="26"/>
  <c r="I8" i="26"/>
  <c r="I14" i="26"/>
  <c r="H25" i="26"/>
  <c r="H23" i="26"/>
  <c r="H16" i="26"/>
  <c r="H14" i="26"/>
  <c r="H12" i="26"/>
  <c r="H34" i="26"/>
  <c r="H32" i="26"/>
  <c r="H29" i="26"/>
  <c r="H27" i="26"/>
  <c r="H18" i="26"/>
  <c r="H19" i="26"/>
  <c r="H40" i="26"/>
  <c r="H38" i="26"/>
  <c r="H36" i="26"/>
  <c r="H20" i="26"/>
  <c r="H9" i="26"/>
  <c r="H11" i="26"/>
  <c r="H8" i="26"/>
  <c r="H21" i="26"/>
  <c r="H26" i="26"/>
  <c r="H24" i="26"/>
  <c r="H22" i="26"/>
  <c r="H15" i="26"/>
  <c r="H13" i="26"/>
  <c r="H33" i="26"/>
  <c r="H31" i="26"/>
  <c r="H28" i="26"/>
  <c r="H17" i="26"/>
  <c r="H10" i="26"/>
  <c r="H39" i="26"/>
  <c r="H37" i="26"/>
  <c r="H35" i="26"/>
  <c r="I1030" i="55"/>
  <c r="I709" i="55"/>
  <c r="H1030" i="55"/>
  <c r="H709" i="55"/>
  <c r="F1030" i="55"/>
  <c r="F1129" i="55"/>
  <c r="F992" i="55"/>
  <c r="F908" i="55"/>
  <c r="F798" i="55"/>
  <c r="F670" i="55"/>
  <c r="F584" i="55"/>
  <c r="F385" i="55"/>
  <c r="F318" i="55"/>
  <c r="F237" i="55"/>
  <c r="F153" i="55"/>
  <c r="F65" i="55"/>
  <c r="F1146" i="55"/>
  <c r="F1057" i="55"/>
  <c r="F938" i="55"/>
  <c r="F877" i="55"/>
  <c r="F785" i="55"/>
  <c r="F613" i="55"/>
  <c r="F1211" i="55"/>
  <c r="F1060" i="55"/>
  <c r="F158" i="55"/>
  <c r="F801" i="55"/>
  <c r="F678" i="55"/>
  <c r="F947" i="55"/>
  <c r="F780" i="55"/>
  <c r="F1120" i="55"/>
  <c r="F980" i="55"/>
  <c r="F899" i="55"/>
  <c r="F776" i="55"/>
  <c r="F668" i="55"/>
  <c r="F568" i="55"/>
  <c r="F377" i="55"/>
  <c r="F309" i="55"/>
  <c r="F223" i="55"/>
  <c r="F141" i="55"/>
  <c r="F43" i="55"/>
  <c r="F1134" i="55"/>
  <c r="F1017" i="55"/>
  <c r="F929" i="55"/>
  <c r="F868" i="55"/>
  <c r="F767" i="55"/>
  <c r="F708" i="55"/>
  <c r="F349" i="55"/>
  <c r="F971" i="55"/>
  <c r="F833" i="55"/>
  <c r="F336" i="55"/>
  <c r="F951" i="55"/>
  <c r="F1053" i="55"/>
  <c r="F333" i="55"/>
  <c r="F790" i="55"/>
  <c r="F1256" i="55"/>
  <c r="F1112" i="55"/>
  <c r="F945" i="55"/>
  <c r="F882" i="55"/>
  <c r="F751" i="55"/>
  <c r="F663" i="55"/>
  <c r="F535" i="55"/>
  <c r="F375" i="55"/>
  <c r="F287" i="55"/>
  <c r="F216" i="55"/>
  <c r="F137" i="55"/>
  <c r="F1249" i="55"/>
  <c r="F1133" i="55"/>
  <c r="F1008" i="55"/>
  <c r="F924" i="55"/>
  <c r="F855" i="55"/>
  <c r="F759" i="55"/>
  <c r="F854" i="55"/>
  <c r="F456" i="55"/>
  <c r="F105" i="55"/>
  <c r="F916" i="55"/>
  <c r="F926" i="55"/>
  <c r="F246" i="55"/>
  <c r="F905" i="55"/>
  <c r="F1205" i="55"/>
  <c r="F394" i="55"/>
  <c r="F1066" i="55"/>
  <c r="F1250" i="55"/>
  <c r="F1098" i="55"/>
  <c r="F934" i="55"/>
  <c r="F879" i="55"/>
  <c r="F724" i="55"/>
  <c r="F651" i="55"/>
  <c r="F477" i="55"/>
  <c r="F367" i="55"/>
  <c r="F278" i="55"/>
  <c r="F207" i="55"/>
  <c r="F129" i="55"/>
  <c r="F1244" i="55"/>
  <c r="F1119" i="55"/>
  <c r="F985" i="55"/>
  <c r="F921" i="55"/>
  <c r="F841" i="55"/>
  <c r="F757" i="55"/>
  <c r="F932" i="55"/>
  <c r="F167" i="55"/>
  <c r="F816" i="55"/>
  <c r="F438" i="55"/>
  <c r="F1089" i="55"/>
  <c r="F58" i="55"/>
  <c r="F911" i="55"/>
  <c r="F241" i="55"/>
  <c r="F1194" i="55"/>
  <c r="F46" i="55"/>
  <c r="F1239" i="55"/>
  <c r="F1091" i="55"/>
  <c r="F933" i="55"/>
  <c r="F857" i="55"/>
  <c r="F709" i="55"/>
  <c r="F637" i="55"/>
  <c r="F470" i="55"/>
  <c r="F364" i="55"/>
  <c r="F277" i="55"/>
  <c r="F200" i="55"/>
  <c r="F111" i="55"/>
  <c r="F1222" i="55"/>
  <c r="F1116" i="55"/>
  <c r="F983" i="55"/>
  <c r="F919" i="55"/>
  <c r="F835" i="55"/>
  <c r="F747" i="55"/>
  <c r="F1078" i="55"/>
  <c r="F274" i="55"/>
  <c r="F1105" i="55"/>
  <c r="F59" i="55"/>
  <c r="F597" i="55"/>
  <c r="F95" i="55"/>
  <c r="F590" i="55"/>
  <c r="F86" i="55"/>
  <c r="F1229" i="55"/>
  <c r="F1212" i="55"/>
  <c r="F680" i="55"/>
  <c r="F1195" i="55"/>
  <c r="F810" i="55"/>
  <c r="F155" i="55"/>
  <c r="F884" i="55"/>
  <c r="F39" i="26"/>
  <c r="F37" i="26"/>
  <c r="F21" i="26"/>
  <c r="F10" i="26"/>
  <c r="F13" i="26"/>
  <c r="F12" i="26"/>
  <c r="F26" i="26"/>
  <c r="F27" i="26"/>
  <c r="F25" i="26"/>
  <c r="F23" i="26"/>
  <c r="F16" i="26"/>
  <c r="F14" i="26"/>
  <c r="F34" i="26"/>
  <c r="F32" i="26"/>
  <c r="F29" i="26"/>
  <c r="F18" i="26"/>
  <c r="F28" i="26"/>
  <c r="F40" i="26"/>
  <c r="F38" i="26"/>
  <c r="F36" i="26"/>
  <c r="F20" i="26"/>
  <c r="F11" i="26"/>
  <c r="F9" i="26"/>
  <c r="F17" i="26"/>
  <c r="F35" i="26"/>
  <c r="F8" i="26"/>
  <c r="F22" i="26"/>
  <c r="F33" i="26"/>
  <c r="F19" i="26"/>
  <c r="F24" i="26"/>
  <c r="F15" i="26"/>
  <c r="F31" i="26"/>
  <c r="I835" i="55"/>
  <c r="I619" i="55"/>
  <c r="I611" i="55"/>
  <c r="I603" i="55"/>
  <c r="I596" i="55"/>
  <c r="I588" i="55"/>
  <c r="I582" i="55"/>
  <c r="I573" i="55"/>
  <c r="I566" i="55"/>
  <c r="I558" i="55"/>
  <c r="I552" i="55"/>
  <c r="I545" i="55"/>
  <c r="I537" i="55"/>
  <c r="I530" i="55"/>
  <c r="I522" i="55"/>
  <c r="I515" i="55"/>
  <c r="I508" i="55"/>
  <c r="I501" i="55"/>
  <c r="I493" i="55"/>
  <c r="I485" i="55"/>
  <c r="I478" i="55"/>
  <c r="I472" i="55"/>
  <c r="I464" i="55"/>
  <c r="I458" i="55"/>
  <c r="I451" i="55"/>
  <c r="I445" i="55"/>
  <c r="I437" i="55"/>
  <c r="I429" i="55"/>
  <c r="I422" i="55"/>
  <c r="I417" i="55"/>
  <c r="I411" i="55"/>
  <c r="I404" i="55"/>
  <c r="I395" i="55"/>
  <c r="I391" i="55"/>
  <c r="I383" i="55"/>
  <c r="I378" i="55"/>
  <c r="I372" i="55"/>
  <c r="I366" i="55"/>
  <c r="I358" i="55"/>
  <c r="I351" i="55"/>
  <c r="I343" i="55"/>
  <c r="I337" i="55"/>
  <c r="I331" i="55"/>
  <c r="I326" i="55"/>
  <c r="I321" i="55"/>
  <c r="I316" i="55"/>
  <c r="I308" i="55"/>
  <c r="I300" i="55"/>
  <c r="I292" i="55"/>
  <c r="I286" i="55"/>
  <c r="I279" i="55"/>
  <c r="I271" i="55"/>
  <c r="I264" i="55"/>
  <c r="I258" i="55"/>
  <c r="I250" i="55"/>
  <c r="I244" i="55"/>
  <c r="I235" i="55"/>
  <c r="I229" i="55"/>
  <c r="I221" i="55"/>
  <c r="I213" i="55"/>
  <c r="I205" i="55"/>
  <c r="I199" i="55"/>
  <c r="I193" i="55"/>
  <c r="I185" i="55"/>
  <c r="I177" i="55"/>
  <c r="I169" i="55"/>
  <c r="I161" i="55"/>
  <c r="I154" i="55"/>
  <c r="I150" i="55"/>
  <c r="I142" i="55"/>
  <c r="I134" i="55"/>
  <c r="I126" i="55"/>
  <c r="I586" i="55"/>
  <c r="I526" i="55"/>
  <c r="I468" i="55"/>
  <c r="I414" i="55"/>
  <c r="I362" i="55"/>
  <c r="I312" i="55"/>
  <c r="I254" i="55"/>
  <c r="I197" i="55"/>
  <c r="I138" i="55"/>
  <c r="I27" i="55"/>
  <c r="I621" i="55"/>
  <c r="I562" i="55"/>
  <c r="I504" i="55"/>
  <c r="I448" i="55"/>
  <c r="I393" i="55"/>
  <c r="I339" i="55"/>
  <c r="I290" i="55"/>
  <c r="I233" i="55"/>
  <c r="I173" i="55"/>
  <c r="I33" i="55"/>
  <c r="I600" i="55"/>
  <c r="I540" i="55"/>
  <c r="I483" i="55"/>
  <c r="I426" i="55"/>
  <c r="I376" i="55"/>
  <c r="I324" i="55"/>
  <c r="I268" i="55"/>
  <c r="I209" i="55"/>
  <c r="I152" i="55"/>
  <c r="I120" i="55"/>
  <c r="I112" i="55"/>
  <c r="I107" i="55"/>
  <c r="I99" i="55"/>
  <c r="I92" i="55"/>
  <c r="I85" i="55"/>
  <c r="I77" i="55"/>
  <c r="I71" i="55"/>
  <c r="I64" i="55"/>
  <c r="I57" i="55"/>
  <c r="I48" i="55"/>
  <c r="I41" i="55"/>
  <c r="I579" i="55"/>
  <c r="I517" i="55"/>
  <c r="I462" i="55"/>
  <c r="I408" i="55"/>
  <c r="I355" i="55"/>
  <c r="I304" i="55"/>
  <c r="I248" i="55"/>
  <c r="I189" i="55"/>
  <c r="I130" i="55"/>
  <c r="I15" i="55"/>
  <c r="I1065" i="55"/>
  <c r="I1059" i="55"/>
  <c r="I1054" i="55"/>
  <c r="I1050" i="55"/>
  <c r="I1045" i="55"/>
  <c r="I232" i="55"/>
  <c r="I1254" i="55"/>
  <c r="I1248" i="55"/>
  <c r="I1243" i="55"/>
  <c r="I1238" i="55"/>
  <c r="I1233" i="55"/>
  <c r="I1230" i="55"/>
  <c r="I1227" i="55"/>
  <c r="I1220" i="55"/>
  <c r="I1214" i="55"/>
  <c r="I1207" i="55"/>
  <c r="I1201" i="55"/>
  <c r="I1196" i="55"/>
  <c r="I1191" i="55"/>
  <c r="I1189" i="55"/>
  <c r="I1187" i="55"/>
  <c r="I1185" i="55"/>
  <c r="I1183" i="55"/>
  <c r="I1181" i="55"/>
  <c r="I1179" i="55"/>
  <c r="I1177" i="55"/>
  <c r="I1175" i="55"/>
  <c r="I1173" i="55"/>
  <c r="I1171" i="55"/>
  <c r="I1169" i="55"/>
  <c r="I1167" i="55"/>
  <c r="I1165" i="55"/>
  <c r="I1163" i="55"/>
  <c r="I1161" i="55"/>
  <c r="I1159" i="55"/>
  <c r="I1157" i="55"/>
  <c r="I1155" i="55"/>
  <c r="I1153" i="55"/>
  <c r="I1151" i="55"/>
  <c r="I1149" i="55"/>
  <c r="I1147" i="55"/>
  <c r="I1142" i="55"/>
  <c r="I1137" i="55"/>
  <c r="I1132" i="55"/>
  <c r="I1125" i="55"/>
  <c r="I1041" i="55"/>
  <c r="I1037" i="55"/>
  <c r="I1022" i="55"/>
  <c r="I1014" i="55"/>
  <c r="I1002" i="55"/>
  <c r="I991" i="55"/>
  <c r="I981" i="55"/>
  <c r="I976" i="55"/>
  <c r="I972" i="55"/>
  <c r="I967" i="55"/>
  <c r="I961" i="55"/>
  <c r="I955" i="55"/>
  <c r="I950" i="55"/>
  <c r="I943" i="55"/>
  <c r="I935" i="55"/>
  <c r="I927" i="55"/>
  <c r="I923" i="55"/>
  <c r="I615" i="55"/>
  <c r="I592" i="55"/>
  <c r="I534" i="55"/>
  <c r="I474" i="55"/>
  <c r="I420" i="55"/>
  <c r="I370" i="55"/>
  <c r="I319" i="55"/>
  <c r="I261" i="55"/>
  <c r="I201" i="55"/>
  <c r="I146" i="55"/>
  <c r="I36" i="55"/>
  <c r="I556" i="55"/>
  <c r="I455" i="55"/>
  <c r="I217" i="55"/>
  <c r="I81" i="55"/>
  <c r="I1048" i="55"/>
  <c r="I1240" i="55"/>
  <c r="I1232" i="55"/>
  <c r="I1224" i="55"/>
  <c r="I1210" i="55"/>
  <c r="I1199" i="55"/>
  <c r="I1190" i="55"/>
  <c r="I1186" i="55"/>
  <c r="I1182" i="55"/>
  <c r="I1178" i="55"/>
  <c r="I1174" i="55"/>
  <c r="I1170" i="55"/>
  <c r="I1166" i="55"/>
  <c r="I1162" i="55"/>
  <c r="I1158" i="55"/>
  <c r="I1154" i="55"/>
  <c r="I1150" i="55"/>
  <c r="I1145" i="55"/>
  <c r="I1135" i="55"/>
  <c r="I1123" i="55"/>
  <c r="I1032" i="55"/>
  <c r="I1011" i="55"/>
  <c r="I984" i="55"/>
  <c r="I974" i="55"/>
  <c r="I963" i="55"/>
  <c r="I952" i="55"/>
  <c r="I939" i="55"/>
  <c r="I925" i="55"/>
  <c r="I895" i="55"/>
  <c r="I872" i="55"/>
  <c r="I848" i="55"/>
  <c r="I827" i="55"/>
  <c r="I809" i="55"/>
  <c r="I784" i="55"/>
  <c r="I755" i="55"/>
  <c r="I729" i="55"/>
  <c r="I682" i="55"/>
  <c r="I652" i="55"/>
  <c r="I1106" i="55"/>
  <c r="I1083" i="55"/>
  <c r="I614" i="55"/>
  <c r="I587" i="55"/>
  <c r="I557" i="55"/>
  <c r="I516" i="55"/>
  <c r="I497" i="55"/>
  <c r="I400" i="55"/>
  <c r="I157" i="55"/>
  <c r="I116" i="55"/>
  <c r="I61" i="55"/>
  <c r="I19" i="55"/>
  <c r="I1251" i="55"/>
  <c r="I913" i="55"/>
  <c r="I891" i="55"/>
  <c r="I866" i="55"/>
  <c r="I844" i="55"/>
  <c r="I823" i="55"/>
  <c r="I807" i="55"/>
  <c r="I774" i="55"/>
  <c r="I752" i="55"/>
  <c r="I711" i="55"/>
  <c r="I676" i="55"/>
  <c r="I646" i="55"/>
  <c r="I1103" i="55"/>
  <c r="I1072" i="55"/>
  <c r="I610" i="55"/>
  <c r="I578" i="55"/>
  <c r="I555" i="55"/>
  <c r="I547" i="55"/>
  <c r="I541" i="55"/>
  <c r="I536" i="55"/>
  <c r="I529" i="55"/>
  <c r="I521" i="55"/>
  <c r="I510" i="55"/>
  <c r="I548" i="55"/>
  <c r="I441" i="55"/>
  <c r="I347" i="55"/>
  <c r="I607" i="55"/>
  <c r="I490" i="55"/>
  <c r="I388" i="55"/>
  <c r="I296" i="55"/>
  <c r="I74" i="55"/>
  <c r="I489" i="55"/>
  <c r="I900" i="55"/>
  <c r="I876" i="55"/>
  <c r="I856" i="55"/>
  <c r="I832" i="55"/>
  <c r="I814" i="55"/>
  <c r="I792" i="55"/>
  <c r="I762" i="55"/>
  <c r="I740" i="55"/>
  <c r="I688" i="55"/>
  <c r="I661" i="55"/>
  <c r="I1114" i="55"/>
  <c r="I1090" i="55"/>
  <c r="I620" i="55"/>
  <c r="I595" i="55"/>
  <c r="I565" i="55"/>
  <c r="I432" i="55"/>
  <c r="I335" i="55"/>
  <c r="I240" i="55"/>
  <c r="I110" i="55"/>
  <c r="I52" i="55"/>
  <c r="I31" i="55"/>
  <c r="I11" i="55"/>
  <c r="I1246" i="55"/>
  <c r="I1234" i="55"/>
  <c r="I1228" i="55"/>
  <c r="I1218" i="55"/>
  <c r="I1204" i="55"/>
  <c r="I1193" i="55"/>
  <c r="I1188" i="55"/>
  <c r="I1184" i="55"/>
  <c r="I1180" i="55"/>
  <c r="I1176" i="55"/>
  <c r="I1172" i="55"/>
  <c r="I1168" i="55"/>
  <c r="I1164" i="55"/>
  <c r="I1160" i="55"/>
  <c r="I1156" i="55"/>
  <c r="I1152" i="55"/>
  <c r="I1148" i="55"/>
  <c r="I1140" i="55"/>
  <c r="I1128" i="55"/>
  <c r="I1038" i="55"/>
  <c r="I1018" i="55"/>
  <c r="I994" i="55"/>
  <c r="I978" i="55"/>
  <c r="I970" i="55"/>
  <c r="I958" i="55"/>
  <c r="I946" i="55"/>
  <c r="I931" i="55"/>
  <c r="I920" i="55"/>
  <c r="I897" i="55"/>
  <c r="I871" i="55"/>
  <c r="I852" i="55"/>
  <c r="I826" i="55"/>
  <c r="I812" i="55"/>
  <c r="I780" i="55"/>
  <c r="I758" i="55"/>
  <c r="I721" i="55"/>
  <c r="I684" i="55"/>
  <c r="I650" i="55"/>
  <c r="I1109" i="55"/>
  <c r="I1079" i="55"/>
  <c r="I618" i="55"/>
  <c r="I585" i="55"/>
  <c r="I561" i="55"/>
  <c r="I381" i="55"/>
  <c r="I283" i="55"/>
  <c r="I225" i="55"/>
  <c r="I1052" i="55"/>
  <c r="I887" i="55"/>
  <c r="I869" i="55"/>
  <c r="I804" i="55"/>
  <c r="I777" i="55"/>
  <c r="I671" i="55"/>
  <c r="I648" i="55"/>
  <c r="I606" i="55"/>
  <c r="I581" i="55"/>
  <c r="I503" i="55"/>
  <c r="I570" i="55"/>
  <c r="I817" i="55"/>
  <c r="I736" i="55"/>
  <c r="I622" i="55"/>
  <c r="I880" i="55"/>
  <c r="I796" i="55"/>
  <c r="I575" i="55"/>
  <c r="I525" i="55"/>
  <c r="I860" i="55"/>
  <c r="I858" i="55"/>
  <c r="I788" i="55"/>
  <c r="I539" i="55"/>
  <c r="I67" i="55"/>
  <c r="I907" i="55"/>
  <c r="I883" i="55"/>
  <c r="I819" i="55"/>
  <c r="I800" i="55"/>
  <c r="I702" i="55"/>
  <c r="I667" i="55"/>
  <c r="I1067" i="55"/>
  <c r="I602" i="55"/>
  <c r="I544" i="55"/>
  <c r="I518" i="55"/>
  <c r="I903" i="55"/>
  <c r="I830" i="55"/>
  <c r="I691" i="55"/>
  <c r="I1087" i="55"/>
  <c r="I862" i="55"/>
  <c r="I772" i="55"/>
  <c r="I664" i="55"/>
  <c r="I599" i="55"/>
  <c r="I768" i="55"/>
  <c r="I123" i="55"/>
  <c r="I45" i="55"/>
  <c r="I765" i="55"/>
  <c r="I654" i="55"/>
  <c r="I569" i="55"/>
  <c r="I275" i="55"/>
  <c r="I820" i="55"/>
  <c r="I744" i="55"/>
  <c r="I1093" i="55"/>
  <c r="I181" i="55"/>
  <c r="I103" i="55"/>
  <c r="I23" i="55"/>
  <c r="I96" i="55"/>
  <c r="I641" i="55"/>
  <c r="I836" i="55"/>
  <c r="I1096" i="55"/>
  <c r="I533" i="55"/>
  <c r="I632" i="55"/>
  <c r="I591" i="55"/>
  <c r="I704" i="55"/>
  <c r="I1070" i="55"/>
  <c r="I514" i="55"/>
  <c r="I328" i="55"/>
  <c r="I165" i="55"/>
  <c r="I89" i="55"/>
  <c r="I917" i="55"/>
  <c r="I840" i="55"/>
  <c r="I825" i="55"/>
  <c r="I750" i="55"/>
  <c r="I717" i="55"/>
  <c r="I1101" i="55"/>
  <c r="I623" i="55"/>
  <c r="I551" i="55"/>
  <c r="I500" i="55"/>
  <c r="I1258" i="55"/>
  <c r="I748" i="55"/>
  <c r="I638" i="55"/>
  <c r="I572" i="55"/>
  <c r="I507" i="55"/>
  <c r="I1062" i="55"/>
  <c r="I874" i="55"/>
  <c r="I1056" i="55"/>
  <c r="I910" i="55"/>
  <c r="I834" i="55"/>
  <c r="I511" i="55"/>
  <c r="H1117" i="55"/>
  <c r="H621" i="55"/>
  <c r="H615" i="55"/>
  <c r="H607" i="55"/>
  <c r="H600" i="55"/>
  <c r="H592" i="55"/>
  <c r="H586" i="55"/>
  <c r="H579" i="55"/>
  <c r="H570" i="55"/>
  <c r="H562" i="55"/>
  <c r="H556" i="55"/>
  <c r="H548" i="55"/>
  <c r="H540" i="55"/>
  <c r="H534" i="55"/>
  <c r="H526" i="55"/>
  <c r="H517" i="55"/>
  <c r="H511" i="55"/>
  <c r="H504" i="55"/>
  <c r="H497" i="55"/>
  <c r="H490" i="55"/>
  <c r="H483" i="55"/>
  <c r="H474" i="55"/>
  <c r="H468" i="55"/>
  <c r="H462" i="55"/>
  <c r="H455" i="55"/>
  <c r="H448" i="55"/>
  <c r="H441" i="55"/>
  <c r="H432" i="55"/>
  <c r="H426" i="55"/>
  <c r="H420" i="55"/>
  <c r="H414" i="55"/>
  <c r="H408" i="55"/>
  <c r="H400" i="55"/>
  <c r="H393" i="55"/>
  <c r="H388" i="55"/>
  <c r="H381" i="55"/>
  <c r="H376" i="55"/>
  <c r="H370" i="55"/>
  <c r="H362" i="55"/>
  <c r="H355" i="55"/>
  <c r="H347" i="55"/>
  <c r="H339" i="55"/>
  <c r="H335" i="55"/>
  <c r="H328" i="55"/>
  <c r="H324" i="55"/>
  <c r="H319" i="55"/>
  <c r="H312" i="55"/>
  <c r="H304" i="55"/>
  <c r="H296" i="55"/>
  <c r="H290" i="55"/>
  <c r="H283" i="55"/>
  <c r="H275" i="55"/>
  <c r="H268" i="55"/>
  <c r="H261" i="55"/>
  <c r="H254" i="55"/>
  <c r="H248" i="55"/>
  <c r="H240" i="55"/>
  <c r="H233" i="55"/>
  <c r="H225" i="55"/>
  <c r="H217" i="55"/>
  <c r="H209" i="55"/>
  <c r="H201" i="55"/>
  <c r="H197" i="55"/>
  <c r="H189" i="55"/>
  <c r="H181" i="55"/>
  <c r="H173" i="55"/>
  <c r="H165" i="55"/>
  <c r="H157" i="55"/>
  <c r="H152" i="55"/>
  <c r="H146" i="55"/>
  <c r="H138" i="55"/>
  <c r="H130" i="55"/>
  <c r="H603" i="55"/>
  <c r="H545" i="55"/>
  <c r="H485" i="55"/>
  <c r="H429" i="55"/>
  <c r="H378" i="55"/>
  <c r="H326" i="55"/>
  <c r="H271" i="55"/>
  <c r="H213" i="55"/>
  <c r="H154" i="55"/>
  <c r="H19" i="55"/>
  <c r="H11" i="55"/>
  <c r="H1062" i="55"/>
  <c r="H1056" i="55"/>
  <c r="H1052" i="55"/>
  <c r="H1048" i="55"/>
  <c r="H489" i="55"/>
  <c r="H1258" i="55"/>
  <c r="H1251" i="55"/>
  <c r="H1246" i="55"/>
  <c r="H1240" i="55"/>
  <c r="H1234" i="55"/>
  <c r="H1232" i="55"/>
  <c r="H1228" i="55"/>
  <c r="H1224" i="55"/>
  <c r="H1218" i="55"/>
  <c r="H1210" i="55"/>
  <c r="H1204" i="55"/>
  <c r="H1199" i="55"/>
  <c r="H1193" i="55"/>
  <c r="H1190" i="55"/>
  <c r="H1188" i="55"/>
  <c r="H1186" i="55"/>
  <c r="H1184" i="55"/>
  <c r="H1182" i="55"/>
  <c r="H1180" i="55"/>
  <c r="H1178" i="55"/>
  <c r="H1176" i="55"/>
  <c r="H1174" i="55"/>
  <c r="H1172" i="55"/>
  <c r="H1170" i="55"/>
  <c r="H1168" i="55"/>
  <c r="H1166" i="55"/>
  <c r="H1164" i="55"/>
  <c r="H1162" i="55"/>
  <c r="H1160" i="55"/>
  <c r="H1158" i="55"/>
  <c r="H1156" i="55"/>
  <c r="H1154" i="55"/>
  <c r="H1152" i="55"/>
  <c r="H1150" i="55"/>
  <c r="H1148" i="55"/>
  <c r="H1145" i="55"/>
  <c r="H1140" i="55"/>
  <c r="H1135" i="55"/>
  <c r="H1128" i="55"/>
  <c r="H1123" i="55"/>
  <c r="H1038" i="55"/>
  <c r="H1032" i="55"/>
  <c r="H1018" i="55"/>
  <c r="H1011" i="55"/>
  <c r="H994" i="55"/>
  <c r="H984" i="55"/>
  <c r="H978" i="55"/>
  <c r="H974" i="55"/>
  <c r="H970" i="55"/>
  <c r="H963" i="55"/>
  <c r="H958" i="55"/>
  <c r="H952" i="55"/>
  <c r="H946" i="55"/>
  <c r="H939" i="55"/>
  <c r="H931" i="55"/>
  <c r="H925" i="55"/>
  <c r="H920" i="55"/>
  <c r="H913" i="55"/>
  <c r="H907" i="55"/>
  <c r="H900" i="55"/>
  <c r="H895" i="55"/>
  <c r="H887" i="55"/>
  <c r="H880" i="55"/>
  <c r="H874" i="55"/>
  <c r="H871" i="55"/>
  <c r="H866" i="55"/>
  <c r="H860" i="55"/>
  <c r="H856" i="55"/>
  <c r="H848" i="55"/>
  <c r="H840" i="55"/>
  <c r="H834" i="55"/>
  <c r="H830" i="55"/>
  <c r="H826" i="55"/>
  <c r="H823" i="55"/>
  <c r="H819" i="55"/>
  <c r="H814" i="55"/>
  <c r="H809" i="55"/>
  <c r="H804" i="55"/>
  <c r="H796" i="55"/>
  <c r="H788" i="55"/>
  <c r="H780" i="55"/>
  <c r="H774" i="55"/>
  <c r="H768" i="55"/>
  <c r="H762" i="55"/>
  <c r="H755" i="55"/>
  <c r="H750" i="55"/>
  <c r="H744" i="55"/>
  <c r="H736" i="55"/>
  <c r="H721" i="55"/>
  <c r="H711" i="55"/>
  <c r="H702" i="55"/>
  <c r="H688" i="55"/>
  <c r="H682" i="55"/>
  <c r="H671" i="55"/>
  <c r="H664" i="55"/>
  <c r="H654" i="55"/>
  <c r="H650" i="55"/>
  <c r="H646" i="55"/>
  <c r="H638" i="55"/>
  <c r="H1114" i="55"/>
  <c r="H1106" i="55"/>
  <c r="H1101" i="55"/>
  <c r="H1093" i="55"/>
  <c r="H1087" i="55"/>
  <c r="H1079" i="55"/>
  <c r="H1072" i="55"/>
  <c r="H1067" i="55"/>
  <c r="H620" i="55"/>
  <c r="H614" i="55"/>
  <c r="H606" i="55"/>
  <c r="H599" i="55"/>
  <c r="H591" i="55"/>
  <c r="H585" i="55"/>
  <c r="H578" i="55"/>
  <c r="H572" i="55"/>
  <c r="H565" i="55"/>
  <c r="H557" i="55"/>
  <c r="H582" i="55"/>
  <c r="H522" i="55"/>
  <c r="H464" i="55"/>
  <c r="H411" i="55"/>
  <c r="H358" i="55"/>
  <c r="H308" i="55"/>
  <c r="H250" i="55"/>
  <c r="H193" i="55"/>
  <c r="H134" i="55"/>
  <c r="H27" i="55"/>
  <c r="H619" i="55"/>
  <c r="H558" i="55"/>
  <c r="H501" i="55"/>
  <c r="H445" i="55"/>
  <c r="H391" i="55"/>
  <c r="H337" i="55"/>
  <c r="H286" i="55"/>
  <c r="H229" i="55"/>
  <c r="H169" i="55"/>
  <c r="H33" i="55"/>
  <c r="H596" i="55"/>
  <c r="H537" i="55"/>
  <c r="H478" i="55"/>
  <c r="H422" i="55"/>
  <c r="H372" i="55"/>
  <c r="H321" i="55"/>
  <c r="H264" i="55"/>
  <c r="H205" i="55"/>
  <c r="H150" i="55"/>
  <c r="H120" i="55"/>
  <c r="H112" i="55"/>
  <c r="H107" i="55"/>
  <c r="H99" i="55"/>
  <c r="H92" i="55"/>
  <c r="H85" i="55"/>
  <c r="H77" i="55"/>
  <c r="H71" i="55"/>
  <c r="H64" i="55"/>
  <c r="H57" i="55"/>
  <c r="H48" i="55"/>
  <c r="H41" i="55"/>
  <c r="H573" i="55"/>
  <c r="H611" i="55"/>
  <c r="H552" i="55"/>
  <c r="H493" i="55"/>
  <c r="H437" i="55"/>
  <c r="H383" i="55"/>
  <c r="H331" i="55"/>
  <c r="H279" i="55"/>
  <c r="H221" i="55"/>
  <c r="H161" i="55"/>
  <c r="H31" i="55"/>
  <c r="H23" i="55"/>
  <c r="H508" i="55"/>
  <c r="H404" i="55"/>
  <c r="H316" i="55"/>
  <c r="H103" i="55"/>
  <c r="H45" i="55"/>
  <c r="H1059" i="55"/>
  <c r="H903" i="55"/>
  <c r="H858" i="55"/>
  <c r="H817" i="55"/>
  <c r="H765" i="55"/>
  <c r="H691" i="55"/>
  <c r="H632" i="55"/>
  <c r="H622" i="55"/>
  <c r="H569" i="55"/>
  <c r="H451" i="55"/>
  <c r="H351" i="55"/>
  <c r="H258" i="55"/>
  <c r="H81" i="55"/>
  <c r="H1045" i="55"/>
  <c r="H1238" i="55"/>
  <c r="H1230" i="55"/>
  <c r="H1220" i="55"/>
  <c r="H1207" i="55"/>
  <c r="H1196" i="55"/>
  <c r="H1189" i="55"/>
  <c r="H1185" i="55"/>
  <c r="H1181" i="55"/>
  <c r="H1177" i="55"/>
  <c r="H1173" i="55"/>
  <c r="H1169" i="55"/>
  <c r="H1165" i="55"/>
  <c r="H1161" i="55"/>
  <c r="H1157" i="55"/>
  <c r="H1153" i="55"/>
  <c r="H1149" i="55"/>
  <c r="H1142" i="55"/>
  <c r="H1132" i="55"/>
  <c r="H1041" i="55"/>
  <c r="H1022" i="55"/>
  <c r="H1002" i="55"/>
  <c r="H981" i="55"/>
  <c r="H972" i="55"/>
  <c r="H961" i="55"/>
  <c r="H950" i="55"/>
  <c r="H935" i="55"/>
  <c r="H923" i="55"/>
  <c r="H872" i="55"/>
  <c r="H827" i="55"/>
  <c r="H784" i="55"/>
  <c r="H729" i="55"/>
  <c r="H652" i="55"/>
  <c r="H1083" i="55"/>
  <c r="H587" i="55"/>
  <c r="H395" i="55"/>
  <c r="H300" i="55"/>
  <c r="H199" i="55"/>
  <c r="H116" i="55"/>
  <c r="H343" i="55"/>
  <c r="H244" i="55"/>
  <c r="H142" i="55"/>
  <c r="H96" i="55"/>
  <c r="H1054" i="55"/>
  <c r="H910" i="55"/>
  <c r="H862" i="55"/>
  <c r="H820" i="55"/>
  <c r="H772" i="55"/>
  <c r="H704" i="55"/>
  <c r="H641" i="55"/>
  <c r="H1070" i="55"/>
  <c r="H575" i="55"/>
  <c r="H588" i="55"/>
  <c r="H530" i="55"/>
  <c r="H292" i="55"/>
  <c r="H185" i="55"/>
  <c r="H74" i="55"/>
  <c r="H232" i="55"/>
  <c r="H876" i="55"/>
  <c r="H832" i="55"/>
  <c r="H792" i="55"/>
  <c r="H740" i="55"/>
  <c r="H661" i="55"/>
  <c r="H1090" i="55"/>
  <c r="H595" i="55"/>
  <c r="H472" i="55"/>
  <c r="H235" i="55"/>
  <c r="H417" i="55"/>
  <c r="H110" i="55"/>
  <c r="H1243" i="55"/>
  <c r="H1227" i="55"/>
  <c r="H1201" i="55"/>
  <c r="H1187" i="55"/>
  <c r="H1179" i="55"/>
  <c r="H1171" i="55"/>
  <c r="H1163" i="55"/>
  <c r="H1155" i="55"/>
  <c r="H1147" i="55"/>
  <c r="H1125" i="55"/>
  <c r="H1014" i="55"/>
  <c r="H976" i="55"/>
  <c r="H955" i="55"/>
  <c r="H927" i="55"/>
  <c r="H852" i="55"/>
  <c r="H758" i="55"/>
  <c r="H1109" i="55"/>
  <c r="H561" i="55"/>
  <c r="H539" i="55"/>
  <c r="H529" i="55"/>
  <c r="H514" i="55"/>
  <c r="H883" i="55"/>
  <c r="H667" i="55"/>
  <c r="H536" i="55"/>
  <c r="H518" i="55"/>
  <c r="H844" i="55"/>
  <c r="H752" i="55"/>
  <c r="H1103" i="55"/>
  <c r="H126" i="55"/>
  <c r="H917" i="55"/>
  <c r="H623" i="55"/>
  <c r="H551" i="55"/>
  <c r="H1096" i="55"/>
  <c r="H123" i="55"/>
  <c r="H1248" i="55"/>
  <c r="H676" i="55"/>
  <c r="H610" i="55"/>
  <c r="H1050" i="55"/>
  <c r="H869" i="55"/>
  <c r="H777" i="55"/>
  <c r="H648" i="55"/>
  <c r="H581" i="55"/>
  <c r="H503" i="55"/>
  <c r="H67" i="55"/>
  <c r="H800" i="55"/>
  <c r="H602" i="55"/>
  <c r="H544" i="55"/>
  <c r="H510" i="55"/>
  <c r="H555" i="55"/>
  <c r="H825" i="55"/>
  <c r="H500" i="55"/>
  <c r="H836" i="55"/>
  <c r="H521" i="55"/>
  <c r="H891" i="55"/>
  <c r="H566" i="55"/>
  <c r="H366" i="55"/>
  <c r="H177" i="55"/>
  <c r="H61" i="55"/>
  <c r="H15" i="55"/>
  <c r="H717" i="55"/>
  <c r="H1254" i="55"/>
  <c r="H748" i="55"/>
  <c r="H507" i="55"/>
  <c r="H458" i="55"/>
  <c r="H36" i="55"/>
  <c r="H807" i="55"/>
  <c r="H547" i="55"/>
  <c r="H515" i="55"/>
  <c r="H52" i="55"/>
  <c r="H1065" i="55"/>
  <c r="H1233" i="55"/>
  <c r="H1214" i="55"/>
  <c r="H1191" i="55"/>
  <c r="H1183" i="55"/>
  <c r="H1175" i="55"/>
  <c r="H1167" i="55"/>
  <c r="H1159" i="55"/>
  <c r="H1151" i="55"/>
  <c r="H1137" i="55"/>
  <c r="H1037" i="55"/>
  <c r="H991" i="55"/>
  <c r="H967" i="55"/>
  <c r="H943" i="55"/>
  <c r="H897" i="55"/>
  <c r="H812" i="55"/>
  <c r="H684" i="55"/>
  <c r="H618" i="55"/>
  <c r="H541" i="55"/>
  <c r="H525" i="55"/>
  <c r="H516" i="55"/>
  <c r="H89" i="55"/>
  <c r="H533" i="55"/>
  <c r="G40" i="55"/>
  <c r="G621" i="55"/>
  <c r="G615" i="55"/>
  <c r="G607" i="55"/>
  <c r="G600" i="55"/>
  <c r="G592" i="55"/>
  <c r="G586" i="55"/>
  <c r="G579" i="55"/>
  <c r="G570" i="55"/>
  <c r="G562" i="55"/>
  <c r="G556" i="55"/>
  <c r="G548" i="55"/>
  <c r="G540" i="55"/>
  <c r="G534" i="55"/>
  <c r="G526" i="55"/>
  <c r="G517" i="55"/>
  <c r="G511" i="55"/>
  <c r="G504" i="55"/>
  <c r="G497" i="55"/>
  <c r="G490" i="55"/>
  <c r="G483" i="55"/>
  <c r="G474" i="55"/>
  <c r="G468" i="55"/>
  <c r="G462" i="55"/>
  <c r="G455" i="55"/>
  <c r="G448" i="55"/>
  <c r="G441" i="55"/>
  <c r="G432" i="55"/>
  <c r="G426" i="55"/>
  <c r="G420" i="55"/>
  <c r="G414" i="55"/>
  <c r="G408" i="55"/>
  <c r="G400" i="55"/>
  <c r="G393" i="55"/>
  <c r="G388" i="55"/>
  <c r="G381" i="55"/>
  <c r="G376" i="55"/>
  <c r="G370" i="55"/>
  <c r="G362" i="55"/>
  <c r="G355" i="55"/>
  <c r="G347" i="55"/>
  <c r="G339" i="55"/>
  <c r="G335" i="55"/>
  <c r="G328" i="55"/>
  <c r="G324" i="55"/>
  <c r="G319" i="55"/>
  <c r="G312" i="55"/>
  <c r="G304" i="55"/>
  <c r="G296" i="55"/>
  <c r="G290" i="55"/>
  <c r="G283" i="55"/>
  <c r="G275" i="55"/>
  <c r="G268" i="55"/>
  <c r="G261" i="55"/>
  <c r="G254" i="55"/>
  <c r="G248" i="55"/>
  <c r="G240" i="55"/>
  <c r="G233" i="55"/>
  <c r="G225" i="55"/>
  <c r="G217" i="55"/>
  <c r="G209" i="55"/>
  <c r="G201" i="55"/>
  <c r="G197" i="55"/>
  <c r="G189" i="55"/>
  <c r="G181" i="55"/>
  <c r="G173" i="55"/>
  <c r="G165" i="55"/>
  <c r="G157" i="55"/>
  <c r="G152" i="55"/>
  <c r="G146" i="55"/>
  <c r="G138" i="55"/>
  <c r="G130" i="55"/>
  <c r="G34" i="55"/>
  <c r="G566" i="55"/>
  <c r="G508" i="55"/>
  <c r="G451" i="55"/>
  <c r="G395" i="55"/>
  <c r="G343" i="55"/>
  <c r="G292" i="55"/>
  <c r="G235" i="55"/>
  <c r="G177" i="55"/>
  <c r="G123" i="55"/>
  <c r="G116" i="55"/>
  <c r="G110" i="55"/>
  <c r="G103" i="55"/>
  <c r="G96" i="55"/>
  <c r="G89" i="55"/>
  <c r="G81" i="55"/>
  <c r="G74" i="55"/>
  <c r="G67" i="55"/>
  <c r="G52" i="55"/>
  <c r="G45" i="55"/>
  <c r="G603" i="55"/>
  <c r="G545" i="55"/>
  <c r="G485" i="55"/>
  <c r="G429" i="55"/>
  <c r="G378" i="55"/>
  <c r="G326" i="55"/>
  <c r="G271" i="55"/>
  <c r="G213" i="55"/>
  <c r="G154" i="55"/>
  <c r="G19" i="55"/>
  <c r="G11" i="55"/>
  <c r="G1062" i="55"/>
  <c r="G1056" i="55"/>
  <c r="G1052" i="55"/>
  <c r="G1048" i="55"/>
  <c r="G489" i="55"/>
  <c r="G1258" i="55"/>
  <c r="G1251" i="55"/>
  <c r="G1246" i="55"/>
  <c r="G1240" i="55"/>
  <c r="G1234" i="55"/>
  <c r="G1232" i="55"/>
  <c r="G1228" i="55"/>
  <c r="G1224" i="55"/>
  <c r="G1218" i="55"/>
  <c r="G1210" i="55"/>
  <c r="G1204" i="55"/>
  <c r="G1199" i="55"/>
  <c r="G1193" i="55"/>
  <c r="G1190" i="55"/>
  <c r="G1188" i="55"/>
  <c r="G1186" i="55"/>
  <c r="G1184" i="55"/>
  <c r="G1182" i="55"/>
  <c r="G1180" i="55"/>
  <c r="G1176" i="55"/>
  <c r="G1174" i="55"/>
  <c r="G1172" i="55"/>
  <c r="G1170" i="55"/>
  <c r="G1168" i="55"/>
  <c r="G1166" i="55"/>
  <c r="G1164" i="55"/>
  <c r="G1162" i="55"/>
  <c r="G1160" i="55"/>
  <c r="G1158" i="55"/>
  <c r="G1156" i="55"/>
  <c r="G1154" i="55"/>
  <c r="G1152" i="55"/>
  <c r="G1150" i="55"/>
  <c r="G1148" i="55"/>
  <c r="G1145" i="55"/>
  <c r="G1140" i="55"/>
  <c r="G1135" i="55"/>
  <c r="G1128" i="55"/>
  <c r="G1123" i="55"/>
  <c r="G1038" i="55"/>
  <c r="G1032" i="55"/>
  <c r="G1018" i="55"/>
  <c r="G1011" i="55"/>
  <c r="G994" i="55"/>
  <c r="G984" i="55"/>
  <c r="G978" i="55"/>
  <c r="G974" i="55"/>
  <c r="G970" i="55"/>
  <c r="G963" i="55"/>
  <c r="G958" i="55"/>
  <c r="G952" i="55"/>
  <c r="G946" i="55"/>
  <c r="G939" i="55"/>
  <c r="G931" i="55"/>
  <c r="G925" i="55"/>
  <c r="G920" i="55"/>
  <c r="G913" i="55"/>
  <c r="G907" i="55"/>
  <c r="G900" i="55"/>
  <c r="G895" i="55"/>
  <c r="G887" i="55"/>
  <c r="G880" i="55"/>
  <c r="G874" i="55"/>
  <c r="G871" i="55"/>
  <c r="G866" i="55"/>
  <c r="G860" i="55"/>
  <c r="G856" i="55"/>
  <c r="G848" i="55"/>
  <c r="G840" i="55"/>
  <c r="G834" i="55"/>
  <c r="G830" i="55"/>
  <c r="G826" i="55"/>
  <c r="G819" i="55"/>
  <c r="G814" i="55"/>
  <c r="G809" i="55"/>
  <c r="G804" i="55"/>
  <c r="G796" i="55"/>
  <c r="G788" i="55"/>
  <c r="G780" i="55"/>
  <c r="G774" i="55"/>
  <c r="G768" i="55"/>
  <c r="G762" i="55"/>
  <c r="G755" i="55"/>
  <c r="G750" i="55"/>
  <c r="G744" i="55"/>
  <c r="G736" i="55"/>
  <c r="G721" i="55"/>
  <c r="G711" i="55"/>
  <c r="G702" i="55"/>
  <c r="G688" i="55"/>
  <c r="G682" i="55"/>
  <c r="G671" i="55"/>
  <c r="G664" i="55"/>
  <c r="G654" i="55"/>
  <c r="G650" i="55"/>
  <c r="G646" i="55"/>
  <c r="G638" i="55"/>
  <c r="G1114" i="55"/>
  <c r="G1106" i="55"/>
  <c r="G1101" i="55"/>
  <c r="G1093" i="55"/>
  <c r="G1087" i="55"/>
  <c r="G1079" i="55"/>
  <c r="G1072" i="55"/>
  <c r="G1067" i="55"/>
  <c r="G620" i="55"/>
  <c r="G614" i="55"/>
  <c r="G606" i="55"/>
  <c r="G599" i="55"/>
  <c r="G591" i="55"/>
  <c r="G585" i="55"/>
  <c r="G578" i="55"/>
  <c r="G572" i="55"/>
  <c r="G565" i="55"/>
  <c r="G557" i="55"/>
  <c r="G582" i="55"/>
  <c r="G522" i="55"/>
  <c r="G464" i="55"/>
  <c r="G411" i="55"/>
  <c r="G358" i="55"/>
  <c r="G308" i="55"/>
  <c r="G250" i="55"/>
  <c r="G193" i="55"/>
  <c r="G134" i="55"/>
  <c r="G27" i="55"/>
  <c r="G619" i="55"/>
  <c r="G558" i="55"/>
  <c r="G501" i="55"/>
  <c r="G445" i="55"/>
  <c r="G391" i="55"/>
  <c r="G337" i="55"/>
  <c r="G286" i="55"/>
  <c r="G229" i="55"/>
  <c r="G169" i="55"/>
  <c r="G596" i="55"/>
  <c r="G21" i="55"/>
  <c r="G573" i="55"/>
  <c r="G515" i="55"/>
  <c r="G458" i="55"/>
  <c r="G404" i="55"/>
  <c r="G351" i="55"/>
  <c r="G300" i="55"/>
  <c r="G244" i="55"/>
  <c r="G185" i="55"/>
  <c r="G126" i="55"/>
  <c r="G15" i="55"/>
  <c r="G1065" i="55"/>
  <c r="G1059" i="55"/>
  <c r="G1054" i="55"/>
  <c r="G1050" i="55"/>
  <c r="G1045" i="55"/>
  <c r="G232" i="55"/>
  <c r="G1254" i="55"/>
  <c r="G1248" i="55"/>
  <c r="G264" i="55"/>
  <c r="G161" i="55"/>
  <c r="G120" i="55"/>
  <c r="G64" i="55"/>
  <c r="G883" i="55"/>
  <c r="G836" i="55"/>
  <c r="G800" i="55"/>
  <c r="G748" i="55"/>
  <c r="G667" i="55"/>
  <c r="G1096" i="55"/>
  <c r="G602" i="55"/>
  <c r="G552" i="55"/>
  <c r="G316" i="55"/>
  <c r="G205" i="55"/>
  <c r="G99" i="55"/>
  <c r="G903" i="55"/>
  <c r="G858" i="55"/>
  <c r="G817" i="55"/>
  <c r="G765" i="55"/>
  <c r="G691" i="55"/>
  <c r="G632" i="55"/>
  <c r="G622" i="55"/>
  <c r="G569" i="55"/>
  <c r="G611" i="55"/>
  <c r="G493" i="55"/>
  <c r="G258" i="55"/>
  <c r="G150" i="55"/>
  <c r="G537" i="55"/>
  <c r="G437" i="55"/>
  <c r="G199" i="55"/>
  <c r="G112" i="55"/>
  <c r="G57" i="55"/>
  <c r="G36" i="55"/>
  <c r="G891" i="55"/>
  <c r="G844" i="55"/>
  <c r="G807" i="55"/>
  <c r="G752" i="55"/>
  <c r="G676" i="55"/>
  <c r="G1103" i="55"/>
  <c r="G610" i="55"/>
  <c r="G555" i="55"/>
  <c r="G547" i="55"/>
  <c r="G478" i="55"/>
  <c r="G383" i="55"/>
  <c r="G142" i="55"/>
  <c r="G92" i="55"/>
  <c r="G910" i="55"/>
  <c r="G862" i="55"/>
  <c r="G820" i="55"/>
  <c r="G772" i="55"/>
  <c r="G704" i="55"/>
  <c r="G641" i="55"/>
  <c r="G1070" i="55"/>
  <c r="G575" i="55"/>
  <c r="G588" i="55"/>
  <c r="G530" i="55"/>
  <c r="G422" i="55"/>
  <c r="G331" i="55"/>
  <c r="G71" i="55"/>
  <c r="G31" i="55"/>
  <c r="G832" i="55"/>
  <c r="G740" i="55"/>
  <c r="G1090" i="55"/>
  <c r="G777" i="55"/>
  <c r="G581" i="55"/>
  <c r="G923" i="55"/>
  <c r="G827" i="55"/>
  <c r="G544" i="55"/>
  <c r="G510" i="55"/>
  <c r="G1037" i="55"/>
  <c r="G684" i="55"/>
  <c r="G516" i="55"/>
  <c r="G279" i="55"/>
  <c r="G551" i="55"/>
  <c r="G1181" i="55"/>
  <c r="G1132" i="55"/>
  <c r="G935" i="55"/>
  <c r="G784" i="55"/>
  <c r="G507" i="55"/>
  <c r="G417" i="55"/>
  <c r="G221" i="55"/>
  <c r="G107" i="55"/>
  <c r="G1243" i="55"/>
  <c r="G1227" i="55"/>
  <c r="G1201" i="55"/>
  <c r="G1187" i="55"/>
  <c r="G1179" i="55"/>
  <c r="G1171" i="55"/>
  <c r="G1163" i="55"/>
  <c r="G1155" i="55"/>
  <c r="G1147" i="55"/>
  <c r="G1125" i="55"/>
  <c r="G1014" i="55"/>
  <c r="G976" i="55"/>
  <c r="G955" i="55"/>
  <c r="G927" i="55"/>
  <c r="G852" i="55"/>
  <c r="G758" i="55"/>
  <c r="G1109" i="55"/>
  <c r="G561" i="55"/>
  <c r="G539" i="55"/>
  <c r="G529" i="55"/>
  <c r="G514" i="55"/>
  <c r="G372" i="55"/>
  <c r="G869" i="55"/>
  <c r="G648" i="55"/>
  <c r="G503" i="55"/>
  <c r="G950" i="55"/>
  <c r="G729" i="55"/>
  <c r="G1083" i="55"/>
  <c r="G536" i="55"/>
  <c r="G518" i="55"/>
  <c r="G48" i="55"/>
  <c r="G1151" i="55"/>
  <c r="G967" i="55"/>
  <c r="G897" i="55"/>
  <c r="G618" i="55"/>
  <c r="G541" i="55"/>
  <c r="G525" i="55"/>
  <c r="G623" i="55"/>
  <c r="G1207" i="55"/>
  <c r="G1165" i="55"/>
  <c r="G1022" i="55"/>
  <c r="G521" i="55"/>
  <c r="G1238" i="55"/>
  <c r="G1220" i="55"/>
  <c r="G1196" i="55"/>
  <c r="G1185" i="55"/>
  <c r="G1177" i="55"/>
  <c r="G1169" i="55"/>
  <c r="G1161" i="55"/>
  <c r="G1153" i="55"/>
  <c r="G1142" i="55"/>
  <c r="G1041" i="55"/>
  <c r="G1002" i="55"/>
  <c r="G972" i="55"/>
  <c r="G1183" i="55"/>
  <c r="G472" i="55"/>
  <c r="G917" i="55"/>
  <c r="G1230" i="55"/>
  <c r="G1173" i="55"/>
  <c r="G1149" i="55"/>
  <c r="G961" i="55"/>
  <c r="G872" i="55"/>
  <c r="G876" i="55"/>
  <c r="G792" i="55"/>
  <c r="G661" i="55"/>
  <c r="G595" i="55"/>
  <c r="G321" i="55"/>
  <c r="G1233" i="55"/>
  <c r="G1214" i="55"/>
  <c r="G1191" i="55"/>
  <c r="G1175" i="55"/>
  <c r="G1167" i="55"/>
  <c r="G1159" i="55"/>
  <c r="G1137" i="55"/>
  <c r="G991" i="55"/>
  <c r="G943" i="55"/>
  <c r="G812" i="55"/>
  <c r="G85" i="55"/>
  <c r="G717" i="55"/>
  <c r="G500" i="55"/>
  <c r="G77" i="55"/>
  <c r="G1189" i="55"/>
  <c r="G1157" i="55"/>
  <c r="G981" i="55"/>
  <c r="G652" i="55"/>
  <c r="G587" i="55"/>
  <c r="G533" i="55"/>
  <c r="F737" i="55"/>
  <c r="F658" i="55"/>
  <c r="F524" i="55"/>
  <c r="F406" i="55"/>
  <c r="F301" i="55"/>
  <c r="F208" i="55"/>
  <c r="F104" i="55"/>
  <c r="F655" i="55"/>
  <c r="F396" i="55"/>
  <c r="F94" i="55"/>
  <c r="F739" i="55"/>
  <c r="F28" i="55"/>
  <c r="F735" i="55"/>
  <c r="F657" i="55"/>
  <c r="F519" i="55"/>
  <c r="F405" i="55"/>
  <c r="F284" i="55"/>
  <c r="F206" i="55"/>
  <c r="F93" i="55"/>
  <c r="F523" i="55"/>
  <c r="F314" i="55"/>
  <c r="F1139" i="55"/>
  <c r="F495" i="55"/>
  <c r="F10" i="55"/>
  <c r="F732" i="55"/>
  <c r="F640" i="55"/>
  <c r="F513" i="55"/>
  <c r="F403" i="55"/>
  <c r="F267" i="55"/>
  <c r="F190" i="55"/>
  <c r="F75" i="55"/>
  <c r="F499" i="55"/>
  <c r="F238" i="55"/>
  <c r="F1064" i="55"/>
  <c r="F419" i="55"/>
  <c r="F621" i="55"/>
  <c r="F615" i="55"/>
  <c r="F607" i="55"/>
  <c r="F600" i="55"/>
  <c r="F592" i="55"/>
  <c r="F586" i="55"/>
  <c r="F579" i="55"/>
  <c r="F570" i="55"/>
  <c r="F562" i="55"/>
  <c r="F556" i="55"/>
  <c r="F548" i="55"/>
  <c r="F540" i="55"/>
  <c r="F534" i="55"/>
  <c r="F526" i="55"/>
  <c r="F517" i="55"/>
  <c r="F511" i="55"/>
  <c r="F504" i="55"/>
  <c r="F497" i="55"/>
  <c r="F490" i="55"/>
  <c r="F483" i="55"/>
  <c r="F474" i="55"/>
  <c r="F468" i="55"/>
  <c r="F462" i="55"/>
  <c r="F455" i="55"/>
  <c r="F448" i="55"/>
  <c r="F441" i="55"/>
  <c r="F432" i="55"/>
  <c r="F426" i="55"/>
  <c r="F420" i="55"/>
  <c r="F414" i="55"/>
  <c r="F408" i="55"/>
  <c r="F400" i="55"/>
  <c r="F393" i="55"/>
  <c r="F388" i="55"/>
  <c r="F381" i="55"/>
  <c r="F376" i="55"/>
  <c r="F370" i="55"/>
  <c r="F362" i="55"/>
  <c r="F355" i="55"/>
  <c r="F347" i="55"/>
  <c r="F339" i="55"/>
  <c r="F335" i="55"/>
  <c r="F328" i="55"/>
  <c r="F324" i="55"/>
  <c r="F319" i="55"/>
  <c r="F312" i="55"/>
  <c r="F304" i="55"/>
  <c r="F296" i="55"/>
  <c r="F290" i="55"/>
  <c r="F283" i="55"/>
  <c r="F275" i="55"/>
  <c r="F268" i="55"/>
  <c r="F261" i="55"/>
  <c r="F254" i="55"/>
  <c r="F248" i="55"/>
  <c r="F240" i="55"/>
  <c r="F233" i="55"/>
  <c r="F225" i="55"/>
  <c r="F217" i="55"/>
  <c r="F209" i="55"/>
  <c r="F201" i="55"/>
  <c r="F197" i="55"/>
  <c r="F189" i="55"/>
  <c r="F181" i="55"/>
  <c r="F173" i="55"/>
  <c r="F165" i="55"/>
  <c r="F157" i="55"/>
  <c r="F152" i="55"/>
  <c r="F146" i="55"/>
  <c r="F138" i="55"/>
  <c r="F130" i="55"/>
  <c r="F713" i="55"/>
  <c r="F639" i="55"/>
  <c r="F506" i="55"/>
  <c r="F402" i="55"/>
  <c r="F253" i="55"/>
  <c r="F179" i="55"/>
  <c r="F72" i="55"/>
  <c r="F494" i="55"/>
  <c r="F210" i="55"/>
  <c r="F1046" i="55"/>
  <c r="F418" i="55"/>
  <c r="F673" i="55"/>
  <c r="F567" i="55"/>
  <c r="F415" i="55"/>
  <c r="F360" i="55"/>
  <c r="F220" i="55"/>
  <c r="F144" i="55"/>
  <c r="F1100" i="55"/>
  <c r="F439" i="55"/>
  <c r="F172" i="55"/>
  <c r="F821" i="55"/>
  <c r="F84" i="55"/>
  <c r="F29" i="55"/>
  <c r="F7" i="55"/>
  <c r="F619" i="55"/>
  <c r="F611" i="55"/>
  <c r="F603" i="55"/>
  <c r="F596" i="55"/>
  <c r="F588" i="55"/>
  <c r="F582" i="55"/>
  <c r="F573" i="55"/>
  <c r="F566" i="55"/>
  <c r="F558" i="55"/>
  <c r="F552" i="55"/>
  <c r="F545" i="55"/>
  <c r="F537" i="55"/>
  <c r="F530" i="55"/>
  <c r="F522" i="55"/>
  <c r="F515" i="55"/>
  <c r="F508" i="55"/>
  <c r="F501" i="55"/>
  <c r="F493" i="55"/>
  <c r="F485" i="55"/>
  <c r="F478" i="55"/>
  <c r="F472" i="55"/>
  <c r="F464" i="55"/>
  <c r="F458" i="55"/>
  <c r="F451" i="55"/>
  <c r="F445" i="55"/>
  <c r="F437" i="55"/>
  <c r="F429" i="55"/>
  <c r="F422" i="55"/>
  <c r="F417" i="55"/>
  <c r="F411" i="55"/>
  <c r="F404" i="55"/>
  <c r="F395" i="55"/>
  <c r="F391" i="55"/>
  <c r="F383" i="55"/>
  <c r="F378" i="55"/>
  <c r="F372" i="55"/>
  <c r="F366" i="55"/>
  <c r="F358" i="55"/>
  <c r="F351" i="55"/>
  <c r="F343" i="55"/>
  <c r="F337" i="55"/>
  <c r="F331" i="55"/>
  <c r="F326" i="55"/>
  <c r="F321" i="55"/>
  <c r="F316" i="55"/>
  <c r="F308" i="55"/>
  <c r="F300" i="55"/>
  <c r="F292" i="55"/>
  <c r="F286" i="55"/>
  <c r="F279" i="55"/>
  <c r="F271" i="55"/>
  <c r="F264" i="55"/>
  <c r="F258" i="55"/>
  <c r="F250" i="55"/>
  <c r="F244" i="55"/>
  <c r="F235" i="55"/>
  <c r="F229" i="55"/>
  <c r="F221" i="55"/>
  <c r="F213" i="55"/>
  <c r="F205" i="55"/>
  <c r="F199" i="55"/>
  <c r="F193" i="55"/>
  <c r="F185" i="55"/>
  <c r="F177" i="55"/>
  <c r="F169" i="55"/>
  <c r="F161" i="55"/>
  <c r="F154" i="55"/>
  <c r="F150" i="55"/>
  <c r="F142" i="55"/>
  <c r="F134" i="55"/>
  <c r="F126" i="55"/>
  <c r="F681" i="55"/>
  <c r="F413" i="55"/>
  <c r="F148" i="55"/>
  <c r="F194" i="55"/>
  <c r="F49" i="55"/>
  <c r="F36" i="55"/>
  <c r="F679" i="55"/>
  <c r="F398" i="55"/>
  <c r="F131" i="55"/>
  <c r="F175" i="55"/>
  <c r="F123" i="55"/>
  <c r="F116" i="55"/>
  <c r="F110" i="55"/>
  <c r="F103" i="55"/>
  <c r="F96" i="55"/>
  <c r="F89" i="55"/>
  <c r="F81" i="55"/>
  <c r="F74" i="55"/>
  <c r="F67" i="55"/>
  <c r="F61" i="55"/>
  <c r="F52" i="55"/>
  <c r="F45" i="55"/>
  <c r="F669" i="55"/>
  <c r="F390" i="55"/>
  <c r="F70" i="55"/>
  <c r="F124" i="55"/>
  <c r="F19" i="55"/>
  <c r="F11" i="55"/>
  <c r="F1062" i="55"/>
  <c r="F1056" i="55"/>
  <c r="F1052" i="55"/>
  <c r="F1048" i="55"/>
  <c r="F489" i="55"/>
  <c r="F1258" i="55"/>
  <c r="F1251" i="55"/>
  <c r="F1246" i="55"/>
  <c r="F1240" i="55"/>
  <c r="F1234" i="55"/>
  <c r="F1232" i="55"/>
  <c r="F1228" i="55"/>
  <c r="F1224" i="55"/>
  <c r="F1218" i="55"/>
  <c r="F1210" i="55"/>
  <c r="F1204" i="55"/>
  <c r="F1199" i="55"/>
  <c r="F1193" i="55"/>
  <c r="F1190" i="55"/>
  <c r="F1188" i="55"/>
  <c r="F1186" i="55"/>
  <c r="F1184" i="55"/>
  <c r="F1182" i="55"/>
  <c r="F1180" i="55"/>
  <c r="F1178" i="55"/>
  <c r="F1176" i="55"/>
  <c r="F1174" i="55"/>
  <c r="F1172" i="55"/>
  <c r="F1170" i="55"/>
  <c r="F1168" i="55"/>
  <c r="F1166" i="55"/>
  <c r="F1164" i="55"/>
  <c r="F1162" i="55"/>
  <c r="F1160" i="55"/>
  <c r="F1158" i="55"/>
  <c r="F1156" i="55"/>
  <c r="F1154" i="55"/>
  <c r="F1152" i="55"/>
  <c r="F1150" i="55"/>
  <c r="F1148" i="55"/>
  <c r="F1145" i="55"/>
  <c r="F1140" i="55"/>
  <c r="F1135" i="55"/>
  <c r="F1128" i="55"/>
  <c r="F1123" i="55"/>
  <c r="F1038" i="55"/>
  <c r="F1032" i="55"/>
  <c r="F1018" i="55"/>
  <c r="F1011" i="55"/>
  <c r="F994" i="55"/>
  <c r="F984" i="55"/>
  <c r="F978" i="55"/>
  <c r="F974" i="55"/>
  <c r="F970" i="55"/>
  <c r="F963" i="55"/>
  <c r="F958" i="55"/>
  <c r="F952" i="55"/>
  <c r="F946" i="55"/>
  <c r="F939" i="55"/>
  <c r="F931" i="55"/>
  <c r="F925" i="55"/>
  <c r="F920" i="55"/>
  <c r="F913" i="55"/>
  <c r="F907" i="55"/>
  <c r="F900" i="55"/>
  <c r="F895" i="55"/>
  <c r="F887" i="55"/>
  <c r="F880" i="55"/>
  <c r="F874" i="55"/>
  <c r="F871" i="55"/>
  <c r="F866" i="55"/>
  <c r="F860" i="55"/>
  <c r="F856" i="55"/>
  <c r="F848" i="55"/>
  <c r="F840" i="55"/>
  <c r="F834" i="55"/>
  <c r="F830" i="55"/>
  <c r="F826" i="55"/>
  <c r="F823" i="55"/>
  <c r="F819" i="55"/>
  <c r="F814" i="55"/>
  <c r="F809" i="55"/>
  <c r="F804" i="55"/>
  <c r="F796" i="55"/>
  <c r="F788" i="55"/>
  <c r="F774" i="55"/>
  <c r="F768" i="55"/>
  <c r="F762" i="55"/>
  <c r="F755" i="55"/>
  <c r="F750" i="55"/>
  <c r="F744" i="55"/>
  <c r="F736" i="55"/>
  <c r="F721" i="55"/>
  <c r="F711" i="55"/>
  <c r="F702" i="55"/>
  <c r="F688" i="55"/>
  <c r="F682" i="55"/>
  <c r="F671" i="55"/>
  <c r="F664" i="55"/>
  <c r="F654" i="55"/>
  <c r="F650" i="55"/>
  <c r="F646" i="55"/>
  <c r="F638" i="55"/>
  <c r="F1114" i="55"/>
  <c r="F1106" i="55"/>
  <c r="F1101" i="55"/>
  <c r="F1093" i="55"/>
  <c r="F1087" i="55"/>
  <c r="F1079" i="55"/>
  <c r="F1072" i="55"/>
  <c r="F1067" i="55"/>
  <c r="F620" i="55"/>
  <c r="F614" i="55"/>
  <c r="F606" i="55"/>
  <c r="F599" i="55"/>
  <c r="F591" i="55"/>
  <c r="F585" i="55"/>
  <c r="F578" i="55"/>
  <c r="F572" i="55"/>
  <c r="F565" i="55"/>
  <c r="F557" i="55"/>
  <c r="F612" i="55"/>
  <c r="F354" i="55"/>
  <c r="F63" i="55"/>
  <c r="F964" i="55"/>
  <c r="F33" i="55"/>
  <c r="F27" i="55"/>
  <c r="F593" i="55"/>
  <c r="F243" i="55"/>
  <c r="F791" i="55"/>
  <c r="F843" i="55"/>
  <c r="F559" i="55"/>
  <c r="F234" i="55"/>
  <c r="F473" i="55"/>
  <c r="F749" i="55"/>
  <c r="F120" i="55"/>
  <c r="F112" i="55"/>
  <c r="F107" i="55"/>
  <c r="F99" i="55"/>
  <c r="F92" i="55"/>
  <c r="F85" i="55"/>
  <c r="F77" i="55"/>
  <c r="F71" i="55"/>
  <c r="F64" i="55"/>
  <c r="F57" i="55"/>
  <c r="F48" i="55"/>
  <c r="F498" i="55"/>
  <c r="F23" i="55"/>
  <c r="F1254" i="55"/>
  <c r="F917" i="55"/>
  <c r="F869" i="55"/>
  <c r="F825" i="55"/>
  <c r="F777" i="55"/>
  <c r="F717" i="55"/>
  <c r="F648" i="55"/>
  <c r="F623" i="55"/>
  <c r="F581" i="55"/>
  <c r="F551" i="55"/>
  <c r="F544" i="55"/>
  <c r="F539" i="55"/>
  <c r="F533" i="55"/>
  <c r="F525" i="55"/>
  <c r="F518" i="55"/>
  <c r="F514" i="55"/>
  <c r="F507" i="55"/>
  <c r="F500" i="55"/>
  <c r="F453" i="55"/>
  <c r="F8" i="55"/>
  <c r="F41" i="55"/>
  <c r="F1059" i="55"/>
  <c r="F883" i="55"/>
  <c r="F836" i="55"/>
  <c r="F800" i="55"/>
  <c r="F748" i="55"/>
  <c r="F667" i="55"/>
  <c r="F1096" i="55"/>
  <c r="F602" i="55"/>
  <c r="F211" i="55"/>
  <c r="F162" i="55"/>
  <c r="F15" i="55"/>
  <c r="F1248" i="55"/>
  <c r="F1238" i="55"/>
  <c r="F1230" i="55"/>
  <c r="F1220" i="55"/>
  <c r="F1207" i="55"/>
  <c r="F1196" i="55"/>
  <c r="F1189" i="55"/>
  <c r="F1185" i="55"/>
  <c r="F1181" i="55"/>
  <c r="F1177" i="55"/>
  <c r="F1173" i="55"/>
  <c r="F1169" i="55"/>
  <c r="F1165" i="55"/>
  <c r="F1161" i="55"/>
  <c r="F1157" i="55"/>
  <c r="F1153" i="55"/>
  <c r="F1149" i="55"/>
  <c r="F1142" i="55"/>
  <c r="F1132" i="55"/>
  <c r="F1041" i="55"/>
  <c r="F1022" i="55"/>
  <c r="F1002" i="55"/>
  <c r="F981" i="55"/>
  <c r="F972" i="55"/>
  <c r="F961" i="55"/>
  <c r="F950" i="55"/>
  <c r="F935" i="55"/>
  <c r="F923" i="55"/>
  <c r="F872" i="55"/>
  <c r="F827" i="55"/>
  <c r="F784" i="55"/>
  <c r="F729" i="55"/>
  <c r="F652" i="55"/>
  <c r="F1083" i="55"/>
  <c r="F587" i="55"/>
  <c r="F466" i="55"/>
  <c r="F1054" i="55"/>
  <c r="F891" i="55"/>
  <c r="F844" i="55"/>
  <c r="F807" i="55"/>
  <c r="F752" i="55"/>
  <c r="F676" i="55"/>
  <c r="F1103" i="55"/>
  <c r="F610" i="55"/>
  <c r="F555" i="55"/>
  <c r="F436" i="55"/>
  <c r="F332" i="55"/>
  <c r="F910" i="55"/>
  <c r="F820" i="55"/>
  <c r="F704" i="55"/>
  <c r="F1070" i="55"/>
  <c r="F547" i="55"/>
  <c r="F521" i="55"/>
  <c r="F1050" i="55"/>
  <c r="F1227" i="55"/>
  <c r="F1179" i="55"/>
  <c r="F1155" i="55"/>
  <c r="F1125" i="55"/>
  <c r="F976" i="55"/>
  <c r="F927" i="55"/>
  <c r="F852" i="55"/>
  <c r="F1109" i="55"/>
  <c r="F561" i="55"/>
  <c r="F691" i="55"/>
  <c r="F622" i="55"/>
  <c r="F792" i="55"/>
  <c r="F1233" i="55"/>
  <c r="F1183" i="55"/>
  <c r="F1151" i="55"/>
  <c r="F943" i="55"/>
  <c r="F684" i="55"/>
  <c r="F516" i="55"/>
  <c r="F858" i="55"/>
  <c r="F222" i="55"/>
  <c r="F31" i="55"/>
  <c r="F832" i="55"/>
  <c r="F740" i="55"/>
  <c r="F1090" i="55"/>
  <c r="F1243" i="55"/>
  <c r="F1187" i="55"/>
  <c r="F1171" i="55"/>
  <c r="F1163" i="55"/>
  <c r="F1147" i="55"/>
  <c r="F1014" i="55"/>
  <c r="F955" i="55"/>
  <c r="F758" i="55"/>
  <c r="F529" i="55"/>
  <c r="F903" i="55"/>
  <c r="F817" i="55"/>
  <c r="F661" i="55"/>
  <c r="F1214" i="55"/>
  <c r="F1175" i="55"/>
  <c r="F1137" i="55"/>
  <c r="F967" i="55"/>
  <c r="F897" i="55"/>
  <c r="F569" i="55"/>
  <c r="F1201" i="55"/>
  <c r="F1045" i="55"/>
  <c r="F503" i="55"/>
  <c r="F595" i="55"/>
  <c r="F1167" i="55"/>
  <c r="F1037" i="55"/>
  <c r="F541" i="55"/>
  <c r="F632" i="55"/>
  <c r="F232" i="55"/>
  <c r="F862" i="55"/>
  <c r="F772" i="55"/>
  <c r="F641" i="55"/>
  <c r="F575" i="55"/>
  <c r="F536" i="55"/>
  <c r="F510" i="55"/>
  <c r="F1065" i="55"/>
  <c r="F876" i="55"/>
  <c r="F1191" i="55"/>
  <c r="F1159" i="55"/>
  <c r="F991" i="55"/>
  <c r="F812" i="55"/>
  <c r="F618" i="55"/>
  <c r="F765" i="55"/>
  <c r="L33" i="16"/>
  <c r="J33" i="16"/>
  <c r="H33" i="16"/>
  <c r="F33" i="16"/>
  <c r="F644" i="55"/>
  <c r="F1044" i="55"/>
  <c r="F1255" i="55"/>
  <c r="F1221" i="55"/>
  <c r="F1126" i="55"/>
  <c r="F1019" i="55"/>
  <c r="F995" i="55"/>
  <c r="F959" i="55"/>
  <c r="F901" i="55"/>
  <c r="F863" i="55"/>
  <c r="F818" i="55"/>
  <c r="F778" i="55"/>
  <c r="F730" i="55"/>
  <c r="F707" i="55"/>
  <c r="F672" i="55"/>
  <c r="F636" i="55"/>
  <c r="F1110" i="55"/>
  <c r="F1088" i="55"/>
  <c r="F1068" i="55"/>
  <c r="F463" i="55"/>
  <c r="F431" i="55"/>
  <c r="F387" i="55"/>
  <c r="F357" i="55"/>
  <c r="F323" i="55"/>
  <c r="F291" i="55"/>
  <c r="F247" i="55"/>
  <c r="F196" i="55"/>
  <c r="F160" i="55"/>
  <c r="F115" i="55"/>
  <c r="F73" i="55"/>
  <c r="F32" i="55"/>
  <c r="F1237" i="55"/>
  <c r="F966" i="55"/>
  <c r="F865" i="55"/>
  <c r="F799" i="55"/>
  <c r="F617" i="55"/>
  <c r="F550" i="55"/>
  <c r="F487" i="55"/>
  <c r="F424" i="55"/>
  <c r="F310" i="55"/>
  <c r="F266" i="55"/>
  <c r="F203" i="55"/>
  <c r="F128" i="55"/>
  <c r="F55" i="55"/>
  <c r="F1055" i="55"/>
  <c r="F1198" i="55"/>
  <c r="F1036" i="55"/>
  <c r="F1023" i="55"/>
  <c r="F1001" i="55"/>
  <c r="F1080" i="55"/>
  <c r="F1252" i="55"/>
  <c r="F1219" i="55"/>
  <c r="F1124" i="55"/>
  <c r="F1012" i="55"/>
  <c r="F987" i="55"/>
  <c r="F953" i="55"/>
  <c r="F896" i="55"/>
  <c r="F861" i="55"/>
  <c r="F813" i="55"/>
  <c r="F773" i="55"/>
  <c r="F727" i="55"/>
  <c r="F705" i="55"/>
  <c r="F665" i="55"/>
  <c r="F634" i="55"/>
  <c r="F1107" i="55"/>
  <c r="F1085" i="55"/>
  <c r="F496" i="55"/>
  <c r="F461" i="55"/>
  <c r="F428" i="55"/>
  <c r="F384" i="55"/>
  <c r="F350" i="55"/>
  <c r="F320" i="55"/>
  <c r="F289" i="55"/>
  <c r="F239" i="55"/>
  <c r="F192" i="55"/>
  <c r="F156" i="55"/>
  <c r="F109" i="55"/>
  <c r="F66" i="55"/>
  <c r="F30" i="55"/>
  <c r="F1217" i="55"/>
  <c r="F949" i="55"/>
  <c r="F859" i="55"/>
  <c r="F795" i="55"/>
  <c r="F609" i="55"/>
  <c r="F546" i="55"/>
  <c r="F481" i="55"/>
  <c r="F409" i="55"/>
  <c r="F306" i="55"/>
  <c r="F262" i="55"/>
  <c r="F195" i="55"/>
  <c r="F118" i="55"/>
  <c r="F50" i="55"/>
  <c r="F1253" i="55"/>
  <c r="F1192" i="55"/>
  <c r="F1035" i="55"/>
  <c r="F1021" i="55"/>
  <c r="F999" i="55"/>
  <c r="F794" i="55"/>
  <c r="F21" i="55"/>
  <c r="F1247" i="55"/>
  <c r="F1215" i="55"/>
  <c r="F1043" i="55"/>
  <c r="F1010" i="55"/>
  <c r="F982" i="55"/>
  <c r="F944" i="55"/>
  <c r="F892" i="55"/>
  <c r="F853" i="55"/>
  <c r="F808" i="55"/>
  <c r="F769" i="55"/>
  <c r="F726" i="55"/>
  <c r="F703" i="55"/>
  <c r="F662" i="55"/>
  <c r="F633" i="55"/>
  <c r="F1104" i="55"/>
  <c r="F1084" i="55"/>
  <c r="F492" i="55"/>
  <c r="F457" i="55"/>
  <c r="F425" i="55"/>
  <c r="F382" i="55"/>
  <c r="F346" i="55"/>
  <c r="F315" i="55"/>
  <c r="F285" i="55"/>
  <c r="F231" i="55"/>
  <c r="F188" i="55"/>
  <c r="F151" i="55"/>
  <c r="F106" i="55"/>
  <c r="F60" i="55"/>
  <c r="F26" i="55"/>
  <c r="F1213" i="55"/>
  <c r="F942" i="55"/>
  <c r="F851" i="55"/>
  <c r="F787" i="55"/>
  <c r="F605" i="55"/>
  <c r="F543" i="55"/>
  <c r="F476" i="55"/>
  <c r="F389" i="55"/>
  <c r="F302" i="55"/>
  <c r="F256" i="55"/>
  <c r="F191" i="55"/>
  <c r="F114" i="55"/>
  <c r="F39" i="55"/>
  <c r="F1245" i="55"/>
  <c r="F1143" i="55"/>
  <c r="F1034" i="55"/>
  <c r="F1016" i="55"/>
  <c r="F467" i="55"/>
  <c r="F915" i="55"/>
  <c r="F1241" i="55"/>
  <c r="F1208" i="55"/>
  <c r="F1039" i="55"/>
  <c r="F1006" i="55"/>
  <c r="F977" i="55"/>
  <c r="F940" i="55"/>
  <c r="F888" i="55"/>
  <c r="F849" i="55"/>
  <c r="F805" i="55"/>
  <c r="F763" i="55"/>
  <c r="F725" i="55"/>
  <c r="F694" i="55"/>
  <c r="F659" i="55"/>
  <c r="F1122" i="55"/>
  <c r="F1099" i="55"/>
  <c r="F1082" i="55"/>
  <c r="F488" i="55"/>
  <c r="F454" i="55"/>
  <c r="F421" i="55"/>
  <c r="F380" i="55"/>
  <c r="F338" i="55"/>
  <c r="F311" i="55"/>
  <c r="F282" i="55"/>
  <c r="F228" i="55"/>
  <c r="F184" i="55"/>
  <c r="F149" i="55"/>
  <c r="F102" i="55"/>
  <c r="F51" i="55"/>
  <c r="F22" i="55"/>
  <c r="F1209" i="55"/>
  <c r="F930" i="55"/>
  <c r="F847" i="55"/>
  <c r="F783" i="55"/>
  <c r="F598" i="55"/>
  <c r="F532" i="55"/>
  <c r="F460" i="55"/>
  <c r="F386" i="55"/>
  <c r="F298" i="55"/>
  <c r="F252" i="55"/>
  <c r="F187" i="55"/>
  <c r="F101" i="55"/>
  <c r="F25" i="55"/>
  <c r="F922" i="55"/>
  <c r="F979" i="55"/>
  <c r="F159" i="55"/>
  <c r="F1092" i="55"/>
  <c r="F1235" i="55"/>
  <c r="F1200" i="55"/>
  <c r="F1033" i="55"/>
  <c r="F1005" i="55"/>
  <c r="F975" i="55"/>
  <c r="F928" i="55"/>
  <c r="F875" i="55"/>
  <c r="F845" i="55"/>
  <c r="F797" i="55"/>
  <c r="F756" i="55"/>
  <c r="F722" i="55"/>
  <c r="F689" i="55"/>
  <c r="F656" i="55"/>
  <c r="F1121" i="55"/>
  <c r="F1097" i="55"/>
  <c r="F1077" i="55"/>
  <c r="F484" i="55"/>
  <c r="F450" i="55"/>
  <c r="F416" i="55"/>
  <c r="F371" i="55"/>
  <c r="F334" i="55"/>
  <c r="F307" i="55"/>
  <c r="F270" i="55"/>
  <c r="F224" i="55"/>
  <c r="F180" i="55"/>
  <c r="F145" i="55"/>
  <c r="F98" i="55"/>
  <c r="F47" i="55"/>
  <c r="F18" i="55"/>
  <c r="F1203" i="55"/>
  <c r="F906" i="55"/>
  <c r="F839" i="55"/>
  <c r="F771" i="55"/>
  <c r="F594" i="55"/>
  <c r="F528" i="55"/>
  <c r="F449" i="55"/>
  <c r="F379" i="55"/>
  <c r="F294" i="55"/>
  <c r="F230" i="55"/>
  <c r="F171" i="55"/>
  <c r="F87" i="55"/>
  <c r="F17" i="55"/>
  <c r="F1236" i="55"/>
  <c r="F1130" i="55"/>
  <c r="F1028" i="55"/>
  <c r="F1013" i="55"/>
  <c r="F990" i="55"/>
  <c r="F40" i="55"/>
  <c r="F733" i="55"/>
  <c r="F824" i="55"/>
  <c r="F433" i="55"/>
  <c r="F1231" i="55"/>
  <c r="F1197" i="55"/>
  <c r="F1029" i="55"/>
  <c r="F1003" i="55"/>
  <c r="F973" i="55"/>
  <c r="F918" i="55"/>
  <c r="F873" i="55"/>
  <c r="F837" i="55"/>
  <c r="F793" i="55"/>
  <c r="F753" i="55"/>
  <c r="F718" i="55"/>
  <c r="F685" i="55"/>
  <c r="F649" i="55"/>
  <c r="F1118" i="55"/>
  <c r="F628" i="55"/>
  <c r="F624" i="55"/>
  <c r="F482" i="55"/>
  <c r="F447" i="55"/>
  <c r="F410" i="55"/>
  <c r="F369" i="55"/>
  <c r="F330" i="55"/>
  <c r="F303" i="55"/>
  <c r="F263" i="55"/>
  <c r="F212" i="55"/>
  <c r="F176" i="55"/>
  <c r="F133" i="55"/>
  <c r="F88" i="55"/>
  <c r="F44" i="55"/>
  <c r="F14" i="55"/>
  <c r="F1144" i="55"/>
  <c r="F894" i="55"/>
  <c r="F822" i="55"/>
  <c r="F761" i="55"/>
  <c r="F577" i="55"/>
  <c r="F520" i="55"/>
  <c r="F443" i="55"/>
  <c r="F345" i="55"/>
  <c r="F288" i="55"/>
  <c r="F227" i="55"/>
  <c r="F163" i="55"/>
  <c r="F83" i="55"/>
  <c r="F13" i="55"/>
  <c r="F1216" i="55"/>
  <c r="F1127" i="55"/>
  <c r="F1027" i="55"/>
  <c r="F1009" i="55"/>
  <c r="F803" i="55"/>
  <c r="F53" i="55"/>
  <c r="F1226" i="55"/>
  <c r="F1141" i="55"/>
  <c r="F1026" i="55"/>
  <c r="F1000" i="55"/>
  <c r="F968" i="55"/>
  <c r="F914" i="55"/>
  <c r="F870" i="55"/>
  <c r="F831" i="55"/>
  <c r="F789" i="55"/>
  <c r="F745" i="55"/>
  <c r="F716" i="55"/>
  <c r="F677" i="55"/>
  <c r="F647" i="55"/>
  <c r="F1117" i="55"/>
  <c r="F626" i="55"/>
  <c r="F1075" i="55"/>
  <c r="F479" i="55"/>
  <c r="F444" i="55"/>
  <c r="F399" i="55"/>
  <c r="F365" i="55"/>
  <c r="F327" i="55"/>
  <c r="F299" i="55"/>
  <c r="F260" i="55"/>
  <c r="F204" i="55"/>
  <c r="F168" i="55"/>
  <c r="F125" i="55"/>
  <c r="F80" i="55"/>
  <c r="F37" i="55"/>
  <c r="F1047" i="55"/>
  <c r="F1131" i="55"/>
  <c r="F890" i="55"/>
  <c r="F811" i="55"/>
  <c r="F743" i="55"/>
  <c r="F564" i="55"/>
  <c r="F509" i="55"/>
  <c r="F435" i="55"/>
  <c r="F341" i="55"/>
  <c r="F281" i="55"/>
  <c r="F219" i="55"/>
  <c r="F140" i="55"/>
  <c r="F69" i="55"/>
  <c r="F1063" i="55"/>
  <c r="F1206" i="55"/>
  <c r="F1042" i="55"/>
  <c r="F1025" i="55"/>
  <c r="F1007" i="55"/>
  <c r="F1020" i="55"/>
  <c r="F714" i="55"/>
  <c r="F392" i="55"/>
  <c r="F76" i="55"/>
  <c r="F502" i="55"/>
  <c r="F1242" i="55"/>
  <c r="F997" i="55"/>
  <c r="F948" i="55"/>
  <c r="F885" i="55"/>
  <c r="F829" i="55"/>
  <c r="F766" i="55"/>
  <c r="F728" i="55"/>
  <c r="F701" i="55"/>
  <c r="F666" i="55"/>
  <c r="F1113" i="55"/>
  <c r="F1081" i="55"/>
  <c r="F601" i="55"/>
  <c r="F553" i="55"/>
  <c r="F480" i="55"/>
  <c r="F434" i="55"/>
  <c r="F359" i="55"/>
  <c r="F313" i="55"/>
  <c r="F265" i="55"/>
  <c r="F214" i="55"/>
  <c r="F147" i="55"/>
  <c r="F100" i="55"/>
  <c r="F38" i="55"/>
  <c r="F697" i="55"/>
  <c r="F423" i="55"/>
  <c r="F24" i="55"/>
  <c r="F273" i="55"/>
  <c r="F864" i="55"/>
  <c r="F1095" i="55"/>
  <c r="F293" i="55"/>
  <c r="F956" i="55"/>
  <c r="F998" i="55"/>
  <c r="F674" i="55"/>
  <c r="F361" i="55"/>
  <c r="F35" i="55"/>
  <c r="F427" i="55"/>
  <c r="F1202" i="55"/>
  <c r="F996" i="55"/>
  <c r="F941" i="55"/>
  <c r="F881" i="55"/>
  <c r="F815" i="55"/>
  <c r="F764" i="55"/>
  <c r="F723" i="55"/>
  <c r="F699" i="55"/>
  <c r="F660" i="55"/>
  <c r="F1111" i="55"/>
  <c r="F1076" i="55"/>
  <c r="F589" i="55"/>
  <c r="F549" i="55"/>
  <c r="F475" i="55"/>
  <c r="F430" i="55"/>
  <c r="F356" i="55"/>
  <c r="F305" i="55"/>
  <c r="F259" i="55"/>
  <c r="F202" i="55"/>
  <c r="F143" i="55"/>
  <c r="F97" i="55"/>
  <c r="F34" i="55"/>
  <c r="F642" i="55"/>
  <c r="F325" i="55"/>
  <c r="F1257" i="55"/>
  <c r="F317" i="55"/>
  <c r="F1138" i="55"/>
  <c r="F989" i="55"/>
  <c r="F878" i="55"/>
  <c r="F802" i="55"/>
  <c r="F720" i="55"/>
  <c r="F542" i="55"/>
  <c r="F352" i="55"/>
  <c r="F90" i="55"/>
  <c r="F988" i="55"/>
  <c r="F719" i="55"/>
  <c r="F538" i="55"/>
  <c r="F182" i="55"/>
  <c r="F962" i="55"/>
  <c r="F937" i="55"/>
  <c r="F583" i="55"/>
  <c r="F912" i="55"/>
  <c r="F465" i="55"/>
  <c r="F554" i="55"/>
  <c r="F1040" i="55"/>
  <c r="F645" i="55"/>
  <c r="F135" i="55"/>
  <c r="F867" i="55"/>
  <c r="F1094" i="55"/>
  <c r="F249" i="55"/>
  <c r="F886" i="55"/>
  <c r="F215" i="55"/>
  <c r="F1031" i="55"/>
  <c r="F965" i="55"/>
  <c r="F909" i="55"/>
  <c r="F850" i="55"/>
  <c r="F782" i="55"/>
  <c r="F742" i="55"/>
  <c r="F715" i="55"/>
  <c r="F693" i="55"/>
  <c r="F643" i="55"/>
  <c r="F629" i="55"/>
  <c r="F1069" i="55"/>
  <c r="F576" i="55"/>
  <c r="F531" i="55"/>
  <c r="F459" i="55"/>
  <c r="F401" i="55"/>
  <c r="F344" i="55"/>
  <c r="F280" i="55"/>
  <c r="F245" i="55"/>
  <c r="F178" i="55"/>
  <c r="F127" i="55"/>
  <c r="F78" i="55"/>
  <c r="F1108" i="55"/>
  <c r="F186" i="55"/>
  <c r="F904" i="55"/>
  <c r="F746" i="55"/>
  <c r="F412" i="55"/>
  <c r="F82" i="55"/>
  <c r="F1259" i="55"/>
  <c r="F828" i="55"/>
  <c r="F1073" i="55"/>
  <c r="F198" i="55"/>
  <c r="F806" i="55"/>
  <c r="F136" i="55"/>
  <c r="F1024" i="55"/>
  <c r="F960" i="55"/>
  <c r="F902" i="55"/>
  <c r="F846" i="55"/>
  <c r="F779" i="55"/>
  <c r="F738" i="55"/>
  <c r="F712" i="55"/>
  <c r="F690" i="55"/>
  <c r="F635" i="55"/>
  <c r="F627" i="55"/>
  <c r="F616" i="55"/>
  <c r="F574" i="55"/>
  <c r="F527" i="55"/>
  <c r="F452" i="55"/>
  <c r="F397" i="55"/>
  <c r="F340" i="55"/>
  <c r="F276" i="55"/>
  <c r="F236" i="55"/>
  <c r="F174" i="55"/>
  <c r="F121" i="55"/>
  <c r="F68" i="55"/>
  <c r="F512" i="55"/>
  <c r="F329" i="55"/>
  <c r="F226" i="55"/>
  <c r="F113" i="55"/>
  <c r="F108" i="55"/>
  <c r="F653" i="55"/>
  <c r="F297" i="55"/>
  <c r="F295" i="55"/>
  <c r="F1071" i="55"/>
  <c r="F1225" i="55"/>
  <c r="F781" i="55"/>
  <c r="F471" i="55"/>
  <c r="F164" i="55"/>
  <c r="F683" i="55"/>
  <c r="F62" i="55"/>
  <c r="F1015" i="55"/>
  <c r="F957" i="55"/>
  <c r="F898" i="55"/>
  <c r="F842" i="55"/>
  <c r="F775" i="55"/>
  <c r="F734" i="55"/>
  <c r="F710" i="55"/>
  <c r="F686" i="55"/>
  <c r="F631" i="55"/>
  <c r="F625" i="55"/>
  <c r="F608" i="55"/>
  <c r="F571" i="55"/>
  <c r="F446" i="55"/>
  <c r="F373" i="55"/>
  <c r="F272" i="55"/>
  <c r="F170" i="55"/>
  <c r="F54" i="55"/>
  <c r="F42" i="55"/>
  <c r="F1074" i="55"/>
  <c r="F255" i="55"/>
  <c r="F1115" i="55"/>
  <c r="F695" i="55"/>
  <c r="F348" i="55"/>
  <c r="F1136" i="55"/>
  <c r="F741" i="55"/>
  <c r="F440" i="55"/>
  <c r="F119" i="55"/>
  <c r="F560" i="55"/>
  <c r="F1061" i="55"/>
  <c r="F1004" i="55"/>
  <c r="F954" i="55"/>
  <c r="F893" i="55"/>
  <c r="F838" i="55"/>
  <c r="F770" i="55"/>
  <c r="F731" i="55"/>
  <c r="F706" i="55"/>
  <c r="F675" i="55"/>
  <c r="F630" i="55"/>
  <c r="F1086" i="55"/>
  <c r="F604" i="55"/>
  <c r="F563" i="55"/>
  <c r="F505" i="55"/>
  <c r="F442" i="55"/>
  <c r="F363" i="55"/>
  <c r="F322" i="55"/>
  <c r="F269" i="55"/>
  <c r="F218" i="55"/>
  <c r="F166" i="55"/>
  <c r="F760" i="55"/>
  <c r="F469" i="55"/>
  <c r="F139" i="55"/>
  <c r="F993" i="55"/>
  <c r="F786" i="55"/>
  <c r="F580" i="55"/>
  <c r="F251" i="55"/>
  <c r="F9" i="55"/>
  <c r="F16" i="55"/>
  <c r="F12" i="55"/>
  <c r="H124" i="55"/>
  <c r="H559" i="55"/>
  <c r="H182" i="55"/>
  <c r="H215" i="55"/>
  <c r="H494" i="55"/>
  <c r="H630" i="55"/>
  <c r="H214" i="55"/>
  <c r="H498" i="55"/>
  <c r="H398" i="55"/>
  <c r="H135" i="55"/>
  <c r="H549" i="55"/>
  <c r="H459" i="55"/>
  <c r="H20" i="55"/>
  <c r="H68" i="55"/>
  <c r="H435" i="55"/>
  <c r="H571" i="55"/>
  <c r="H480" i="55"/>
  <c r="H54" i="55"/>
  <c r="H82" i="55"/>
  <c r="H886" i="55"/>
  <c r="H79" i="55"/>
  <c r="H538" i="55"/>
  <c r="H313" i="55"/>
  <c r="H276" i="55"/>
  <c r="H640" i="55"/>
  <c r="H100" i="55"/>
  <c r="H38" i="55"/>
  <c r="H452" i="55"/>
  <c r="H309" i="55"/>
  <c r="H669" i="55"/>
  <c r="H1222" i="55"/>
  <c r="H147" i="55"/>
  <c r="H72" i="55"/>
  <c r="H568" i="55"/>
  <c r="H367" i="55"/>
  <c r="H776" i="55"/>
  <c r="H356" i="55"/>
  <c r="H332" i="55"/>
  <c r="H80" i="55"/>
  <c r="H512" i="55"/>
  <c r="H117" i="55"/>
  <c r="H341" i="55"/>
  <c r="H567" i="55"/>
  <c r="H13" i="55"/>
  <c r="H427" i="55"/>
  <c r="H269" i="55"/>
  <c r="H389" i="55"/>
  <c r="H681" i="55"/>
  <c r="H1086" i="55"/>
  <c r="H1071" i="55"/>
  <c r="H708" i="55"/>
  <c r="H56" i="55"/>
  <c r="H40" i="55"/>
  <c r="H878" i="55"/>
  <c r="H937" i="55"/>
  <c r="H1245" i="55"/>
  <c r="H806" i="55"/>
  <c r="H216" i="55"/>
  <c r="H683" i="55"/>
  <c r="H1249" i="55"/>
  <c r="H272" i="55"/>
  <c r="H519" i="55"/>
  <c r="H178" i="55"/>
  <c r="H162" i="55"/>
  <c r="H50" i="55"/>
  <c r="H127" i="55"/>
  <c r="H329" i="55"/>
  <c r="H476" i="55"/>
  <c r="H583" i="55"/>
  <c r="H678" i="55"/>
  <c r="H364" i="55"/>
  <c r="H760" i="55"/>
  <c r="H1255" i="55"/>
  <c r="H242" i="55"/>
  <c r="H305" i="55"/>
  <c r="H531" i="55"/>
  <c r="H293" i="55"/>
  <c r="H280" i="55"/>
  <c r="H605" i="55"/>
  <c r="H166" i="55"/>
  <c r="H359" i="55"/>
  <c r="H1051" i="55"/>
  <c r="H616" i="55"/>
  <c r="H701" i="55"/>
  <c r="H207" i="55"/>
  <c r="H1017" i="55"/>
  <c r="H473" i="55"/>
  <c r="H7" i="55"/>
  <c r="H218" i="55"/>
  <c r="H434" i="55"/>
  <c r="H191" i="55"/>
  <c r="H625" i="55"/>
  <c r="H757" i="55"/>
  <c r="H443" i="55"/>
  <c r="H590" i="55"/>
  <c r="H405" i="55"/>
  <c r="H128" i="55"/>
  <c r="H155" i="55"/>
  <c r="H368" i="55"/>
  <c r="H9" i="55"/>
  <c r="H430" i="55"/>
  <c r="H252" i="55"/>
  <c r="H288" i="55"/>
  <c r="H1127" i="55"/>
  <c r="H16" i="55"/>
  <c r="H222" i="55"/>
  <c r="H446" i="55"/>
  <c r="H219" i="55"/>
  <c r="H1100" i="55"/>
  <c r="H786" i="55"/>
  <c r="H65" i="55"/>
  <c r="H899" i="55"/>
  <c r="H816" i="55"/>
  <c r="H801" i="55"/>
  <c r="H78" i="55"/>
  <c r="H954" i="55"/>
  <c r="H824" i="55"/>
  <c r="H349" i="55"/>
  <c r="H122" i="55"/>
  <c r="H93" i="55"/>
  <c r="H363" i="55"/>
  <c r="H86" i="55"/>
  <c r="H348" i="55"/>
  <c r="H18" i="55"/>
  <c r="H495" i="55"/>
  <c r="H90" i="55"/>
  <c r="H194" i="55"/>
  <c r="H287" i="55"/>
  <c r="H401" i="55"/>
  <c r="H527" i="55"/>
  <c r="H75" i="55"/>
  <c r="H491" i="55"/>
  <c r="H1076" i="55"/>
  <c r="H645" i="55"/>
  <c r="H719" i="55"/>
  <c r="H948" i="55"/>
  <c r="H1242" i="55"/>
  <c r="H1095" i="55"/>
  <c r="H1023" i="55"/>
  <c r="H1047" i="55"/>
  <c r="H47" i="55"/>
  <c r="H361" i="55"/>
  <c r="H113" i="55"/>
  <c r="H438" i="55"/>
  <c r="H104" i="55"/>
  <c r="H373" i="55"/>
  <c r="H535" i="55"/>
  <c r="H97" i="55"/>
  <c r="H206" i="55"/>
  <c r="H301" i="55"/>
  <c r="H423" i="55"/>
  <c r="H46" i="55"/>
  <c r="H114" i="55"/>
  <c r="H528" i="55"/>
  <c r="H1081" i="55"/>
  <c r="H658" i="55"/>
  <c r="H742" i="55"/>
  <c r="H1016" i="55"/>
  <c r="H379" i="55"/>
  <c r="H675" i="55"/>
  <c r="H29" i="55"/>
  <c r="H799" i="55"/>
  <c r="H111" i="55"/>
  <c r="H479" i="55"/>
  <c r="H524" i="55"/>
  <c r="H202" i="55"/>
  <c r="H554" i="55"/>
  <c r="H190" i="55"/>
  <c r="H21" i="55"/>
  <c r="H175" i="55"/>
  <c r="H34" i="55"/>
  <c r="H139" i="55"/>
  <c r="H236" i="55"/>
  <c r="H344" i="55"/>
  <c r="H456" i="55"/>
  <c r="H613" i="55"/>
  <c r="H284" i="55"/>
  <c r="H597" i="55"/>
  <c r="H1108" i="55"/>
  <c r="H686" i="55"/>
  <c r="H798" i="55"/>
  <c r="H406" i="55"/>
  <c r="H105" i="55"/>
  <c r="H842" i="55"/>
  <c r="H949" i="55"/>
  <c r="H125" i="55"/>
  <c r="H299" i="55"/>
  <c r="H574" i="55"/>
  <c r="H360" i="55"/>
  <c r="H255" i="55"/>
  <c r="H1229" i="55"/>
  <c r="H241" i="55"/>
  <c r="H148" i="55"/>
  <c r="H460" i="55"/>
  <c r="H49" i="55"/>
  <c r="H158" i="55"/>
  <c r="H251" i="55"/>
  <c r="H352" i="55"/>
  <c r="H475" i="55"/>
  <c r="H1198" i="55"/>
  <c r="H314" i="55"/>
  <c r="H604" i="55"/>
  <c r="H1113" i="55"/>
  <c r="H695" i="55"/>
  <c r="H850" i="55"/>
  <c r="H118" i="55"/>
  <c r="H513" i="55"/>
  <c r="H941" i="55"/>
  <c r="H670" i="55"/>
  <c r="H930" i="55"/>
  <c r="H995" i="55"/>
  <c r="H1012" i="55"/>
  <c r="H259" i="55"/>
  <c r="H164" i="55"/>
  <c r="H1194" i="55"/>
  <c r="H257" i="55"/>
  <c r="H971" i="55"/>
  <c r="H1115" i="55"/>
  <c r="H412" i="55"/>
  <c r="H698" i="55"/>
  <c r="H975" i="55"/>
  <c r="H659" i="55"/>
  <c r="H69" i="55"/>
  <c r="H1129" i="55"/>
  <c r="H1068" i="55"/>
  <c r="H649" i="55"/>
  <c r="H716" i="55"/>
  <c r="H870" i="55"/>
  <c r="H520" i="55"/>
  <c r="H990" i="55"/>
  <c r="H998" i="55"/>
  <c r="H419" i="55"/>
  <c r="H433" i="55"/>
  <c r="H699" i="55"/>
  <c r="H766" i="55"/>
  <c r="H885" i="55"/>
  <c r="H1046" i="55"/>
  <c r="H502" i="55"/>
  <c r="H487" i="55"/>
  <c r="H580" i="55"/>
  <c r="H734" i="55"/>
  <c r="H965" i="55"/>
  <c r="H415" i="55"/>
  <c r="H791" i="55"/>
  <c r="H868" i="55"/>
  <c r="H1044" i="55"/>
  <c r="H200" i="55"/>
  <c r="H42" i="55"/>
  <c r="H172" i="55"/>
  <c r="H1235" i="55"/>
  <c r="H496" i="55"/>
  <c r="H778" i="55"/>
  <c r="H245" i="55"/>
  <c r="H482" i="55"/>
  <c r="H703" i="55"/>
  <c r="H953" i="55"/>
  <c r="H956" i="55"/>
  <c r="H1116" i="55"/>
  <c r="H424" i="55"/>
  <c r="H775" i="55"/>
  <c r="H929" i="55"/>
  <c r="H62" i="55"/>
  <c r="H546" i="55"/>
  <c r="H1057" i="55"/>
  <c r="H593" i="55"/>
  <c r="H746" i="55"/>
  <c r="H1015" i="55"/>
  <c r="H466" i="55"/>
  <c r="H822" i="55"/>
  <c r="H1257" i="55"/>
  <c r="H828" i="55"/>
  <c r="H212" i="55"/>
  <c r="H467" i="55"/>
  <c r="H184" i="55"/>
  <c r="H407" i="55"/>
  <c r="H1110" i="55"/>
  <c r="H793" i="55"/>
  <c r="H442" i="55"/>
  <c r="H492" i="55"/>
  <c r="H707" i="55"/>
  <c r="H723" i="55"/>
  <c r="H987" i="55"/>
  <c r="H1009" i="55"/>
  <c r="H598" i="55"/>
  <c r="H267" i="55"/>
  <c r="H436" i="55"/>
  <c r="H651" i="55"/>
  <c r="H873" i="55"/>
  <c r="H1066" i="55"/>
  <c r="H722" i="55"/>
  <c r="H1099" i="55"/>
  <c r="H785" i="55"/>
  <c r="H771" i="55"/>
  <c r="H1003" i="55"/>
  <c r="H58" i="55"/>
  <c r="H102" i="55"/>
  <c r="H1055" i="55"/>
  <c r="H731" i="55"/>
  <c r="H810" i="55"/>
  <c r="H1004" i="55"/>
  <c r="H470" i="55"/>
  <c r="H39" i="55"/>
  <c r="H418" i="55"/>
  <c r="H1105" i="55"/>
  <c r="H854" i="55"/>
  <c r="H1206" i="55"/>
  <c r="H1053" i="55"/>
  <c r="H993" i="55"/>
  <c r="H882" i="55"/>
  <c r="H60" i="55"/>
  <c r="H315" i="55"/>
  <c r="H1039" i="55"/>
  <c r="H282" i="55"/>
  <c r="H457" i="55"/>
  <c r="H656" i="55"/>
  <c r="H875" i="55"/>
  <c r="H220" i="55"/>
  <c r="H357" i="55"/>
  <c r="H1107" i="55"/>
  <c r="H797" i="55"/>
  <c r="H906" i="55"/>
  <c r="H1043" i="55"/>
  <c r="H297" i="55"/>
  <c r="H196" i="55"/>
  <c r="H224" i="55"/>
  <c r="H733" i="55"/>
  <c r="H838" i="55"/>
  <c r="H1013" i="55"/>
  <c r="H83" i="55"/>
  <c r="H59" i="55"/>
  <c r="H481" i="55"/>
  <c r="H666" i="55"/>
  <c r="H881" i="55"/>
  <c r="H1061" i="55"/>
  <c r="H88" i="55"/>
  <c r="H10" i="55"/>
  <c r="H894" i="55"/>
  <c r="H109" i="55"/>
  <c r="H325" i="55"/>
  <c r="H338" i="55"/>
  <c r="H471" i="55"/>
  <c r="H665" i="55"/>
  <c r="H877" i="55"/>
  <c r="H1121" i="55"/>
  <c r="H410" i="55"/>
  <c r="H644" i="55"/>
  <c r="H863" i="55"/>
  <c r="H1080" i="55"/>
  <c r="H1136" i="55"/>
  <c r="H340" i="55"/>
  <c r="H249" i="55"/>
  <c r="H380" i="55"/>
  <c r="H488" i="55"/>
  <c r="H718" i="55"/>
  <c r="H1000" i="55"/>
  <c r="H1225" i="55"/>
  <c r="H425" i="55"/>
  <c r="H655" i="55"/>
  <c r="H884" i="55"/>
  <c r="H944" i="55"/>
  <c r="H915" i="55"/>
  <c r="H629" i="55"/>
  <c r="H350" i="55"/>
  <c r="H354" i="55"/>
  <c r="H861" i="55"/>
  <c r="H1104" i="55"/>
  <c r="H715" i="55"/>
  <c r="H916" i="55"/>
  <c r="H945" i="55"/>
  <c r="H896" i="55"/>
  <c r="H584" i="55"/>
  <c r="H440" i="55"/>
  <c r="H609" i="55"/>
  <c r="H747" i="55"/>
  <c r="H1131" i="55"/>
  <c r="H835" i="55"/>
  <c r="H1236" i="55"/>
  <c r="H30" i="55"/>
  <c r="H1089" i="55"/>
  <c r="H238" i="55"/>
  <c r="H237" i="55"/>
  <c r="H298" i="55"/>
  <c r="H318" i="55"/>
  <c r="H382" i="55"/>
  <c r="H1239" i="55"/>
  <c r="H763" i="55"/>
  <c r="H1084" i="55"/>
  <c r="H303" i="55"/>
  <c r="H180" i="55"/>
  <c r="H938" i="55"/>
  <c r="H532" i="55"/>
  <c r="H211" i="55"/>
  <c r="H1202" i="55"/>
  <c r="H864" i="55"/>
  <c r="H712" i="55"/>
  <c r="H278" i="55"/>
  <c r="H132" i="55"/>
  <c r="H789" i="55"/>
  <c r="H966" i="55"/>
  <c r="H902" i="55"/>
  <c r="H589" i="55"/>
  <c r="H265" i="55"/>
  <c r="H12" i="55"/>
  <c r="H1247" i="55"/>
  <c r="H1033" i="55"/>
  <c r="H982" i="55"/>
  <c r="H936" i="55"/>
  <c r="H396" i="55"/>
  <c r="H310" i="55"/>
  <c r="H924" i="55"/>
  <c r="H849" i="55"/>
  <c r="H773" i="55"/>
  <c r="H694" i="55"/>
  <c r="H637" i="55"/>
  <c r="H628" i="55"/>
  <c r="H477" i="55"/>
  <c r="H403" i="55"/>
  <c r="H291" i="55"/>
  <c r="H121" i="55"/>
  <c r="H1005" i="55"/>
  <c r="H1063" i="55"/>
  <c r="H926" i="55"/>
  <c r="H867" i="55"/>
  <c r="H769" i="55"/>
  <c r="H692" i="55"/>
  <c r="H647" i="55"/>
  <c r="H626" i="55"/>
  <c r="H940" i="55"/>
  <c r="H390" i="55"/>
  <c r="H1042" i="55"/>
  <c r="H334" i="55"/>
  <c r="H247" i="55"/>
  <c r="H160" i="55"/>
  <c r="H394" i="55"/>
  <c r="H447" i="55"/>
  <c r="H399" i="55"/>
  <c r="H285" i="55"/>
  <c r="H188" i="55"/>
  <c r="H98" i="55"/>
  <c r="H32" i="55"/>
  <c r="H1223" i="55"/>
  <c r="H865" i="55"/>
  <c r="H934" i="55"/>
  <c r="H783" i="55"/>
  <c r="H985" i="55"/>
  <c r="H751" i="55"/>
  <c r="H22" i="55"/>
  <c r="H795" i="55"/>
  <c r="H317" i="55"/>
  <c r="H1134" i="55"/>
  <c r="H1007" i="55"/>
  <c r="H933" i="55"/>
  <c r="H815" i="55"/>
  <c r="H732" i="55"/>
  <c r="H657" i="55"/>
  <c r="H1078" i="55"/>
  <c r="H553" i="55"/>
  <c r="H374" i="55"/>
  <c r="H1253" i="55"/>
  <c r="H353" i="55"/>
  <c r="H1212" i="55"/>
  <c r="H449" i="55"/>
  <c r="H17" i="55"/>
  <c r="H294" i="55"/>
  <c r="H1195" i="55"/>
  <c r="H999" i="55"/>
  <c r="H919" i="55"/>
  <c r="H1231" i="55"/>
  <c r="H727" i="55"/>
  <c r="H484" i="55"/>
  <c r="H289" i="55"/>
  <c r="H151" i="55"/>
  <c r="H890" i="55"/>
  <c r="H506" i="55"/>
  <c r="H171" i="55"/>
  <c r="H1192" i="55"/>
  <c r="H821" i="55"/>
  <c r="H204" i="55"/>
  <c r="H1256" i="55"/>
  <c r="H685" i="55"/>
  <c r="H787" i="55"/>
  <c r="H754" i="55"/>
  <c r="H576" i="55"/>
  <c r="H226" i="55"/>
  <c r="H1064" i="55"/>
  <c r="H1226" i="55"/>
  <c r="H1026" i="55"/>
  <c r="H977" i="55"/>
  <c r="H928" i="55"/>
  <c r="H307" i="55"/>
  <c r="H183" i="55"/>
  <c r="H918" i="55"/>
  <c r="H837" i="55"/>
  <c r="H756" i="55"/>
  <c r="H689" i="55"/>
  <c r="H634" i="55"/>
  <c r="H1085" i="55"/>
  <c r="H463" i="55"/>
  <c r="H392" i="55"/>
  <c r="H879" i="55"/>
  <c r="H1060" i="55"/>
  <c r="H979" i="55"/>
  <c r="H631" i="55"/>
  <c r="H53" i="55"/>
  <c r="H921" i="55"/>
  <c r="H853" i="55"/>
  <c r="H759" i="55"/>
  <c r="H687" i="55"/>
  <c r="H639" i="55"/>
  <c r="H1091" i="55"/>
  <c r="H453" i="55"/>
  <c r="H266" i="55"/>
  <c r="H322" i="55"/>
  <c r="H327" i="55"/>
  <c r="H243" i="55"/>
  <c r="H149" i="55"/>
  <c r="H461" i="55"/>
  <c r="H416" i="55"/>
  <c r="H346" i="55"/>
  <c r="H270" i="55"/>
  <c r="H176" i="55"/>
  <c r="H84" i="55"/>
  <c r="H26" i="55"/>
  <c r="H1209" i="55"/>
  <c r="H855" i="55"/>
  <c r="H1244" i="55"/>
  <c r="H739" i="55"/>
  <c r="H371" i="55"/>
  <c r="H743" i="55"/>
  <c r="H1213" i="55"/>
  <c r="H761" i="55"/>
  <c r="H246" i="55"/>
  <c r="H1130" i="55"/>
  <c r="H1001" i="55"/>
  <c r="H922" i="55"/>
  <c r="H802" i="55"/>
  <c r="H720" i="55"/>
  <c r="H643" i="55"/>
  <c r="H1074" i="55"/>
  <c r="H542" i="55"/>
  <c r="H302" i="55"/>
  <c r="H143" i="55"/>
  <c r="H281" i="55"/>
  <c r="H1138" i="55"/>
  <c r="H402" i="55"/>
  <c r="H1058" i="55"/>
  <c r="H262" i="55"/>
  <c r="H1036" i="55"/>
  <c r="H992" i="55"/>
  <c r="H905" i="55"/>
  <c r="H1221" i="55"/>
  <c r="H714" i="55"/>
  <c r="H450" i="55"/>
  <c r="H274" i="55"/>
  <c r="H141" i="55"/>
  <c r="H851" i="55"/>
  <c r="H439" i="55"/>
  <c r="H144" i="55"/>
  <c r="H1035" i="55"/>
  <c r="H794" i="55"/>
  <c r="H1211" i="55"/>
  <c r="H129" i="55"/>
  <c r="H1028" i="55"/>
  <c r="H1094" i="55"/>
  <c r="H550" i="55"/>
  <c r="H706" i="55"/>
  <c r="H523" i="55"/>
  <c r="H186" i="55"/>
  <c r="H1219" i="55"/>
  <c r="H1019" i="55"/>
  <c r="H973" i="55"/>
  <c r="H234" i="55"/>
  <c r="H43" i="55"/>
  <c r="H911" i="55"/>
  <c r="H831" i="55"/>
  <c r="H741" i="55"/>
  <c r="H680" i="55"/>
  <c r="H1122" i="55"/>
  <c r="H1082" i="55"/>
  <c r="H454" i="55"/>
  <c r="H387" i="55"/>
  <c r="H159" i="55"/>
  <c r="H932" i="55"/>
  <c r="H563" i="55"/>
  <c r="H1215" i="55"/>
  <c r="H914" i="55"/>
  <c r="H841" i="55"/>
  <c r="H753" i="55"/>
  <c r="H677" i="55"/>
  <c r="H636" i="55"/>
  <c r="H1088" i="55"/>
  <c r="H505" i="55"/>
  <c r="H465" i="55"/>
  <c r="H323" i="55"/>
  <c r="H231" i="55"/>
  <c r="H137" i="55"/>
  <c r="H690" i="55"/>
  <c r="H365" i="55"/>
  <c r="H342" i="55"/>
  <c r="H260" i="55"/>
  <c r="H156" i="55"/>
  <c r="H76" i="55"/>
  <c r="H14" i="55"/>
  <c r="H1139" i="55"/>
  <c r="H843" i="55"/>
  <c r="H95" i="55"/>
  <c r="H369" i="55"/>
  <c r="H115" i="55"/>
  <c r="H735" i="55"/>
  <c r="H859" i="55"/>
  <c r="H1250" i="55"/>
  <c r="H203" i="55"/>
  <c r="H1040" i="55"/>
  <c r="H996" i="55"/>
  <c r="H909" i="55"/>
  <c r="H790" i="55"/>
  <c r="H710" i="55"/>
  <c r="H635" i="55"/>
  <c r="H1069" i="55"/>
  <c r="H847" i="55"/>
  <c r="H277" i="55"/>
  <c r="H44" i="55"/>
  <c r="H227" i="55"/>
  <c r="H28" i="55"/>
  <c r="H333" i="55"/>
  <c r="H106" i="55"/>
  <c r="H187" i="55"/>
  <c r="H1031" i="55"/>
  <c r="H986" i="55"/>
  <c r="H893" i="55"/>
  <c r="H1197" i="55"/>
  <c r="H696" i="55"/>
  <c r="H428" i="55"/>
  <c r="H263" i="55"/>
  <c r="H119" i="55"/>
  <c r="H803" i="55"/>
  <c r="H409" i="55"/>
  <c r="H94" i="55"/>
  <c r="H1024" i="55"/>
  <c r="H764" i="55"/>
  <c r="H845" i="55"/>
  <c r="H1203" i="55"/>
  <c r="H912" i="55"/>
  <c r="H421" i="55"/>
  <c r="H386" i="55"/>
  <c r="H679" i="55"/>
  <c r="H486" i="55"/>
  <c r="H174" i="55"/>
  <c r="H1200" i="55"/>
  <c r="H1010" i="55"/>
  <c r="H968" i="55"/>
  <c r="H1241" i="55"/>
  <c r="H168" i="55"/>
  <c r="H1143" i="55"/>
  <c r="H901" i="55"/>
  <c r="H813" i="55"/>
  <c r="H737" i="55"/>
  <c r="H673" i="55"/>
  <c r="H1118" i="55"/>
  <c r="H1075" i="55"/>
  <c r="H444" i="55"/>
  <c r="H385" i="55"/>
  <c r="H829" i="55"/>
  <c r="H964" i="55"/>
  <c r="H397" i="55"/>
  <c r="H1141" i="55"/>
  <c r="H908" i="55"/>
  <c r="H833" i="55"/>
  <c r="H745" i="55"/>
  <c r="H672" i="55"/>
  <c r="H633" i="55"/>
  <c r="H1077" i="55"/>
  <c r="H1124" i="55"/>
  <c r="H311" i="55"/>
  <c r="H208" i="55"/>
  <c r="H857" i="55"/>
  <c r="H170" i="55"/>
  <c r="H153" i="55"/>
  <c r="H336" i="55"/>
  <c r="H239" i="55"/>
  <c r="H145" i="55"/>
  <c r="H73" i="55"/>
  <c r="H8" i="55"/>
  <c r="H980" i="55"/>
  <c r="H35" i="55"/>
  <c r="H1008" i="55"/>
  <c r="H51" i="55"/>
  <c r="H713" i="55"/>
  <c r="H608" i="55"/>
  <c r="H560" i="55"/>
  <c r="H136" i="55"/>
  <c r="H1034" i="55"/>
  <c r="H988" i="55"/>
  <c r="H898" i="55"/>
  <c r="H779" i="55"/>
  <c r="H697" i="55"/>
  <c r="H1119" i="55"/>
  <c r="H612" i="55"/>
  <c r="H724" i="55"/>
  <c r="H195" i="55"/>
  <c r="H577" i="55"/>
  <c r="H163" i="55"/>
  <c r="H1144" i="55"/>
  <c r="H306" i="55"/>
  <c r="H564" i="55"/>
  <c r="H167" i="55"/>
  <c r="H1025" i="55"/>
  <c r="H969" i="55"/>
  <c r="H1133" i="55"/>
  <c r="H674" i="55"/>
  <c r="H413" i="55"/>
  <c r="H253" i="55"/>
  <c r="H91" i="55"/>
  <c r="H767" i="55"/>
  <c r="H345" i="55"/>
  <c r="H55" i="55"/>
  <c r="H997" i="55"/>
  <c r="H738" i="55"/>
  <c r="H705" i="55"/>
  <c r="H839" i="55"/>
  <c r="H782" i="55"/>
  <c r="H320" i="55"/>
  <c r="H223" i="55"/>
  <c r="H660" i="55"/>
  <c r="H469" i="55"/>
  <c r="H131" i="55"/>
  <c r="H1146" i="55"/>
  <c r="H1006" i="55"/>
  <c r="H962" i="55"/>
  <c r="H892" i="55"/>
  <c r="H37" i="55"/>
  <c r="H989" i="55"/>
  <c r="H888" i="55"/>
  <c r="H808" i="55"/>
  <c r="H725" i="55"/>
  <c r="H662" i="55"/>
  <c r="H1112" i="55"/>
  <c r="H1073" i="55"/>
  <c r="H431" i="55"/>
  <c r="H377" i="55"/>
  <c r="H663" i="55"/>
  <c r="H1092" i="55"/>
  <c r="H210" i="55"/>
  <c r="H1020" i="55"/>
  <c r="H904" i="55"/>
  <c r="H805" i="55"/>
  <c r="H730" i="55"/>
  <c r="H668" i="55"/>
  <c r="H1120" i="55"/>
  <c r="H624" i="55"/>
  <c r="H1208" i="55"/>
  <c r="H1205" i="55"/>
  <c r="H959" i="55"/>
  <c r="H295" i="55"/>
  <c r="H198" i="55"/>
  <c r="H957" i="55"/>
  <c r="H627" i="55"/>
  <c r="H330" i="55"/>
  <c r="H228" i="55"/>
  <c r="H133" i="55"/>
  <c r="H63" i="55"/>
  <c r="H1049" i="55"/>
  <c r="H942" i="55"/>
  <c r="H384" i="55"/>
  <c r="H1237" i="55"/>
  <c r="H70" i="55"/>
  <c r="H818" i="55"/>
  <c r="H617" i="55"/>
  <c r="H66" i="55"/>
  <c r="H509" i="55"/>
  <c r="H101" i="55"/>
  <c r="H1027" i="55"/>
  <c r="H983" i="55"/>
  <c r="H889" i="55"/>
  <c r="H770" i="55"/>
  <c r="H693" i="55"/>
  <c r="H1111" i="55"/>
  <c r="H601" i="55"/>
  <c r="H594" i="55"/>
  <c r="H179" i="55"/>
  <c r="H543" i="55"/>
  <c r="H140" i="55"/>
  <c r="H811" i="55"/>
  <c r="H230" i="55"/>
  <c r="H499" i="55"/>
  <c r="H87" i="55"/>
  <c r="H1021" i="55"/>
  <c r="H960" i="55"/>
  <c r="H749" i="55"/>
  <c r="H1126" i="55"/>
  <c r="H24" i="55"/>
  <c r="H653" i="55"/>
  <c r="H1252" i="55"/>
  <c r="H700" i="55"/>
  <c r="H25" i="55"/>
  <c r="H1217" i="55"/>
  <c r="H1097" i="55"/>
  <c r="H1098" i="55"/>
  <c r="H726" i="55"/>
  <c r="H947" i="55"/>
  <c r="H1029" i="55"/>
  <c r="H375" i="55"/>
  <c r="H1102" i="55"/>
  <c r="H781" i="55"/>
  <c r="H846" i="55"/>
  <c r="H951" i="55"/>
  <c r="H1259" i="55"/>
  <c r="H108" i="55"/>
  <c r="H1216" i="55"/>
  <c r="H256" i="55"/>
  <c r="H728" i="55"/>
  <c r="H273" i="55"/>
  <c r="H192" i="55"/>
  <c r="H642" i="55"/>
  <c r="I1095" i="55"/>
  <c r="I456" i="55"/>
  <c r="I190" i="55"/>
  <c r="I1007" i="55"/>
  <c r="I694" i="55"/>
  <c r="I344" i="55"/>
  <c r="I954" i="55"/>
  <c r="I430" i="55"/>
  <c r="I1198" i="55"/>
  <c r="I968" i="55"/>
  <c r="I97" i="55"/>
  <c r="I538" i="55"/>
  <c r="I460" i="55"/>
  <c r="I749" i="55"/>
  <c r="I941" i="55"/>
  <c r="I802" i="55"/>
  <c r="I1076" i="55"/>
  <c r="I274" i="55"/>
  <c r="I305" i="55"/>
  <c r="I182" i="55"/>
  <c r="I415" i="55"/>
  <c r="I905" i="55"/>
  <c r="I934" i="55"/>
  <c r="I988" i="55"/>
  <c r="I475" i="55"/>
  <c r="I122" i="55"/>
  <c r="I100" i="55"/>
  <c r="I657" i="55"/>
  <c r="I1242" i="55"/>
  <c r="I367" i="55"/>
  <c r="I1069" i="55"/>
  <c r="I909" i="55"/>
  <c r="I7" i="55"/>
  <c r="I697" i="55"/>
  <c r="I117" i="55"/>
  <c r="I779" i="55"/>
  <c r="I93" i="55"/>
  <c r="I178" i="55"/>
  <c r="I293" i="55"/>
  <c r="I405" i="55"/>
  <c r="I531" i="55"/>
  <c r="I760" i="55"/>
  <c r="I1061" i="55"/>
  <c r="I401" i="55"/>
  <c r="I1111" i="55"/>
  <c r="I983" i="55"/>
  <c r="I287" i="55"/>
  <c r="I612" i="55"/>
  <c r="I360" i="55"/>
  <c r="I1071" i="55"/>
  <c r="I893" i="55"/>
  <c r="I683" i="55"/>
  <c r="I63" i="55"/>
  <c r="I26" i="55"/>
  <c r="I791" i="55"/>
  <c r="I385" i="55"/>
  <c r="I647" i="55"/>
  <c r="I663" i="55"/>
  <c r="I679" i="55"/>
  <c r="I1080" i="55"/>
  <c r="I141" i="55"/>
  <c r="I1119" i="55"/>
  <c r="I635" i="55"/>
  <c r="I996" i="55"/>
  <c r="I166" i="55"/>
  <c r="I203" i="55"/>
  <c r="I236" i="55"/>
  <c r="I9" i="55"/>
  <c r="I104" i="55"/>
  <c r="I202" i="55"/>
  <c r="I313" i="55"/>
  <c r="I438" i="55"/>
  <c r="I601" i="55"/>
  <c r="I881" i="55"/>
  <c r="I49" i="55"/>
  <c r="I666" i="55"/>
  <c r="I693" i="55"/>
  <c r="I1027" i="55"/>
  <c r="I423" i="55"/>
  <c r="I191" i="55"/>
  <c r="I554" i="55"/>
  <c r="I640" i="55"/>
  <c r="I986" i="55"/>
  <c r="I227" i="55"/>
  <c r="I59" i="55"/>
  <c r="I739" i="55"/>
  <c r="I1257" i="55"/>
  <c r="I465" i="55"/>
  <c r="I769" i="55"/>
  <c r="I1010" i="55"/>
  <c r="I1143" i="55"/>
  <c r="I1241" i="55"/>
  <c r="I484" i="55"/>
  <c r="I68" i="55"/>
  <c r="I842" i="55"/>
  <c r="I675" i="55"/>
  <c r="I1017" i="55"/>
  <c r="I222" i="55"/>
  <c r="I542" i="55"/>
  <c r="I301" i="55"/>
  <c r="I20" i="55"/>
  <c r="I113" i="55"/>
  <c r="I214" i="55"/>
  <c r="I332" i="55"/>
  <c r="I452" i="55"/>
  <c r="I1074" i="55"/>
  <c r="I922" i="55"/>
  <c r="I82" i="55"/>
  <c r="I898" i="55"/>
  <c r="I732" i="55"/>
  <c r="I317" i="55"/>
  <c r="I512" i="55"/>
  <c r="I98" i="55"/>
  <c r="I605" i="55"/>
  <c r="I645" i="55"/>
  <c r="I992" i="55"/>
  <c r="I353" i="55"/>
  <c r="I163" i="55"/>
  <c r="I212" i="55"/>
  <c r="I56" i="55"/>
  <c r="I1255" i="55"/>
  <c r="I867" i="55"/>
  <c r="I1200" i="55"/>
  <c r="I183" i="55"/>
  <c r="I794" i="55"/>
  <c r="I1239" i="55"/>
  <c r="I1231" i="55"/>
  <c r="I714" i="55"/>
  <c r="I428" i="55"/>
  <c r="I253" i="55"/>
  <c r="I91" i="55"/>
  <c r="I767" i="55"/>
  <c r="I345" i="55"/>
  <c r="I55" i="55"/>
  <c r="I997" i="55"/>
  <c r="I738" i="55"/>
  <c r="I1211" i="55"/>
  <c r="I705" i="55"/>
  <c r="I440" i="55"/>
  <c r="I278" i="55"/>
  <c r="I129" i="55"/>
  <c r="I839" i="55"/>
  <c r="I424" i="55"/>
  <c r="I132" i="55"/>
  <c r="I1028" i="55"/>
  <c r="I782" i="55"/>
  <c r="I653" i="55"/>
  <c r="I412" i="55"/>
  <c r="I108" i="55"/>
  <c r="I915" i="55"/>
  <c r="I1136" i="55"/>
  <c r="I1003" i="55"/>
  <c r="I956" i="55"/>
  <c r="I442" i="55"/>
  <c r="I1194" i="55"/>
  <c r="I563" i="55"/>
  <c r="I1215" i="55"/>
  <c r="I914" i="55"/>
  <c r="I841" i="55"/>
  <c r="I753" i="55"/>
  <c r="I677" i="55"/>
  <c r="I636" i="55"/>
  <c r="I1088" i="55"/>
  <c r="I467" i="55"/>
  <c r="I390" i="55"/>
  <c r="I322" i="55"/>
  <c r="I1124" i="55"/>
  <c r="I143" i="55"/>
  <c r="I1008" i="55"/>
  <c r="I884" i="55"/>
  <c r="I403" i="55"/>
  <c r="I282" i="55"/>
  <c r="I184" i="55"/>
  <c r="I106" i="55"/>
  <c r="I44" i="55"/>
  <c r="I1250" i="55"/>
  <c r="I886" i="55"/>
  <c r="I751" i="55"/>
  <c r="I375" i="55"/>
  <c r="I1122" i="55"/>
  <c r="I410" i="55"/>
  <c r="I392" i="55"/>
  <c r="I73" i="55"/>
  <c r="I707" i="55"/>
  <c r="I336" i="55"/>
  <c r="I855" i="55"/>
  <c r="I560" i="55"/>
  <c r="I466" i="55"/>
  <c r="I349" i="55"/>
  <c r="I246" i="55"/>
  <c r="I136" i="55"/>
  <c r="I29" i="55"/>
  <c r="I1206" i="55"/>
  <c r="I942" i="55"/>
  <c r="I40" i="55"/>
  <c r="I1102" i="55"/>
  <c r="I60" i="55"/>
  <c r="I1253" i="55"/>
  <c r="I39" i="55"/>
  <c r="I402" i="55"/>
  <c r="I364" i="55"/>
  <c r="I1021" i="55"/>
  <c r="I960" i="55"/>
  <c r="I878" i="55"/>
  <c r="I757" i="55"/>
  <c r="I695" i="55"/>
  <c r="I1113" i="55"/>
  <c r="I604" i="55"/>
  <c r="I930" i="55"/>
  <c r="I1127" i="55"/>
  <c r="I1221" i="55"/>
  <c r="I696" i="55"/>
  <c r="I413" i="55"/>
  <c r="I237" i="55"/>
  <c r="I30" i="55"/>
  <c r="I747" i="55"/>
  <c r="I298" i="55"/>
  <c r="I25" i="55"/>
  <c r="I990" i="55"/>
  <c r="I1129" i="55"/>
  <c r="I685" i="55"/>
  <c r="I421" i="55"/>
  <c r="I249" i="55"/>
  <c r="I102" i="55"/>
  <c r="I787" i="55"/>
  <c r="I386" i="55"/>
  <c r="I69" i="55"/>
  <c r="I1009" i="55"/>
  <c r="I754" i="55"/>
  <c r="I1116" i="55"/>
  <c r="I340" i="55"/>
  <c r="I58" i="55"/>
  <c r="I433" i="55"/>
  <c r="I1126" i="55"/>
  <c r="I998" i="55"/>
  <c r="I951" i="55"/>
  <c r="I245" i="55"/>
  <c r="I1029" i="55"/>
  <c r="I397" i="55"/>
  <c r="I1141" i="55"/>
  <c r="I908" i="55"/>
  <c r="I833" i="55"/>
  <c r="I745" i="55"/>
  <c r="I672" i="55"/>
  <c r="I633" i="55"/>
  <c r="I1077" i="55"/>
  <c r="I457" i="55"/>
  <c r="I384" i="55"/>
  <c r="I170" i="55"/>
  <c r="I1012" i="55"/>
  <c r="I28" i="55"/>
  <c r="I985" i="55"/>
  <c r="I837" i="55"/>
  <c r="I361" i="55"/>
  <c r="I267" i="55"/>
  <c r="I172" i="55"/>
  <c r="I95" i="55"/>
  <c r="I35" i="55"/>
  <c r="I1237" i="55"/>
  <c r="I868" i="55"/>
  <c r="I703" i="55"/>
  <c r="I953" i="55"/>
  <c r="I1082" i="55"/>
  <c r="I737" i="55"/>
  <c r="I863" i="55"/>
  <c r="I8" i="55"/>
  <c r="I111" i="55"/>
  <c r="I299" i="55"/>
  <c r="I743" i="55"/>
  <c r="I546" i="55"/>
  <c r="I449" i="55"/>
  <c r="I333" i="55"/>
  <c r="I230" i="55"/>
  <c r="I118" i="55"/>
  <c r="I17" i="55"/>
  <c r="I1195" i="55"/>
  <c r="I781" i="55"/>
  <c r="I824" i="55"/>
  <c r="I357" i="55"/>
  <c r="I724" i="55"/>
  <c r="I649" i="55"/>
  <c r="I1212" i="55"/>
  <c r="I306" i="55"/>
  <c r="I262" i="55"/>
  <c r="I1016" i="55"/>
  <c r="I948" i="55"/>
  <c r="I850" i="55"/>
  <c r="I742" i="55"/>
  <c r="I686" i="55"/>
  <c r="I1108" i="55"/>
  <c r="I597" i="55"/>
  <c r="I613" i="55"/>
  <c r="I216" i="55"/>
  <c r="I1197" i="55"/>
  <c r="I674" i="55"/>
  <c r="I382" i="55"/>
  <c r="I224" i="55"/>
  <c r="I1217" i="55"/>
  <c r="I609" i="55"/>
  <c r="I273" i="55"/>
  <c r="I1055" i="55"/>
  <c r="I945" i="55"/>
  <c r="I892" i="55"/>
  <c r="I659" i="55"/>
  <c r="I396" i="55"/>
  <c r="I234" i="55"/>
  <c r="I37" i="55"/>
  <c r="I771" i="55"/>
  <c r="I310" i="55"/>
  <c r="I43" i="55"/>
  <c r="I989" i="55"/>
  <c r="I723" i="55"/>
  <c r="I629" i="55"/>
  <c r="I297" i="55"/>
  <c r="I24" i="55"/>
  <c r="I1259" i="55"/>
  <c r="I1043" i="55"/>
  <c r="I987" i="55"/>
  <c r="I944" i="55"/>
  <c r="I121" i="55"/>
  <c r="I1005" i="55"/>
  <c r="I210" i="55"/>
  <c r="I1020" i="55"/>
  <c r="I904" i="55"/>
  <c r="I805" i="55"/>
  <c r="I730" i="55"/>
  <c r="I668" i="55"/>
  <c r="I1120" i="55"/>
  <c r="I624" i="55"/>
  <c r="I447" i="55"/>
  <c r="I380" i="55"/>
  <c r="I42" i="55"/>
  <c r="I995" i="55"/>
  <c r="I971" i="55"/>
  <c r="I797" i="55"/>
  <c r="I338" i="55"/>
  <c r="I257" i="55"/>
  <c r="I164" i="55"/>
  <c r="I88" i="55"/>
  <c r="I22" i="55"/>
  <c r="I1213" i="55"/>
  <c r="I859" i="55"/>
  <c r="I644" i="55"/>
  <c r="I911" i="55"/>
  <c r="I387" i="55"/>
  <c r="I673" i="55"/>
  <c r="I637" i="55"/>
  <c r="I980" i="55"/>
  <c r="I47" i="55"/>
  <c r="I239" i="55"/>
  <c r="I735" i="55"/>
  <c r="I528" i="55"/>
  <c r="I435" i="55"/>
  <c r="I314" i="55"/>
  <c r="I219" i="55"/>
  <c r="I114" i="55"/>
  <c r="I13" i="55"/>
  <c r="I1134" i="55"/>
  <c r="I330" i="55"/>
  <c r="I882" i="55"/>
  <c r="I76" i="55"/>
  <c r="I594" i="55"/>
  <c r="I1223" i="55"/>
  <c r="I1138" i="55"/>
  <c r="I207" i="55"/>
  <c r="I167" i="55"/>
  <c r="I1013" i="55"/>
  <c r="I937" i="55"/>
  <c r="I838" i="55"/>
  <c r="I733" i="55"/>
  <c r="I678" i="55"/>
  <c r="I1100" i="55"/>
  <c r="I583" i="55"/>
  <c r="I524" i="55"/>
  <c r="I828" i="55"/>
  <c r="I1133" i="55"/>
  <c r="I642" i="55"/>
  <c r="I350" i="55"/>
  <c r="I192" i="55"/>
  <c r="I1131" i="55"/>
  <c r="I584" i="55"/>
  <c r="I238" i="55"/>
  <c r="I1236" i="55"/>
  <c r="I916" i="55"/>
  <c r="I857" i="55"/>
  <c r="I1121" i="55"/>
  <c r="I369" i="55"/>
  <c r="I220" i="55"/>
  <c r="I1047" i="55"/>
  <c r="I1066" i="55"/>
  <c r="I266" i="55"/>
  <c r="I1063" i="55"/>
  <c r="I957" i="55"/>
  <c r="I712" i="55"/>
  <c r="I589" i="55"/>
  <c r="I265" i="55"/>
  <c r="I12" i="55"/>
  <c r="I1247" i="55"/>
  <c r="I1033" i="55"/>
  <c r="I982" i="55"/>
  <c r="I936" i="55"/>
  <c r="I1060" i="55"/>
  <c r="I979" i="55"/>
  <c r="I78" i="55"/>
  <c r="I1000" i="55"/>
  <c r="I877" i="55"/>
  <c r="I801" i="55"/>
  <c r="I726" i="55"/>
  <c r="I665" i="55"/>
  <c r="I1115" i="55"/>
  <c r="I496" i="55"/>
  <c r="I436" i="55"/>
  <c r="I371" i="55"/>
  <c r="I959" i="55"/>
  <c r="I689" i="55"/>
  <c r="I756" i="55"/>
  <c r="I334" i="55"/>
  <c r="I247" i="55"/>
  <c r="I160" i="55"/>
  <c r="I80" i="55"/>
  <c r="I18" i="55"/>
  <c r="I1144" i="55"/>
  <c r="I847" i="55"/>
  <c r="I1099" i="55"/>
  <c r="I870" i="55"/>
  <c r="I940" i="55"/>
  <c r="I1118" i="55"/>
  <c r="I342" i="55"/>
  <c r="I816" i="55"/>
  <c r="I1044" i="55"/>
  <c r="I200" i="55"/>
  <c r="I713" i="55"/>
  <c r="I513" i="55"/>
  <c r="I418" i="55"/>
  <c r="I302" i="55"/>
  <c r="I195" i="55"/>
  <c r="I105" i="55"/>
  <c r="I1057" i="55"/>
  <c r="I808" i="55"/>
  <c r="I285" i="55"/>
  <c r="I806" i="55"/>
  <c r="I14" i="55"/>
  <c r="I481" i="55"/>
  <c r="I543" i="55"/>
  <c r="I628" i="55"/>
  <c r="I83" i="55"/>
  <c r="I62" i="55"/>
  <c r="I1004" i="55"/>
  <c r="I929" i="55"/>
  <c r="I810" i="55"/>
  <c r="I731" i="55"/>
  <c r="I669" i="55"/>
  <c r="I625" i="55"/>
  <c r="I571" i="55"/>
  <c r="I427" i="55"/>
  <c r="I896" i="55"/>
  <c r="I1117" i="55"/>
  <c r="I318" i="55"/>
  <c r="I180" i="55"/>
  <c r="I938" i="55"/>
  <c r="I532" i="55"/>
  <c r="I211" i="55"/>
  <c r="I1202" i="55"/>
  <c r="I864" i="55"/>
  <c r="I845" i="55"/>
  <c r="I1104" i="55"/>
  <c r="I354" i="55"/>
  <c r="I204" i="55"/>
  <c r="I1203" i="55"/>
  <c r="I598" i="55"/>
  <c r="I256" i="55"/>
  <c r="I1256" i="55"/>
  <c r="I912" i="55"/>
  <c r="I706" i="55"/>
  <c r="I576" i="55"/>
  <c r="I226" i="55"/>
  <c r="I1064" i="55"/>
  <c r="I1226" i="55"/>
  <c r="I1026" i="55"/>
  <c r="I977" i="55"/>
  <c r="I928" i="55"/>
  <c r="I932" i="55"/>
  <c r="I947" i="55"/>
  <c r="I875" i="55"/>
  <c r="I793" i="55"/>
  <c r="I718" i="55"/>
  <c r="I656" i="55"/>
  <c r="I1110" i="55"/>
  <c r="I488" i="55"/>
  <c r="I416" i="55"/>
  <c r="I365" i="55"/>
  <c r="I670" i="55"/>
  <c r="I634" i="55"/>
  <c r="I725" i="55"/>
  <c r="I327" i="55"/>
  <c r="I243" i="55"/>
  <c r="I149" i="55"/>
  <c r="I70" i="55"/>
  <c r="I10" i="55"/>
  <c r="I993" i="55"/>
  <c r="I822" i="55"/>
  <c r="I482" i="55"/>
  <c r="I831" i="55"/>
  <c r="I716" i="55"/>
  <c r="I1075" i="55"/>
  <c r="I315" i="55"/>
  <c r="I799" i="55"/>
  <c r="I894" i="55"/>
  <c r="I145" i="55"/>
  <c r="I617" i="55"/>
  <c r="I499" i="55"/>
  <c r="I406" i="55"/>
  <c r="I294" i="55"/>
  <c r="I187" i="55"/>
  <c r="I87" i="55"/>
  <c r="I1046" i="55"/>
  <c r="I492" i="55"/>
  <c r="I228" i="55"/>
  <c r="I795" i="55"/>
  <c r="I1139" i="55"/>
  <c r="I374" i="55"/>
  <c r="I443" i="55"/>
  <c r="I325" i="55"/>
  <c r="I1058" i="55"/>
  <c r="I1245" i="55"/>
  <c r="I999" i="55"/>
  <c r="I919" i="55"/>
  <c r="I798" i="55"/>
  <c r="I719" i="55"/>
  <c r="I658" i="55"/>
  <c r="I1081" i="55"/>
  <c r="I559" i="55"/>
  <c r="I341" i="55"/>
  <c r="I861" i="55"/>
  <c r="I1097" i="55"/>
  <c r="I289" i="55"/>
  <c r="I151" i="55"/>
  <c r="I890" i="55"/>
  <c r="I506" i="55"/>
  <c r="I171" i="55"/>
  <c r="I1192" i="55"/>
  <c r="I821" i="55"/>
  <c r="I1252" i="55"/>
  <c r="I789" i="55"/>
  <c r="I1094" i="55"/>
  <c r="I320" i="55"/>
  <c r="I196" i="55"/>
  <c r="I966" i="55"/>
  <c r="I550" i="55"/>
  <c r="I223" i="55"/>
  <c r="I1216" i="55"/>
  <c r="I902" i="55"/>
  <c r="I715" i="55"/>
  <c r="I523" i="55"/>
  <c r="I186" i="55"/>
  <c r="I1219" i="55"/>
  <c r="I1019" i="55"/>
  <c r="I973" i="55"/>
  <c r="I700" i="55"/>
  <c r="I964" i="55"/>
  <c r="I975" i="55"/>
  <c r="I873" i="55"/>
  <c r="I778" i="55"/>
  <c r="I698" i="55"/>
  <c r="I651" i="55"/>
  <c r="I1098" i="55"/>
  <c r="I479" i="55"/>
  <c r="I407" i="55"/>
  <c r="I690" i="55"/>
  <c r="I608" i="55"/>
  <c r="I1244" i="55"/>
  <c r="I1085" i="55"/>
  <c r="I662" i="55"/>
  <c r="I323" i="55"/>
  <c r="I231" i="55"/>
  <c r="I137" i="55"/>
  <c r="I66" i="55"/>
  <c r="I1053" i="55"/>
  <c r="I949" i="55"/>
  <c r="I811" i="55"/>
  <c r="I463" i="55"/>
  <c r="I785" i="55"/>
  <c r="I655" i="55"/>
  <c r="I477" i="55"/>
  <c r="I260" i="55"/>
  <c r="I783" i="55"/>
  <c r="I813" i="55"/>
  <c r="I84" i="55"/>
  <c r="I590" i="55"/>
  <c r="I495" i="55"/>
  <c r="I398" i="55"/>
  <c r="I288" i="55"/>
  <c r="I175" i="55"/>
  <c r="I79" i="55"/>
  <c r="I1249" i="55"/>
  <c r="I419" i="55"/>
  <c r="I188" i="55"/>
  <c r="I761" i="55"/>
  <c r="I843" i="55"/>
  <c r="I277" i="55"/>
  <c r="I1089" i="55"/>
  <c r="I727" i="55"/>
  <c r="I450" i="55"/>
  <c r="I263" i="55"/>
  <c r="I119" i="55"/>
  <c r="I803" i="55"/>
  <c r="I409" i="55"/>
  <c r="I94" i="55"/>
  <c r="I1024" i="55"/>
  <c r="I764" i="55"/>
  <c r="I1235" i="55"/>
  <c r="I722" i="55"/>
  <c r="I461" i="55"/>
  <c r="I291" i="55"/>
  <c r="I153" i="55"/>
  <c r="I879" i="55"/>
  <c r="I453" i="55"/>
  <c r="I159" i="55"/>
  <c r="I1042" i="55"/>
  <c r="I829" i="55"/>
  <c r="I660" i="55"/>
  <c r="I469" i="55"/>
  <c r="I131" i="55"/>
  <c r="I1146" i="55"/>
  <c r="I1006" i="55"/>
  <c r="I962" i="55"/>
  <c r="I574" i="55"/>
  <c r="I1225" i="55"/>
  <c r="I631" i="55"/>
  <c r="I53" i="55"/>
  <c r="I921" i="55"/>
  <c r="I853" i="55"/>
  <c r="I759" i="55"/>
  <c r="I687" i="55"/>
  <c r="I639" i="55"/>
  <c r="I1091" i="55"/>
  <c r="I471" i="55"/>
  <c r="I394" i="55"/>
  <c r="I505" i="55"/>
  <c r="I1208" i="55"/>
  <c r="I259" i="55"/>
  <c r="I1039" i="55"/>
  <c r="I918" i="55"/>
  <c r="I1073" i="55"/>
  <c r="I295" i="55"/>
  <c r="I198" i="55"/>
  <c r="I115" i="55"/>
  <c r="I51" i="55"/>
  <c r="I818" i="55"/>
  <c r="I899" i="55"/>
  <c r="I776" i="55"/>
  <c r="I425" i="55"/>
  <c r="I680" i="55"/>
  <c r="I1068" i="55"/>
  <c r="I431" i="55"/>
  <c r="I156" i="55"/>
  <c r="I849" i="55"/>
  <c r="I377" i="55"/>
  <c r="I1209" i="55"/>
  <c r="I568" i="55"/>
  <c r="I476" i="55"/>
  <c r="I368" i="55"/>
  <c r="I252" i="55"/>
  <c r="I148" i="55"/>
  <c r="I46" i="55"/>
  <c r="I1222" i="55"/>
  <c r="I1049" i="55"/>
  <c r="I109" i="55"/>
  <c r="I773" i="55"/>
  <c r="I176" i="55"/>
  <c r="I65" i="55"/>
  <c r="I140" i="55"/>
  <c r="I502" i="55"/>
  <c r="I470" i="55"/>
  <c r="I1025" i="55"/>
  <c r="I969" i="55"/>
  <c r="I885" i="55"/>
  <c r="I766" i="55"/>
  <c r="I699" i="55"/>
  <c r="I630" i="55"/>
  <c r="I616" i="55"/>
  <c r="I270" i="55"/>
  <c r="I21" i="55"/>
  <c r="I127" i="55"/>
  <c r="I1034" i="55"/>
  <c r="I710" i="55"/>
  <c r="I1040" i="55"/>
  <c r="I276" i="55"/>
  <c r="I567" i="55"/>
  <c r="I359" i="55"/>
  <c r="I38" i="55"/>
  <c r="I124" i="55"/>
  <c r="I241" i="55"/>
  <c r="I348" i="55"/>
  <c r="I459" i="55"/>
  <c r="I1105" i="55"/>
  <c r="I965" i="55"/>
  <c r="I139" i="55"/>
  <c r="I284" i="55"/>
  <c r="I770" i="55"/>
  <c r="I34" i="55"/>
  <c r="I734" i="55"/>
  <c r="I1229" i="55"/>
  <c r="I128" i="55"/>
  <c r="I701" i="55"/>
  <c r="I1031" i="55"/>
  <c r="I179" i="55"/>
  <c r="I281" i="55"/>
  <c r="I454" i="55"/>
  <c r="I125" i="55"/>
  <c r="I627" i="55"/>
  <c r="I926" i="55"/>
  <c r="I520" i="55"/>
  <c r="I1035" i="55"/>
  <c r="I194" i="55"/>
  <c r="I593" i="55"/>
  <c r="I746" i="55"/>
  <c r="I101" i="55"/>
  <c r="I352" i="55"/>
  <c r="I1051" i="55"/>
  <c r="I446" i="55"/>
  <c r="I54" i="55"/>
  <c r="I135" i="55"/>
  <c r="I255" i="55"/>
  <c r="I356" i="55"/>
  <c r="I480" i="55"/>
  <c r="I643" i="55"/>
  <c r="I1001" i="55"/>
  <c r="I206" i="55"/>
  <c r="I888" i="55"/>
  <c r="I815" i="55"/>
  <c r="I90" i="55"/>
  <c r="I1015" i="55"/>
  <c r="I50" i="55"/>
  <c r="I215" i="55"/>
  <c r="I708" i="55"/>
  <c r="I1036" i="55"/>
  <c r="I346" i="55"/>
  <c r="I379" i="55"/>
  <c r="I1107" i="55"/>
  <c r="I208" i="55"/>
  <c r="I399" i="55"/>
  <c r="I906" i="55"/>
  <c r="I144" i="55"/>
  <c r="I251" i="55"/>
  <c r="I75" i="55"/>
  <c r="I790" i="55"/>
  <c r="I509" i="55"/>
  <c r="I434" i="55"/>
  <c r="I389" i="55"/>
  <c r="I527" i="55"/>
  <c r="I72" i="55"/>
  <c r="I147" i="55"/>
  <c r="I272" i="55"/>
  <c r="I363" i="55"/>
  <c r="I498" i="55"/>
  <c r="I681" i="55"/>
  <c r="I1023" i="55"/>
  <c r="I269" i="55"/>
  <c r="I580" i="55"/>
  <c r="I889" i="55"/>
  <c r="I158" i="55"/>
  <c r="I535" i="55"/>
  <c r="I155" i="55"/>
  <c r="I901" i="55"/>
  <c r="I775" i="55"/>
  <c r="I564" i="55"/>
  <c r="I924" i="55"/>
  <c r="I487" i="55"/>
  <c r="I741" i="55"/>
  <c r="I311" i="55"/>
  <c r="I473" i="55"/>
  <c r="I728" i="55"/>
  <c r="I174" i="55"/>
  <c r="I168" i="55"/>
  <c r="I439" i="55"/>
  <c r="I1205" i="55"/>
  <c r="I692" i="55"/>
  <c r="I846" i="55"/>
  <c r="I309" i="55"/>
  <c r="I491" i="55"/>
  <c r="I854" i="55"/>
  <c r="I865" i="55"/>
  <c r="I494" i="55"/>
  <c r="I16" i="55"/>
  <c r="I1086" i="55"/>
  <c r="I86" i="55"/>
  <c r="I162" i="55"/>
  <c r="I280" i="55"/>
  <c r="I373" i="55"/>
  <c r="I519" i="55"/>
  <c r="I720" i="55"/>
  <c r="I1130" i="55"/>
  <c r="I329" i="55"/>
  <c r="I1078" i="55"/>
  <c r="I933" i="55"/>
  <c r="I218" i="55"/>
  <c r="I553" i="55"/>
  <c r="I242" i="55"/>
  <c r="I549" i="55"/>
  <c r="I786" i="55"/>
  <c r="I32" i="55"/>
  <c r="I133" i="55"/>
  <c r="I577" i="55"/>
  <c r="I444" i="55"/>
  <c r="I1112" i="55"/>
  <c r="I626" i="55"/>
  <c r="I1092" i="55"/>
  <c r="I486" i="55"/>
  <c r="I307" i="55"/>
  <c r="I851" i="55"/>
  <c r="N29" i="16"/>
  <c r="O29" i="16" s="1"/>
  <c r="N28" i="16"/>
  <c r="O28" i="16" s="1"/>
  <c r="G118" i="7"/>
  <c r="G119" i="7" s="1"/>
  <c r="J118" i="7"/>
  <c r="J119" i="7" s="1"/>
  <c r="O119" i="7" s="1"/>
  <c r="N30" i="16"/>
  <c r="O30" i="16" s="1"/>
  <c r="G1235" i="55"/>
  <c r="G722" i="55"/>
  <c r="G461" i="55"/>
  <c r="G291" i="55"/>
  <c r="G153" i="55"/>
  <c r="G879" i="55"/>
  <c r="G453" i="55"/>
  <c r="G159" i="55"/>
  <c r="G1042" i="55"/>
  <c r="G829" i="55"/>
  <c r="G896" i="55"/>
  <c r="G642" i="55"/>
  <c r="G382" i="55"/>
  <c r="G237" i="55"/>
  <c r="G30" i="55"/>
  <c r="G747" i="55"/>
  <c r="G298" i="55"/>
  <c r="G25" i="55"/>
  <c r="G990" i="55"/>
  <c r="G728" i="55"/>
  <c r="G608" i="55"/>
  <c r="G259" i="55"/>
  <c r="G1244" i="55"/>
  <c r="G1039" i="55"/>
  <c r="G985" i="55"/>
  <c r="G940" i="55"/>
  <c r="G576" i="55"/>
  <c r="G226" i="55"/>
  <c r="G1064" i="55"/>
  <c r="G1226" i="55"/>
  <c r="G1026" i="55"/>
  <c r="G977" i="55"/>
  <c r="G928" i="55"/>
  <c r="G863" i="55"/>
  <c r="G781" i="55"/>
  <c r="G703" i="55"/>
  <c r="G644" i="55"/>
  <c r="G1099" i="55"/>
  <c r="G482" i="55"/>
  <c r="G410" i="55"/>
  <c r="G921" i="55"/>
  <c r="G624" i="55"/>
  <c r="G436" i="55"/>
  <c r="G636" i="55"/>
  <c r="G361" i="55"/>
  <c r="G267" i="55"/>
  <c r="G172" i="55"/>
  <c r="G95" i="55"/>
  <c r="G35" i="55"/>
  <c r="G1237" i="55"/>
  <c r="G868" i="55"/>
  <c r="G739" i="55"/>
  <c r="G394" i="55"/>
  <c r="G1110" i="55"/>
  <c r="G865" i="55"/>
  <c r="G543" i="55"/>
  <c r="G443" i="55"/>
  <c r="G353" i="55"/>
  <c r="G227" i="55"/>
  <c r="G140" i="55"/>
  <c r="G39" i="55"/>
  <c r="G639" i="55"/>
  <c r="G980" i="55"/>
  <c r="G799" i="55"/>
  <c r="G84" i="55"/>
  <c r="G1049" i="55"/>
  <c r="G568" i="55"/>
  <c r="G476" i="55"/>
  <c r="G368" i="55"/>
  <c r="G252" i="55"/>
  <c r="G148" i="55"/>
  <c r="G46" i="55"/>
  <c r="G1222" i="55"/>
  <c r="G228" i="55"/>
  <c r="G346" i="55"/>
  <c r="G1017" i="55"/>
  <c r="G954" i="55"/>
  <c r="G854" i="55"/>
  <c r="G746" i="55"/>
  <c r="G675" i="55"/>
  <c r="G1211" i="55"/>
  <c r="G705" i="55"/>
  <c r="G440" i="55"/>
  <c r="G278" i="55"/>
  <c r="G129" i="55"/>
  <c r="G839" i="55"/>
  <c r="G424" i="55"/>
  <c r="G1028" i="55"/>
  <c r="G782" i="55"/>
  <c r="G861" i="55"/>
  <c r="G1117" i="55"/>
  <c r="G350" i="55"/>
  <c r="G224" i="55"/>
  <c r="G1217" i="55"/>
  <c r="G609" i="55"/>
  <c r="G273" i="55"/>
  <c r="G1055" i="55"/>
  <c r="G945" i="55"/>
  <c r="G715" i="55"/>
  <c r="G574" i="55"/>
  <c r="G245" i="55"/>
  <c r="G1060" i="55"/>
  <c r="G1225" i="55"/>
  <c r="G1029" i="55"/>
  <c r="G979" i="55"/>
  <c r="G932" i="55"/>
  <c r="G523" i="55"/>
  <c r="G186" i="55"/>
  <c r="G1219" i="55"/>
  <c r="G1019" i="55"/>
  <c r="G973" i="55"/>
  <c r="G924" i="55"/>
  <c r="G849" i="55"/>
  <c r="G773" i="55"/>
  <c r="G694" i="55"/>
  <c r="G637" i="55"/>
  <c r="G628" i="55"/>
  <c r="G477" i="55"/>
  <c r="G403" i="55"/>
  <c r="G877" i="55"/>
  <c r="G371" i="55"/>
  <c r="G390" i="55"/>
  <c r="G1088" i="55"/>
  <c r="G338" i="55"/>
  <c r="G257" i="55"/>
  <c r="G88" i="55"/>
  <c r="G1213" i="55"/>
  <c r="G859" i="55"/>
  <c r="G908" i="55"/>
  <c r="G926" i="55"/>
  <c r="G488" i="55"/>
  <c r="G724" i="55"/>
  <c r="G524" i="55"/>
  <c r="G427" i="55"/>
  <c r="G341" i="55"/>
  <c r="G215" i="55"/>
  <c r="G128" i="55"/>
  <c r="G342" i="55"/>
  <c r="G633" i="55"/>
  <c r="G783" i="55"/>
  <c r="G942" i="55"/>
  <c r="G560" i="55"/>
  <c r="G466" i="55"/>
  <c r="G349" i="55"/>
  <c r="G246" i="55"/>
  <c r="G136" i="55"/>
  <c r="G1206" i="55"/>
  <c r="G188" i="55"/>
  <c r="G176" i="55"/>
  <c r="G1015" i="55"/>
  <c r="G941" i="55"/>
  <c r="G842" i="55"/>
  <c r="G734" i="55"/>
  <c r="G666" i="55"/>
  <c r="G1129" i="55"/>
  <c r="G685" i="55"/>
  <c r="G421" i="55"/>
  <c r="G249" i="55"/>
  <c r="G102" i="55"/>
  <c r="G787" i="55"/>
  <c r="G386" i="55"/>
  <c r="G69" i="55"/>
  <c r="G1009" i="55"/>
  <c r="G1089" i="55"/>
  <c r="G835" i="55"/>
  <c r="G1097" i="55"/>
  <c r="G318" i="55"/>
  <c r="G192" i="55"/>
  <c r="G1131" i="55"/>
  <c r="G584" i="55"/>
  <c r="G238" i="55"/>
  <c r="G1236" i="55"/>
  <c r="G916" i="55"/>
  <c r="G700" i="55"/>
  <c r="G563" i="55"/>
  <c r="G210" i="55"/>
  <c r="G1215" i="55"/>
  <c r="G1020" i="55"/>
  <c r="G975" i="55"/>
  <c r="G679" i="55"/>
  <c r="G486" i="55"/>
  <c r="G174" i="55"/>
  <c r="G1200" i="55"/>
  <c r="G1010" i="55"/>
  <c r="G968" i="55"/>
  <c r="G918" i="55"/>
  <c r="G837" i="55"/>
  <c r="G756" i="55"/>
  <c r="G689" i="55"/>
  <c r="G634" i="55"/>
  <c r="G1085" i="55"/>
  <c r="G463" i="55"/>
  <c r="G392" i="55"/>
  <c r="G853" i="55"/>
  <c r="G698" i="55"/>
  <c r="G914" i="55"/>
  <c r="G334" i="55"/>
  <c r="G247" i="55"/>
  <c r="G160" i="55"/>
  <c r="G80" i="55"/>
  <c r="G18" i="55"/>
  <c r="G1144" i="55"/>
  <c r="G847" i="55"/>
  <c r="G873" i="55"/>
  <c r="G904" i="55"/>
  <c r="G384" i="55"/>
  <c r="G683" i="55"/>
  <c r="G509" i="55"/>
  <c r="G415" i="55"/>
  <c r="G317" i="55"/>
  <c r="G203" i="55"/>
  <c r="G101" i="55"/>
  <c r="G1061" i="55"/>
  <c r="G315" i="55"/>
  <c r="G416" i="55"/>
  <c r="G687" i="55"/>
  <c r="G1209" i="55"/>
  <c r="G743" i="55"/>
  <c r="G546" i="55"/>
  <c r="G449" i="55"/>
  <c r="G333" i="55"/>
  <c r="G230" i="55"/>
  <c r="G118" i="55"/>
  <c r="G17" i="55"/>
  <c r="G1195" i="55"/>
  <c r="G133" i="55"/>
  <c r="G60" i="55"/>
  <c r="G1007" i="55"/>
  <c r="G933" i="55"/>
  <c r="G815" i="55"/>
  <c r="G732" i="55"/>
  <c r="G657" i="55"/>
  <c r="G892" i="55"/>
  <c r="G659" i="55"/>
  <c r="G396" i="55"/>
  <c r="G234" i="55"/>
  <c r="G37" i="55"/>
  <c r="G771" i="55"/>
  <c r="G310" i="55"/>
  <c r="G43" i="55"/>
  <c r="G989" i="55"/>
  <c r="G723" i="55"/>
  <c r="G1239" i="55"/>
  <c r="G763" i="55"/>
  <c r="G1084" i="55"/>
  <c r="G303" i="55"/>
  <c r="G180" i="55"/>
  <c r="G938" i="55"/>
  <c r="G532" i="55"/>
  <c r="G211" i="55"/>
  <c r="G1202" i="55"/>
  <c r="G864" i="55"/>
  <c r="G690" i="55"/>
  <c r="G505" i="55"/>
  <c r="G170" i="55"/>
  <c r="G1208" i="55"/>
  <c r="G1012" i="55"/>
  <c r="G971" i="55"/>
  <c r="G660" i="55"/>
  <c r="G469" i="55"/>
  <c r="G131" i="55"/>
  <c r="G1146" i="55"/>
  <c r="G1006" i="55"/>
  <c r="G962" i="55"/>
  <c r="G911" i="55"/>
  <c r="G831" i="55"/>
  <c r="G741" i="55"/>
  <c r="G680" i="55"/>
  <c r="G1122" i="55"/>
  <c r="G1082" i="55"/>
  <c r="G454" i="55"/>
  <c r="G387" i="55"/>
  <c r="G801" i="55"/>
  <c r="G651" i="55"/>
  <c r="G875" i="55"/>
  <c r="G726" i="55"/>
  <c r="G327" i="55"/>
  <c r="G243" i="55"/>
  <c r="G149" i="55"/>
  <c r="G70" i="55"/>
  <c r="G10" i="55"/>
  <c r="G993" i="55"/>
  <c r="G822" i="55"/>
  <c r="G833" i="55"/>
  <c r="G867" i="55"/>
  <c r="G1077" i="55"/>
  <c r="G613" i="55"/>
  <c r="G502" i="55"/>
  <c r="G402" i="55"/>
  <c r="G306" i="55"/>
  <c r="G207" i="55"/>
  <c r="G83" i="55"/>
  <c r="G1058" i="55"/>
  <c r="G260" i="55"/>
  <c r="G111" i="55"/>
  <c r="G336" i="55"/>
  <c r="G855" i="55"/>
  <c r="G735" i="55"/>
  <c r="G528" i="55"/>
  <c r="G435" i="55"/>
  <c r="G314" i="55"/>
  <c r="G219" i="55"/>
  <c r="G114" i="55"/>
  <c r="G13" i="55"/>
  <c r="G1134" i="55"/>
  <c r="G109" i="55"/>
  <c r="G1130" i="55"/>
  <c r="G1001" i="55"/>
  <c r="G922" i="55"/>
  <c r="G802" i="55"/>
  <c r="G720" i="55"/>
  <c r="G643" i="55"/>
  <c r="G857" i="55"/>
  <c r="G1121" i="55"/>
  <c r="G369" i="55"/>
  <c r="G220" i="55"/>
  <c r="G1047" i="55"/>
  <c r="G1066" i="55"/>
  <c r="G266" i="55"/>
  <c r="G1063" i="55"/>
  <c r="G957" i="55"/>
  <c r="G712" i="55"/>
  <c r="G1231" i="55"/>
  <c r="G727" i="55"/>
  <c r="G484" i="55"/>
  <c r="G289" i="55"/>
  <c r="G151" i="55"/>
  <c r="G890" i="55"/>
  <c r="G506" i="55"/>
  <c r="G171" i="55"/>
  <c r="G1192" i="55"/>
  <c r="G821" i="55"/>
  <c r="G670" i="55"/>
  <c r="G465" i="55"/>
  <c r="G143" i="55"/>
  <c r="G1205" i="55"/>
  <c r="G1008" i="55"/>
  <c r="G964" i="55"/>
  <c r="G653" i="55"/>
  <c r="G412" i="55"/>
  <c r="G108" i="55"/>
  <c r="G915" i="55"/>
  <c r="G1136" i="55"/>
  <c r="G1003" i="55"/>
  <c r="G956" i="55"/>
  <c r="G901" i="55"/>
  <c r="G813" i="55"/>
  <c r="G737" i="55"/>
  <c r="G673" i="55"/>
  <c r="G1118" i="55"/>
  <c r="G1075" i="55"/>
  <c r="G444" i="55"/>
  <c r="G385" i="55"/>
  <c r="G759" i="55"/>
  <c r="G1098" i="55"/>
  <c r="G841" i="55"/>
  <c r="G665" i="55"/>
  <c r="G323" i="55"/>
  <c r="G231" i="55"/>
  <c r="G137" i="55"/>
  <c r="G66" i="55"/>
  <c r="G1053" i="55"/>
  <c r="G949" i="55"/>
  <c r="G811" i="55"/>
  <c r="G778" i="55"/>
  <c r="G805" i="55"/>
  <c r="G447" i="55"/>
  <c r="G605" i="55"/>
  <c r="G389" i="55"/>
  <c r="G284" i="55"/>
  <c r="G191" i="55"/>
  <c r="G75" i="55"/>
  <c r="G1051" i="55"/>
  <c r="G212" i="55"/>
  <c r="G47" i="55"/>
  <c r="G299" i="55"/>
  <c r="G672" i="55"/>
  <c r="G713" i="55"/>
  <c r="G513" i="55"/>
  <c r="G418" i="55"/>
  <c r="G302" i="55"/>
  <c r="G195" i="55"/>
  <c r="G105" i="55"/>
  <c r="G1057" i="55"/>
  <c r="G1127" i="55"/>
  <c r="G1040" i="55"/>
  <c r="G996" i="55"/>
  <c r="G909" i="55"/>
  <c r="G790" i="55"/>
  <c r="G710" i="55"/>
  <c r="G635" i="55"/>
  <c r="G845" i="55"/>
  <c r="G1104" i="55"/>
  <c r="G354" i="55"/>
  <c r="G204" i="55"/>
  <c r="G1203" i="55"/>
  <c r="G598" i="55"/>
  <c r="G256" i="55"/>
  <c r="G1256" i="55"/>
  <c r="G912" i="55"/>
  <c r="G706" i="55"/>
  <c r="G1221" i="55"/>
  <c r="G714" i="55"/>
  <c r="G450" i="55"/>
  <c r="G274" i="55"/>
  <c r="G141" i="55"/>
  <c r="G851" i="55"/>
  <c r="G439" i="55"/>
  <c r="G144" i="55"/>
  <c r="G1035" i="55"/>
  <c r="G794" i="55"/>
  <c r="G663" i="55"/>
  <c r="G442" i="55"/>
  <c r="G121" i="55"/>
  <c r="G1092" i="55"/>
  <c r="G1194" i="55"/>
  <c r="G1005" i="55"/>
  <c r="G959" i="55"/>
  <c r="G1116" i="55"/>
  <c r="G340" i="55"/>
  <c r="G58" i="55"/>
  <c r="G433" i="55"/>
  <c r="G1126" i="55"/>
  <c r="G998" i="55"/>
  <c r="G951" i="55"/>
  <c r="G888" i="55"/>
  <c r="G808" i="55"/>
  <c r="G725" i="55"/>
  <c r="G662" i="55"/>
  <c r="G1112" i="55"/>
  <c r="G1073" i="55"/>
  <c r="G431" i="55"/>
  <c r="G377" i="55"/>
  <c r="G730" i="55"/>
  <c r="G479" i="55"/>
  <c r="G793" i="55"/>
  <c r="G1115" i="55"/>
  <c r="G311" i="55"/>
  <c r="G208" i="55"/>
  <c r="G125" i="55"/>
  <c r="G56" i="55"/>
  <c r="G1257" i="55"/>
  <c r="G934" i="55"/>
  <c r="G791" i="55"/>
  <c r="G692" i="55"/>
  <c r="G769" i="55"/>
  <c r="G98" i="55"/>
  <c r="G594" i="55"/>
  <c r="G481" i="55"/>
  <c r="G374" i="55"/>
  <c r="G277" i="55"/>
  <c r="G179" i="55"/>
  <c r="G65" i="55"/>
  <c r="G1253" i="55"/>
  <c r="G156" i="55"/>
  <c r="G1044" i="55"/>
  <c r="G239" i="55"/>
  <c r="G473" i="55"/>
  <c r="G617" i="55"/>
  <c r="G499" i="55"/>
  <c r="G406" i="55"/>
  <c r="G294" i="55"/>
  <c r="G187" i="55"/>
  <c r="G87" i="55"/>
  <c r="G1046" i="55"/>
  <c r="G399" i="55"/>
  <c r="G824" i="55"/>
  <c r="G1034" i="55"/>
  <c r="G988" i="55"/>
  <c r="G898" i="55"/>
  <c r="G779" i="55"/>
  <c r="G697" i="55"/>
  <c r="G1119" i="55"/>
  <c r="G1252" i="55"/>
  <c r="G789" i="55"/>
  <c r="G1094" i="55"/>
  <c r="G320" i="55"/>
  <c r="G196" i="55"/>
  <c r="G966" i="55"/>
  <c r="G550" i="55"/>
  <c r="G223" i="55"/>
  <c r="G1216" i="55"/>
  <c r="G902" i="55"/>
  <c r="G1197" i="55"/>
  <c r="G696" i="55"/>
  <c r="G428" i="55"/>
  <c r="G263" i="55"/>
  <c r="G119" i="55"/>
  <c r="G803" i="55"/>
  <c r="G409" i="55"/>
  <c r="G94" i="55"/>
  <c r="G1024" i="55"/>
  <c r="G764" i="55"/>
  <c r="G631" i="55"/>
  <c r="G397" i="55"/>
  <c r="G78" i="55"/>
  <c r="G53" i="55"/>
  <c r="G1141" i="55"/>
  <c r="G1000" i="55"/>
  <c r="G953" i="55"/>
  <c r="G629" i="55"/>
  <c r="G297" i="55"/>
  <c r="G1259" i="55"/>
  <c r="G1043" i="55"/>
  <c r="G987" i="55"/>
  <c r="G944" i="55"/>
  <c r="G884" i="55"/>
  <c r="G797" i="55"/>
  <c r="G716" i="55"/>
  <c r="G655" i="55"/>
  <c r="G1107" i="55"/>
  <c r="G1068" i="55"/>
  <c r="G425" i="55"/>
  <c r="G375" i="55"/>
  <c r="G668" i="55"/>
  <c r="G471" i="55"/>
  <c r="G753" i="55"/>
  <c r="G496" i="55"/>
  <c r="G295" i="55"/>
  <c r="G198" i="55"/>
  <c r="G115" i="55"/>
  <c r="G51" i="55"/>
  <c r="G818" i="55"/>
  <c r="G899" i="55"/>
  <c r="G776" i="55"/>
  <c r="G647" i="55"/>
  <c r="G718" i="55"/>
  <c r="G564" i="55"/>
  <c r="G470" i="55"/>
  <c r="G364" i="55"/>
  <c r="G262" i="55"/>
  <c r="G167" i="55"/>
  <c r="G62" i="55"/>
  <c r="G1245" i="55"/>
  <c r="G73" i="55"/>
  <c r="G894" i="55"/>
  <c r="G200" i="55"/>
  <c r="G365" i="55"/>
  <c r="G590" i="55"/>
  <c r="G495" i="55"/>
  <c r="G398" i="55"/>
  <c r="G288" i="55"/>
  <c r="G175" i="55"/>
  <c r="G79" i="55"/>
  <c r="G1249" i="55"/>
  <c r="G330" i="55"/>
  <c r="G882" i="55"/>
  <c r="G1027" i="55"/>
  <c r="G983" i="55"/>
  <c r="G889" i="55"/>
  <c r="G770" i="55"/>
  <c r="G693" i="55"/>
  <c r="G1111" i="55"/>
  <c r="G1241" i="55"/>
  <c r="G749" i="55"/>
  <c r="G1080" i="55"/>
  <c r="G307" i="55"/>
  <c r="G168" i="55"/>
  <c r="G906" i="55"/>
  <c r="G520" i="55"/>
  <c r="G183" i="55"/>
  <c r="G1143" i="55"/>
  <c r="G846" i="55"/>
  <c r="G1133" i="55"/>
  <c r="G674" i="55"/>
  <c r="G413" i="55"/>
  <c r="G253" i="55"/>
  <c r="G91" i="55"/>
  <c r="G767" i="55"/>
  <c r="G345" i="55"/>
  <c r="G55" i="55"/>
  <c r="G997" i="55"/>
  <c r="G738" i="55"/>
  <c r="G627" i="55"/>
  <c r="G322" i="55"/>
  <c r="G42" i="55"/>
  <c r="G1255" i="55"/>
  <c r="G1124" i="55"/>
  <c r="G995" i="55"/>
  <c r="G947" i="55"/>
  <c r="G589" i="55"/>
  <c r="G265" i="55"/>
  <c r="G12" i="55"/>
  <c r="G1247" i="55"/>
  <c r="G1033" i="55"/>
  <c r="G982" i="55"/>
  <c r="G936" i="55"/>
  <c r="G870" i="55"/>
  <c r="G785" i="55"/>
  <c r="G707" i="55"/>
  <c r="G649" i="55"/>
  <c r="G1102" i="55"/>
  <c r="G492" i="55"/>
  <c r="G419" i="55"/>
  <c r="G357" i="55"/>
  <c r="G1120" i="55"/>
  <c r="G457" i="55"/>
  <c r="G677" i="55"/>
  <c r="G282" i="55"/>
  <c r="G184" i="55"/>
  <c r="G106" i="55"/>
  <c r="G44" i="55"/>
  <c r="G1250" i="55"/>
  <c r="G886" i="55"/>
  <c r="G751" i="55"/>
  <c r="G626" i="55"/>
  <c r="G656" i="55"/>
  <c r="G554" i="55"/>
  <c r="G460" i="55"/>
  <c r="G360" i="55"/>
  <c r="G242" i="55"/>
  <c r="G155" i="55"/>
  <c r="G50" i="55"/>
  <c r="G1229" i="55"/>
  <c r="G816" i="55"/>
  <c r="G145" i="55"/>
  <c r="G63" i="55"/>
  <c r="G577" i="55"/>
  <c r="G487" i="55"/>
  <c r="G379" i="55"/>
  <c r="G281" i="55"/>
  <c r="G163" i="55"/>
  <c r="G59" i="55"/>
  <c r="G1242" i="55"/>
  <c r="G285" i="55"/>
  <c r="G843" i="55"/>
  <c r="G1023" i="55"/>
  <c r="G965" i="55"/>
  <c r="G881" i="55"/>
  <c r="G760" i="55"/>
  <c r="G681" i="55"/>
  <c r="G1105" i="55"/>
  <c r="G593" i="55"/>
  <c r="G325" i="55"/>
  <c r="G76" i="55"/>
  <c r="G766" i="55"/>
  <c r="G527" i="55"/>
  <c r="G401" i="55"/>
  <c r="G287" i="55"/>
  <c r="G194" i="55"/>
  <c r="G90" i="55"/>
  <c r="G1021" i="55"/>
  <c r="G695" i="55"/>
  <c r="G1071" i="55"/>
  <c r="G992" i="55"/>
  <c r="G645" i="55"/>
  <c r="G531" i="55"/>
  <c r="G405" i="55"/>
  <c r="G293" i="55"/>
  <c r="G178" i="55"/>
  <c r="G93" i="55"/>
  <c r="G1031" i="55"/>
  <c r="G1100" i="55"/>
  <c r="G367" i="55"/>
  <c r="G658" i="55"/>
  <c r="G1108" i="55"/>
  <c r="G280" i="55"/>
  <c r="G1013" i="55"/>
  <c r="G905" i="55"/>
  <c r="G363" i="55"/>
  <c r="G72" i="55"/>
  <c r="G1095" i="55"/>
  <c r="G580" i="55"/>
  <c r="G122" i="55"/>
  <c r="G761" i="55"/>
  <c r="G731" i="55"/>
  <c r="G512" i="55"/>
  <c r="G182" i="55"/>
  <c r="G82" i="55"/>
  <c r="G948" i="55"/>
  <c r="G162" i="55"/>
  <c r="G498" i="55"/>
  <c r="G147" i="55"/>
  <c r="G1086" i="55"/>
  <c r="G567" i="55"/>
  <c r="G1212" i="55"/>
  <c r="G1025" i="55"/>
  <c r="G699" i="55"/>
  <c r="G494" i="55"/>
  <c r="G359" i="55"/>
  <c r="G269" i="55"/>
  <c r="G166" i="55"/>
  <c r="G68" i="55"/>
  <c r="G960" i="55"/>
  <c r="G1113" i="55"/>
  <c r="G216" i="55"/>
  <c r="G1076" i="55"/>
  <c r="G272" i="55"/>
  <c r="G986" i="55"/>
  <c r="G1078" i="55"/>
  <c r="G553" i="55"/>
  <c r="G1138" i="55"/>
  <c r="G1004" i="55"/>
  <c r="G669" i="55"/>
  <c r="G475" i="55"/>
  <c r="G352" i="55"/>
  <c r="G251" i="55"/>
  <c r="G158" i="55"/>
  <c r="G49" i="55"/>
  <c r="G919" i="55"/>
  <c r="G1081" i="55"/>
  <c r="G828" i="55"/>
  <c r="G850" i="55"/>
  <c r="G604" i="55"/>
  <c r="G480" i="55"/>
  <c r="G356" i="55"/>
  <c r="G255" i="55"/>
  <c r="G135" i="55"/>
  <c r="G54" i="55"/>
  <c r="G937" i="55"/>
  <c r="G202" i="55"/>
  <c r="G1074" i="55"/>
  <c r="G542" i="55"/>
  <c r="G467" i="55"/>
  <c r="G630" i="55"/>
  <c r="G456" i="55"/>
  <c r="G344" i="55"/>
  <c r="G236" i="55"/>
  <c r="G139" i="55"/>
  <c r="G878" i="55"/>
  <c r="G583" i="55"/>
  <c r="G733" i="55"/>
  <c r="G786" i="55"/>
  <c r="G701" i="55"/>
  <c r="G459" i="55"/>
  <c r="G348" i="55"/>
  <c r="G241" i="55"/>
  <c r="G124" i="55"/>
  <c r="G38" i="55"/>
  <c r="G893" i="55"/>
  <c r="G329" i="55"/>
  <c r="G559" i="55"/>
  <c r="G930" i="55"/>
  <c r="G549" i="55"/>
  <c r="G332" i="55"/>
  <c r="G113" i="55"/>
  <c r="G775" i="55"/>
  <c r="G104" i="55"/>
  <c r="G1069" i="55"/>
  <c r="G1139" i="55"/>
  <c r="G929" i="55"/>
  <c r="G625" i="55"/>
  <c r="G446" i="55"/>
  <c r="G222" i="55"/>
  <c r="G127" i="55"/>
  <c r="G798" i="55"/>
  <c r="G742" i="55"/>
  <c r="G452" i="55"/>
  <c r="G214" i="55"/>
  <c r="G438" i="55"/>
  <c r="G612" i="55"/>
  <c r="G806" i="55"/>
  <c r="G795" i="55"/>
  <c r="G885" i="55"/>
  <c r="G1198" i="55"/>
  <c r="G434" i="55"/>
  <c r="G309" i="55"/>
  <c r="G218" i="55"/>
  <c r="G117" i="55"/>
  <c r="G757" i="55"/>
  <c r="G535" i="55"/>
  <c r="G1036" i="55"/>
  <c r="G708" i="55"/>
  <c r="G597" i="55"/>
  <c r="G313" i="55"/>
  <c r="G678" i="55"/>
  <c r="G601" i="55"/>
  <c r="G1091" i="55"/>
  <c r="G745" i="55"/>
  <c r="G810" i="55"/>
  <c r="G616" i="55"/>
  <c r="G423" i="55"/>
  <c r="G301" i="55"/>
  <c r="G206" i="55"/>
  <c r="G97" i="55"/>
  <c r="G719" i="55"/>
  <c r="G838" i="55"/>
  <c r="G1016" i="55"/>
  <c r="G686" i="55"/>
  <c r="G538" i="55"/>
  <c r="G430" i="55"/>
  <c r="G305" i="55"/>
  <c r="G190" i="55"/>
  <c r="G100" i="55"/>
  <c r="G270" i="55"/>
  <c r="G640" i="55"/>
  <c r="G276" i="55"/>
  <c r="G999" i="55"/>
  <c r="G571" i="55"/>
  <c r="G519" i="55"/>
  <c r="G373" i="55"/>
  <c r="G86" i="55"/>
  <c r="N31" i="16"/>
  <c r="O31" i="16" s="1"/>
  <c r="I118" i="7"/>
  <c r="I119" i="7" s="1"/>
  <c r="N119" i="7" s="1"/>
  <c r="N32" i="16"/>
  <c r="O32" i="16" s="1"/>
  <c r="I303" i="55"/>
  <c r="I1084" i="55"/>
  <c r="I763" i="55"/>
  <c r="F20" i="55"/>
  <c r="K27" i="26" l="1"/>
  <c r="L27" i="26" s="1"/>
  <c r="K25" i="26"/>
  <c r="L25" i="26" s="1"/>
  <c r="K271" i="55"/>
  <c r="L271" i="55" s="1"/>
  <c r="K35" i="26"/>
  <c r="L35" i="26" s="1"/>
  <c r="K17" i="26"/>
  <c r="L17" i="26" s="1"/>
  <c r="K355" i="55"/>
  <c r="L355" i="55" s="1"/>
  <c r="K408" i="55"/>
  <c r="L408" i="55" s="1"/>
  <c r="K462" i="55"/>
  <c r="L462" i="55" s="1"/>
  <c r="K517" i="55"/>
  <c r="L517" i="55" s="1"/>
  <c r="K39" i="26"/>
  <c r="L39" i="26" s="1"/>
  <c r="K748" i="55"/>
  <c r="L748" i="55" s="1"/>
  <c r="K130" i="55"/>
  <c r="L130" i="55" s="1"/>
  <c r="K579" i="55"/>
  <c r="L579" i="55" s="1"/>
  <c r="K11" i="26"/>
  <c r="L11" i="26" s="1"/>
  <c r="K31" i="26"/>
  <c r="L31" i="26" s="1"/>
  <c r="K23" i="26"/>
  <c r="L23" i="26" s="1"/>
  <c r="K15" i="26"/>
  <c r="L15" i="26" s="1"/>
  <c r="K26" i="26"/>
  <c r="L26" i="26" s="1"/>
  <c r="K34" i="26"/>
  <c r="L34" i="26" s="1"/>
  <c r="K709" i="55"/>
  <c r="L709" i="55" s="1"/>
  <c r="K14" i="26"/>
  <c r="L14" i="26" s="1"/>
  <c r="K40" i="26"/>
  <c r="L40" i="26" s="1"/>
  <c r="K468" i="55"/>
  <c r="L468" i="55" s="1"/>
  <c r="K526" i="55"/>
  <c r="L526" i="55" s="1"/>
  <c r="K391" i="55"/>
  <c r="L391" i="55" s="1"/>
  <c r="K1030" i="55"/>
  <c r="L1030" i="55" s="1"/>
  <c r="K788" i="55"/>
  <c r="L788" i="55" s="1"/>
  <c r="K830" i="55"/>
  <c r="L830" i="55" s="1"/>
  <c r="K874" i="55"/>
  <c r="L874" i="55" s="1"/>
  <c r="K925" i="55"/>
  <c r="L925" i="55" s="1"/>
  <c r="K1123" i="55"/>
  <c r="L1123" i="55" s="1"/>
  <c r="K1170" i="55"/>
  <c r="L1170" i="55" s="1"/>
  <c r="K235" i="55"/>
  <c r="L235" i="55" s="1"/>
  <c r="K395" i="55"/>
  <c r="L395" i="55" s="1"/>
  <c r="K566" i="55"/>
  <c r="L566" i="55" s="1"/>
  <c r="K189" i="55"/>
  <c r="L189" i="55" s="1"/>
  <c r="K1065" i="55"/>
  <c r="L1065" i="55" s="1"/>
  <c r="K1179" i="55"/>
  <c r="L1179" i="55" s="1"/>
  <c r="K1228" i="55"/>
  <c r="L1228" i="55" s="1"/>
  <c r="K1048" i="55"/>
  <c r="L1048" i="55" s="1"/>
  <c r="K138" i="55"/>
  <c r="L138" i="55" s="1"/>
  <c r="K414" i="55"/>
  <c r="L414" i="55" s="1"/>
  <c r="K586" i="55"/>
  <c r="L586" i="55" s="1"/>
  <c r="K765" i="55"/>
  <c r="L765" i="55" s="1"/>
  <c r="K45" i="55"/>
  <c r="L45" i="55" s="1"/>
  <c r="K103" i="55"/>
  <c r="L103" i="55" s="1"/>
  <c r="K812" i="55"/>
  <c r="L812" i="55" s="1"/>
  <c r="K41" i="55"/>
  <c r="L41" i="55" s="1"/>
  <c r="K381" i="55"/>
  <c r="L381" i="55" s="1"/>
  <c r="K432" i="55"/>
  <c r="L432" i="55" s="1"/>
  <c r="K548" i="55"/>
  <c r="L548" i="55" s="1"/>
  <c r="K28" i="26"/>
  <c r="L28" i="26" s="1"/>
  <c r="K29" i="26"/>
  <c r="L29" i="26" s="1"/>
  <c r="K312" i="55"/>
  <c r="L312" i="55" s="1"/>
  <c r="K36" i="26"/>
  <c r="L36" i="26" s="1"/>
  <c r="K22" i="26"/>
  <c r="L22" i="26" s="1"/>
  <c r="K1083" i="55"/>
  <c r="L1083" i="55" s="1"/>
  <c r="K18" i="26"/>
  <c r="L18" i="26" s="1"/>
  <c r="K9" i="26"/>
  <c r="L9" i="26" s="1"/>
  <c r="K622" i="55"/>
  <c r="L622" i="55" s="1"/>
  <c r="K81" i="55"/>
  <c r="L81" i="55" s="1"/>
  <c r="K451" i="55"/>
  <c r="L451" i="55" s="1"/>
  <c r="K248" i="55"/>
  <c r="L248" i="55" s="1"/>
  <c r="K910" i="55"/>
  <c r="L910" i="55" s="1"/>
  <c r="K15" i="55"/>
  <c r="L15" i="55" s="1"/>
  <c r="K514" i="55"/>
  <c r="L514" i="55" s="1"/>
  <c r="K92" i="55"/>
  <c r="L92" i="55" s="1"/>
  <c r="K796" i="55"/>
  <c r="L796" i="55" s="1"/>
  <c r="K834" i="55"/>
  <c r="L834" i="55" s="1"/>
  <c r="K931" i="55"/>
  <c r="L931" i="55" s="1"/>
  <c r="K1128" i="55"/>
  <c r="L1128" i="55" s="1"/>
  <c r="K1172" i="55"/>
  <c r="L1172" i="55" s="1"/>
  <c r="K89" i="55"/>
  <c r="L89" i="55" s="1"/>
  <c r="K197" i="55"/>
  <c r="L197" i="55" s="1"/>
  <c r="K24" i="26"/>
  <c r="L24" i="26" s="1"/>
  <c r="K32" i="26"/>
  <c r="L32" i="26" s="1"/>
  <c r="K12" i="26"/>
  <c r="L12" i="26" s="1"/>
  <c r="K1248" i="55"/>
  <c r="L1248" i="55" s="1"/>
  <c r="K974" i="55"/>
  <c r="L974" i="55" s="1"/>
  <c r="K1154" i="55"/>
  <c r="L1154" i="55" s="1"/>
  <c r="K784" i="55"/>
  <c r="L784" i="55" s="1"/>
  <c r="K1093" i="55"/>
  <c r="L1093" i="55" s="1"/>
  <c r="K664" i="55"/>
  <c r="L664" i="55" s="1"/>
  <c r="K744" i="55"/>
  <c r="L744" i="55" s="1"/>
  <c r="K1232" i="55"/>
  <c r="L1232" i="55" s="1"/>
  <c r="K19" i="26"/>
  <c r="L19" i="26" s="1"/>
  <c r="K20" i="26"/>
  <c r="L20" i="26" s="1"/>
  <c r="K13" i="26"/>
  <c r="L13" i="26" s="1"/>
  <c r="K33" i="26"/>
  <c r="L33" i="26" s="1"/>
  <c r="K10" i="26"/>
  <c r="L10" i="26" s="1"/>
  <c r="K38" i="26"/>
  <c r="L38" i="26" s="1"/>
  <c r="K16" i="26"/>
  <c r="L16" i="26" s="1"/>
  <c r="K21" i="26"/>
  <c r="L21" i="26" s="1"/>
  <c r="K326" i="55"/>
  <c r="L326" i="55" s="1"/>
  <c r="K165" i="55"/>
  <c r="L165" i="55" s="1"/>
  <c r="K335" i="55"/>
  <c r="L335" i="55" s="1"/>
  <c r="K441" i="55"/>
  <c r="L441" i="55" s="1"/>
  <c r="K615" i="55"/>
  <c r="L615" i="55" s="1"/>
  <c r="K37" i="26"/>
  <c r="L37" i="26" s="1"/>
  <c r="K587" i="55"/>
  <c r="L587" i="55" s="1"/>
  <c r="K221" i="55"/>
  <c r="L221" i="55" s="1"/>
  <c r="K279" i="55"/>
  <c r="L279" i="55" s="1"/>
  <c r="K292" i="55"/>
  <c r="L292" i="55" s="1"/>
  <c r="K1183" i="55"/>
  <c r="L1183" i="55" s="1"/>
  <c r="H118" i="7"/>
  <c r="H119" i="7" s="1"/>
  <c r="M119" i="7" s="1"/>
  <c r="K1201" i="55"/>
  <c r="L1201" i="55" s="1"/>
  <c r="K1171" i="55"/>
  <c r="L1171" i="55" s="1"/>
  <c r="K752" i="55"/>
  <c r="L752" i="55" s="1"/>
  <c r="K1254" i="55"/>
  <c r="L1254" i="55" s="1"/>
  <c r="K1186" i="55"/>
  <c r="L1186" i="55" s="1"/>
  <c r="K1224" i="55"/>
  <c r="L1224" i="55" s="1"/>
  <c r="K489" i="55"/>
  <c r="L489" i="55" s="1"/>
  <c r="K177" i="55"/>
  <c r="L177" i="55" s="1"/>
  <c r="K343" i="55"/>
  <c r="L343" i="55" s="1"/>
  <c r="K508" i="55"/>
  <c r="L508" i="55" s="1"/>
  <c r="K304" i="55"/>
  <c r="L304" i="55" s="1"/>
  <c r="K632" i="55"/>
  <c r="L632" i="55" s="1"/>
  <c r="K903" i="55"/>
  <c r="L903" i="55" s="1"/>
  <c r="K1187" i="55"/>
  <c r="L1187" i="55" s="1"/>
  <c r="K516" i="55"/>
  <c r="L516" i="55" s="1"/>
  <c r="K729" i="55"/>
  <c r="L729" i="55" s="1"/>
  <c r="K972" i="55"/>
  <c r="L972" i="55" s="1"/>
  <c r="K1185" i="55"/>
  <c r="L1185" i="55" s="1"/>
  <c r="K126" i="55"/>
  <c r="L126" i="55" s="1"/>
  <c r="K244" i="55"/>
  <c r="L244" i="55" s="1"/>
  <c r="K515" i="55"/>
  <c r="L515" i="55" s="1"/>
  <c r="K573" i="55"/>
  <c r="L573" i="55" s="1"/>
  <c r="K510" i="55"/>
  <c r="L510" i="55" s="1"/>
  <c r="K804" i="55"/>
  <c r="L804" i="55" s="1"/>
  <c r="K840" i="55"/>
  <c r="L840" i="55" s="1"/>
  <c r="K887" i="55"/>
  <c r="L887" i="55" s="1"/>
  <c r="K939" i="55"/>
  <c r="L939" i="55" s="1"/>
  <c r="K1135" i="55"/>
  <c r="L1135" i="55" s="1"/>
  <c r="K1174" i="55"/>
  <c r="L1174" i="55" s="1"/>
  <c r="K96" i="55"/>
  <c r="L96" i="55" s="1"/>
  <c r="K671" i="55"/>
  <c r="L671" i="55" s="1"/>
  <c r="K595" i="55"/>
  <c r="L595" i="55" s="1"/>
  <c r="K1014" i="55"/>
  <c r="L1014" i="55" s="1"/>
  <c r="K927" i="55"/>
  <c r="L927" i="55" s="1"/>
  <c r="K610" i="55"/>
  <c r="L610" i="55" s="1"/>
  <c r="K539" i="55"/>
  <c r="L539" i="55" s="1"/>
  <c r="K437" i="55"/>
  <c r="L437" i="55" s="1"/>
  <c r="K569" i="55"/>
  <c r="L569" i="55" s="1"/>
  <c r="K691" i="55"/>
  <c r="L691" i="55" s="1"/>
  <c r="K807" i="55"/>
  <c r="L807" i="55" s="1"/>
  <c r="K1153" i="55"/>
  <c r="L1153" i="55" s="1"/>
  <c r="K836" i="55"/>
  <c r="L836" i="55" s="1"/>
  <c r="K623" i="55"/>
  <c r="L623" i="55" s="1"/>
  <c r="K23" i="55"/>
  <c r="L23" i="55" s="1"/>
  <c r="K591" i="55"/>
  <c r="L591" i="55" s="1"/>
  <c r="K1087" i="55"/>
  <c r="L1087" i="55" s="1"/>
  <c r="K654" i="55"/>
  <c r="L654" i="55" s="1"/>
  <c r="K736" i="55"/>
  <c r="L736" i="55" s="1"/>
  <c r="K618" i="55"/>
  <c r="L618" i="55" s="1"/>
  <c r="K1090" i="55"/>
  <c r="L1090" i="55" s="1"/>
  <c r="K891" i="55"/>
  <c r="L891" i="55" s="1"/>
  <c r="K1059" i="55"/>
  <c r="L1059" i="55" s="1"/>
  <c r="K48" i="55"/>
  <c r="L48" i="55" s="1"/>
  <c r="K107" i="55"/>
  <c r="L107" i="55" s="1"/>
  <c r="K750" i="55"/>
  <c r="L750" i="55" s="1"/>
  <c r="K209" i="55"/>
  <c r="L209" i="55" s="1"/>
  <c r="K268" i="55"/>
  <c r="L268" i="55" s="1"/>
  <c r="K324" i="55"/>
  <c r="L324" i="55" s="1"/>
  <c r="K376" i="55"/>
  <c r="L376" i="55" s="1"/>
  <c r="K426" i="55"/>
  <c r="L426" i="55" s="1"/>
  <c r="K955" i="55"/>
  <c r="L955" i="55" s="1"/>
  <c r="K976" i="55"/>
  <c r="L976" i="55" s="1"/>
  <c r="K27" i="55"/>
  <c r="L27" i="55" s="1"/>
  <c r="K337" i="55"/>
  <c r="L337" i="55" s="1"/>
  <c r="K943" i="55"/>
  <c r="L943" i="55" s="1"/>
  <c r="K99" i="55"/>
  <c r="L99" i="55" s="1"/>
  <c r="K458" i="55"/>
  <c r="L458" i="55" s="1"/>
  <c r="K1149" i="55"/>
  <c r="L1149" i="55" s="1"/>
  <c r="K800" i="55"/>
  <c r="L800" i="55" s="1"/>
  <c r="K286" i="55"/>
  <c r="L286" i="55" s="1"/>
  <c r="K967" i="55"/>
  <c r="L967" i="55" s="1"/>
  <c r="K1050" i="55"/>
  <c r="L1050" i="55" s="1"/>
  <c r="K536" i="55"/>
  <c r="L536" i="55" s="1"/>
  <c r="K717" i="55"/>
  <c r="L717" i="55" s="1"/>
  <c r="K606" i="55"/>
  <c r="L606" i="55" s="1"/>
  <c r="K1101" i="55"/>
  <c r="L1101" i="55" s="1"/>
  <c r="K984" i="55"/>
  <c r="L984" i="55" s="1"/>
  <c r="K1158" i="55"/>
  <c r="L1158" i="55" s="1"/>
  <c r="K1190" i="55"/>
  <c r="L1190" i="55" s="1"/>
  <c r="K1052" i="55"/>
  <c r="L1052" i="55" s="1"/>
  <c r="K134" i="55"/>
  <c r="L134" i="55" s="1"/>
  <c r="K522" i="55"/>
  <c r="L522" i="55" s="1"/>
  <c r="K582" i="55"/>
  <c r="L582" i="55" s="1"/>
  <c r="K1167" i="55"/>
  <c r="L1167" i="55" s="1"/>
  <c r="K872" i="55"/>
  <c r="L872" i="55" s="1"/>
  <c r="K1022" i="55"/>
  <c r="L1022" i="55" s="1"/>
  <c r="K1207" i="55"/>
  <c r="L1207" i="55" s="1"/>
  <c r="K777" i="55"/>
  <c r="L777" i="55" s="1"/>
  <c r="K142" i="55"/>
  <c r="L142" i="55" s="1"/>
  <c r="K316" i="55"/>
  <c r="L316" i="55" s="1"/>
  <c r="K588" i="55"/>
  <c r="L588" i="55" s="1"/>
  <c r="K540" i="55"/>
  <c r="L540" i="55" s="1"/>
  <c r="K193" i="55"/>
  <c r="L193" i="55" s="1"/>
  <c r="K120" i="55"/>
  <c r="L120" i="55" s="1"/>
  <c r="K565" i="55"/>
  <c r="L565" i="55" s="1"/>
  <c r="K688" i="55"/>
  <c r="L688" i="55" s="1"/>
  <c r="K762" i="55"/>
  <c r="L762" i="55" s="1"/>
  <c r="K900" i="55"/>
  <c r="L900" i="55" s="1"/>
  <c r="K952" i="55"/>
  <c r="L952" i="55" s="1"/>
  <c r="K1011" i="55"/>
  <c r="L1011" i="55" s="1"/>
  <c r="K1145" i="55"/>
  <c r="L1145" i="55" s="1"/>
  <c r="K1162" i="55"/>
  <c r="L1162" i="55" s="1"/>
  <c r="K1178" i="55"/>
  <c r="L1178" i="55" s="1"/>
  <c r="K1199" i="55"/>
  <c r="L1199" i="55" s="1"/>
  <c r="K1240" i="55"/>
  <c r="L1240" i="55" s="1"/>
  <c r="K1062" i="55"/>
  <c r="L1062" i="55" s="1"/>
  <c r="K52" i="55"/>
  <c r="L52" i="55" s="1"/>
  <c r="K275" i="55"/>
  <c r="L275" i="55" s="1"/>
  <c r="K490" i="55"/>
  <c r="L490" i="55" s="1"/>
  <c r="K308" i="55"/>
  <c r="L308" i="55" s="1"/>
  <c r="K503" i="55"/>
  <c r="L503" i="55" s="1"/>
  <c r="K1214" i="55"/>
  <c r="L1214" i="55" s="1"/>
  <c r="K429" i="55"/>
  <c r="L429" i="55" s="1"/>
  <c r="K225" i="55"/>
  <c r="L225" i="55" s="1"/>
  <c r="K758" i="55"/>
  <c r="L758" i="55" s="1"/>
  <c r="K411" i="55"/>
  <c r="L411" i="55" s="1"/>
  <c r="K1045" i="55"/>
  <c r="L1045" i="55" s="1"/>
  <c r="K792" i="55"/>
  <c r="L792" i="55" s="1"/>
  <c r="K704" i="55"/>
  <c r="L704" i="55" s="1"/>
  <c r="K500" i="55"/>
  <c r="L500" i="55" s="1"/>
  <c r="K917" i="55"/>
  <c r="L917" i="55" s="1"/>
  <c r="K33" i="55"/>
  <c r="L33" i="55" s="1"/>
  <c r="K123" i="55"/>
  <c r="L123" i="55" s="1"/>
  <c r="K1037" i="55"/>
  <c r="L1037" i="55" s="1"/>
  <c r="K652" i="55"/>
  <c r="L652" i="55" s="1"/>
  <c r="K961" i="55"/>
  <c r="L961" i="55" s="1"/>
  <c r="K1181" i="55"/>
  <c r="L1181" i="55" s="1"/>
  <c r="K585" i="55"/>
  <c r="L585" i="55" s="1"/>
  <c r="K1079" i="55"/>
  <c r="L1079" i="55" s="1"/>
  <c r="K650" i="55"/>
  <c r="L650" i="55" s="1"/>
  <c r="K721" i="55"/>
  <c r="L721" i="55" s="1"/>
  <c r="K780" i="55"/>
  <c r="L780" i="55" s="1"/>
  <c r="K826" i="55"/>
  <c r="L826" i="55" s="1"/>
  <c r="K871" i="55"/>
  <c r="L871" i="55" s="1"/>
  <c r="K920" i="55"/>
  <c r="L920" i="55" s="1"/>
  <c r="K970" i="55"/>
  <c r="L970" i="55" s="1"/>
  <c r="K1038" i="55"/>
  <c r="L1038" i="55" s="1"/>
  <c r="K1152" i="55"/>
  <c r="L1152" i="55" s="1"/>
  <c r="K1168" i="55"/>
  <c r="L1168" i="55" s="1"/>
  <c r="K1184" i="55"/>
  <c r="L1184" i="55" s="1"/>
  <c r="K1218" i="55"/>
  <c r="L1218" i="55" s="1"/>
  <c r="K1258" i="55"/>
  <c r="L1258" i="55" s="1"/>
  <c r="K181" i="55"/>
  <c r="L181" i="55" s="1"/>
  <c r="K240" i="55"/>
  <c r="L240" i="55" s="1"/>
  <c r="K296" i="55"/>
  <c r="L296" i="55" s="1"/>
  <c r="K347" i="55"/>
  <c r="L347" i="55" s="1"/>
  <c r="K400" i="55"/>
  <c r="L400" i="55" s="1"/>
  <c r="K455" i="55"/>
  <c r="L455" i="55" s="1"/>
  <c r="K570" i="55"/>
  <c r="L570" i="55" s="1"/>
  <c r="K541" i="55"/>
  <c r="L541" i="55" s="1"/>
  <c r="K897" i="55"/>
  <c r="L897" i="55" s="1"/>
  <c r="K529" i="55"/>
  <c r="L529" i="55" s="1"/>
  <c r="K1243" i="55"/>
  <c r="L1243" i="55" s="1"/>
  <c r="K684" i="55"/>
  <c r="L684" i="55" s="1"/>
  <c r="K561" i="55"/>
  <c r="L561" i="55" s="1"/>
  <c r="K1227" i="55"/>
  <c r="L1227" i="55" s="1"/>
  <c r="K844" i="55"/>
  <c r="L844" i="55" s="1"/>
  <c r="K981" i="55"/>
  <c r="L981" i="55" s="1"/>
  <c r="K1157" i="55"/>
  <c r="L1157" i="55" s="1"/>
  <c r="K1189" i="55"/>
  <c r="L1189" i="55" s="1"/>
  <c r="K883" i="55"/>
  <c r="L883" i="55" s="1"/>
  <c r="K518" i="55"/>
  <c r="L518" i="55" s="1"/>
  <c r="K648" i="55"/>
  <c r="L648" i="55" s="1"/>
  <c r="K599" i="55"/>
  <c r="L599" i="55" s="1"/>
  <c r="K880" i="55"/>
  <c r="L880" i="55" s="1"/>
  <c r="K978" i="55"/>
  <c r="L978" i="55" s="1"/>
  <c r="K1156" i="55"/>
  <c r="L1156" i="55" s="1"/>
  <c r="K1188" i="55"/>
  <c r="L1188" i="55" s="1"/>
  <c r="K185" i="55"/>
  <c r="L185" i="55" s="1"/>
  <c r="K300" i="55"/>
  <c r="L300" i="55" s="1"/>
  <c r="K351" i="55"/>
  <c r="L351" i="55" s="1"/>
  <c r="K254" i="55"/>
  <c r="L254" i="55" s="1"/>
  <c r="K362" i="55"/>
  <c r="L362" i="55" s="1"/>
  <c r="K827" i="55"/>
  <c r="L827" i="55" s="1"/>
  <c r="K358" i="55"/>
  <c r="L358" i="55" s="1"/>
  <c r="K1196" i="55"/>
  <c r="L1196" i="55" s="1"/>
  <c r="K575" i="55"/>
  <c r="L575" i="55" s="1"/>
  <c r="K1137" i="55"/>
  <c r="L1137" i="55" s="1"/>
  <c r="K740" i="55"/>
  <c r="L740" i="55" s="1"/>
  <c r="K1151" i="55"/>
  <c r="L1151" i="55" s="1"/>
  <c r="K852" i="55"/>
  <c r="L852" i="55" s="1"/>
  <c r="K521" i="55"/>
  <c r="L521" i="55" s="1"/>
  <c r="K555" i="55"/>
  <c r="L555" i="55" s="1"/>
  <c r="K1054" i="55"/>
  <c r="L1054" i="55" s="1"/>
  <c r="K1165" i="55"/>
  <c r="L1165" i="55" s="1"/>
  <c r="K602" i="55"/>
  <c r="L602" i="55" s="1"/>
  <c r="K533" i="55"/>
  <c r="L533" i="55" s="1"/>
  <c r="K57" i="55"/>
  <c r="L57" i="55" s="1"/>
  <c r="K112" i="55"/>
  <c r="L112" i="55" s="1"/>
  <c r="K557" i="55"/>
  <c r="L557" i="55" s="1"/>
  <c r="K614" i="55"/>
  <c r="L614" i="55" s="1"/>
  <c r="K1106" i="55"/>
  <c r="L1106" i="55" s="1"/>
  <c r="K682" i="55"/>
  <c r="L682" i="55" s="1"/>
  <c r="K755" i="55"/>
  <c r="L755" i="55" s="1"/>
  <c r="K809" i="55"/>
  <c r="L809" i="55" s="1"/>
  <c r="K848" i="55"/>
  <c r="L848" i="55" s="1"/>
  <c r="K895" i="55"/>
  <c r="L895" i="55" s="1"/>
  <c r="K946" i="55"/>
  <c r="L946" i="55" s="1"/>
  <c r="K994" i="55"/>
  <c r="L994" i="55" s="1"/>
  <c r="K1140" i="55"/>
  <c r="L1140" i="55" s="1"/>
  <c r="K1160" i="55"/>
  <c r="L1160" i="55" s="1"/>
  <c r="K1176" i="55"/>
  <c r="L1176" i="55" s="1"/>
  <c r="K1193" i="55"/>
  <c r="L1193" i="55" s="1"/>
  <c r="K1234" i="55"/>
  <c r="L1234" i="55" s="1"/>
  <c r="K1056" i="55"/>
  <c r="L1056" i="55" s="1"/>
  <c r="K36" i="55"/>
  <c r="L36" i="55" s="1"/>
  <c r="K199" i="55"/>
  <c r="L199" i="55" s="1"/>
  <c r="K258" i="55"/>
  <c r="L258" i="55" s="1"/>
  <c r="K472" i="55"/>
  <c r="L472" i="55" s="1"/>
  <c r="K152" i="55"/>
  <c r="L152" i="55" s="1"/>
  <c r="K483" i="55"/>
  <c r="L483" i="55" s="1"/>
  <c r="K600" i="55"/>
  <c r="L600" i="55" s="1"/>
  <c r="K991" i="55"/>
  <c r="L991" i="55" s="1"/>
  <c r="K641" i="55"/>
  <c r="L641" i="55" s="1"/>
  <c r="K1175" i="55"/>
  <c r="L1175" i="55" s="1"/>
  <c r="K832" i="55"/>
  <c r="L832" i="55" s="1"/>
  <c r="K547" i="55"/>
  <c r="L547" i="55" s="1"/>
  <c r="K923" i="55"/>
  <c r="L923" i="55" s="1"/>
  <c r="K1041" i="55"/>
  <c r="L1041" i="55" s="1"/>
  <c r="K1169" i="55"/>
  <c r="L1169" i="55" s="1"/>
  <c r="K1220" i="55"/>
  <c r="L1220" i="55" s="1"/>
  <c r="K1096" i="55"/>
  <c r="L1096" i="55" s="1"/>
  <c r="K825" i="55"/>
  <c r="L825" i="55" s="1"/>
  <c r="K64" i="55"/>
  <c r="L64" i="55" s="1"/>
  <c r="K620" i="55"/>
  <c r="L620" i="55" s="1"/>
  <c r="K1114" i="55"/>
  <c r="L1114" i="55" s="1"/>
  <c r="K814" i="55"/>
  <c r="L814" i="55" s="1"/>
  <c r="K856" i="55"/>
  <c r="L856" i="55" s="1"/>
  <c r="K110" i="55"/>
  <c r="L110" i="55" s="1"/>
  <c r="K150" i="55"/>
  <c r="L150" i="55" s="1"/>
  <c r="K205" i="55"/>
  <c r="L205" i="55" s="1"/>
  <c r="K264" i="55"/>
  <c r="L264" i="55" s="1"/>
  <c r="K321" i="55"/>
  <c r="L321" i="55" s="1"/>
  <c r="K372" i="55"/>
  <c r="L372" i="55" s="1"/>
  <c r="K422" i="55"/>
  <c r="L422" i="55" s="1"/>
  <c r="K478" i="55"/>
  <c r="L478" i="55" s="1"/>
  <c r="K537" i="55"/>
  <c r="L537" i="55" s="1"/>
  <c r="K596" i="55"/>
  <c r="L596" i="55" s="1"/>
  <c r="K157" i="55"/>
  <c r="L157" i="55" s="1"/>
  <c r="K217" i="55"/>
  <c r="L217" i="55" s="1"/>
  <c r="K328" i="55"/>
  <c r="L328" i="55" s="1"/>
  <c r="K607" i="55"/>
  <c r="L607" i="55" s="1"/>
  <c r="K1002" i="55"/>
  <c r="L1002" i="55" s="1"/>
  <c r="K525" i="55"/>
  <c r="L525" i="55" s="1"/>
  <c r="K1159" i="55"/>
  <c r="L1159" i="55" s="1"/>
  <c r="K772" i="55"/>
  <c r="L772" i="55" s="1"/>
  <c r="K1147" i="55"/>
  <c r="L1147" i="55" s="1"/>
  <c r="K31" i="55"/>
  <c r="L31" i="55" s="1"/>
  <c r="K1233" i="55"/>
  <c r="L1233" i="55" s="1"/>
  <c r="K1070" i="55"/>
  <c r="L1070" i="55" s="1"/>
  <c r="K1103" i="55"/>
  <c r="L1103" i="55" s="1"/>
  <c r="K935" i="55"/>
  <c r="L935" i="55" s="1"/>
  <c r="K1132" i="55"/>
  <c r="L1132" i="55" s="1"/>
  <c r="K1173" i="55"/>
  <c r="L1173" i="55" s="1"/>
  <c r="K1230" i="55"/>
  <c r="L1230" i="55" s="1"/>
  <c r="K667" i="55"/>
  <c r="L667" i="55" s="1"/>
  <c r="K544" i="55"/>
  <c r="L544" i="55" s="1"/>
  <c r="K869" i="55"/>
  <c r="L869" i="55" s="1"/>
  <c r="K71" i="55"/>
  <c r="L71" i="55" s="1"/>
  <c r="K572" i="55"/>
  <c r="L572" i="55" s="1"/>
  <c r="K1067" i="55"/>
  <c r="L1067" i="55" s="1"/>
  <c r="K638" i="55"/>
  <c r="L638" i="55" s="1"/>
  <c r="K702" i="55"/>
  <c r="L702" i="55" s="1"/>
  <c r="K768" i="55"/>
  <c r="L768" i="55" s="1"/>
  <c r="K819" i="55"/>
  <c r="L819" i="55" s="1"/>
  <c r="K860" i="55"/>
  <c r="L860" i="55" s="1"/>
  <c r="K907" i="55"/>
  <c r="L907" i="55" s="1"/>
  <c r="K958" i="55"/>
  <c r="L958" i="55" s="1"/>
  <c r="K1018" i="55"/>
  <c r="L1018" i="55" s="1"/>
  <c r="K1148" i="55"/>
  <c r="L1148" i="55" s="1"/>
  <c r="K1164" i="55"/>
  <c r="L1164" i="55" s="1"/>
  <c r="K1180" i="55"/>
  <c r="L1180" i="55" s="1"/>
  <c r="K1204" i="55"/>
  <c r="L1204" i="55" s="1"/>
  <c r="K1246" i="55"/>
  <c r="L1246" i="55" s="1"/>
  <c r="K11" i="55"/>
  <c r="L11" i="55" s="1"/>
  <c r="K61" i="55"/>
  <c r="L61" i="55" s="1"/>
  <c r="K116" i="55"/>
  <c r="L116" i="55" s="1"/>
  <c r="K213" i="55"/>
  <c r="L213" i="55" s="1"/>
  <c r="K378" i="55"/>
  <c r="L378" i="55" s="1"/>
  <c r="K485" i="55"/>
  <c r="L485" i="55" s="1"/>
  <c r="K545" i="55"/>
  <c r="L545" i="55" s="1"/>
  <c r="K283" i="55"/>
  <c r="L283" i="55" s="1"/>
  <c r="K388" i="55"/>
  <c r="L388" i="55" s="1"/>
  <c r="K497" i="55"/>
  <c r="L497" i="55" s="1"/>
  <c r="K556" i="55"/>
  <c r="L556" i="55" s="1"/>
  <c r="K1109" i="55"/>
  <c r="L1109" i="55" s="1"/>
  <c r="K1161" i="55"/>
  <c r="L1161" i="55" s="1"/>
  <c r="K250" i="55"/>
  <c r="L250" i="55" s="1"/>
  <c r="K1191" i="55"/>
  <c r="L1191" i="55" s="1"/>
  <c r="K862" i="55"/>
  <c r="L862" i="55" s="1"/>
  <c r="K661" i="55"/>
  <c r="L661" i="55" s="1"/>
  <c r="K1163" i="55"/>
  <c r="L1163" i="55" s="1"/>
  <c r="K1125" i="55"/>
  <c r="L1125" i="55" s="1"/>
  <c r="K676" i="55"/>
  <c r="L676" i="55" s="1"/>
  <c r="K950" i="55"/>
  <c r="L950" i="55" s="1"/>
  <c r="K1142" i="55"/>
  <c r="L1142" i="55" s="1"/>
  <c r="K1177" i="55"/>
  <c r="L1177" i="55" s="1"/>
  <c r="K1238" i="55"/>
  <c r="L1238" i="55" s="1"/>
  <c r="K551" i="55"/>
  <c r="L551" i="55" s="1"/>
  <c r="K77" i="55"/>
  <c r="L77" i="55" s="1"/>
  <c r="K578" i="55"/>
  <c r="L578" i="55" s="1"/>
  <c r="K1072" i="55"/>
  <c r="L1072" i="55" s="1"/>
  <c r="K646" i="55"/>
  <c r="L646" i="55" s="1"/>
  <c r="K711" i="55"/>
  <c r="L711" i="55" s="1"/>
  <c r="K774" i="55"/>
  <c r="L774" i="55" s="1"/>
  <c r="K823" i="55"/>
  <c r="L823" i="55" s="1"/>
  <c r="K866" i="55"/>
  <c r="L866" i="55" s="1"/>
  <c r="K913" i="55"/>
  <c r="L913" i="55" s="1"/>
  <c r="K963" i="55"/>
  <c r="L963" i="55" s="1"/>
  <c r="K1032" i="55"/>
  <c r="L1032" i="55" s="1"/>
  <c r="K1150" i="55"/>
  <c r="L1150" i="55" s="1"/>
  <c r="K1166" i="55"/>
  <c r="L1166" i="55" s="1"/>
  <c r="K1182" i="55"/>
  <c r="L1182" i="55" s="1"/>
  <c r="K1210" i="55"/>
  <c r="L1210" i="55" s="1"/>
  <c r="K1251" i="55"/>
  <c r="L1251" i="55" s="1"/>
  <c r="K19" i="55"/>
  <c r="L19" i="55" s="1"/>
  <c r="K67" i="55"/>
  <c r="L67" i="55" s="1"/>
  <c r="K161" i="55"/>
  <c r="L161" i="55" s="1"/>
  <c r="K331" i="55"/>
  <c r="L331" i="55" s="1"/>
  <c r="K383" i="55"/>
  <c r="L383" i="55" s="1"/>
  <c r="K493" i="55"/>
  <c r="L493" i="55" s="1"/>
  <c r="K552" i="55"/>
  <c r="L552" i="55" s="1"/>
  <c r="K173" i="55"/>
  <c r="L173" i="55" s="1"/>
  <c r="K233" i="55"/>
  <c r="L233" i="55" s="1"/>
  <c r="K290" i="55"/>
  <c r="L290" i="55" s="1"/>
  <c r="K339" i="55"/>
  <c r="L339" i="55" s="1"/>
  <c r="K393" i="55"/>
  <c r="L393" i="55" s="1"/>
  <c r="K448" i="55"/>
  <c r="L448" i="55" s="1"/>
  <c r="K504" i="55"/>
  <c r="L504" i="55" s="1"/>
  <c r="K562" i="55"/>
  <c r="L562" i="55" s="1"/>
  <c r="K621" i="55"/>
  <c r="L621" i="55" s="1"/>
  <c r="K876" i="55"/>
  <c r="L876" i="55" s="1"/>
  <c r="K232" i="55"/>
  <c r="L232" i="55" s="1"/>
  <c r="K817" i="55"/>
  <c r="L817" i="55" s="1"/>
  <c r="K858" i="55"/>
  <c r="L858" i="55" s="1"/>
  <c r="K1155" i="55"/>
  <c r="L1155" i="55" s="1"/>
  <c r="K820" i="55"/>
  <c r="L820" i="55" s="1"/>
  <c r="K507" i="55"/>
  <c r="L507" i="55" s="1"/>
  <c r="K581" i="55"/>
  <c r="L581" i="55" s="1"/>
  <c r="K85" i="55"/>
  <c r="L85" i="55" s="1"/>
  <c r="K74" i="55"/>
  <c r="L74" i="55" s="1"/>
  <c r="K169" i="55"/>
  <c r="L169" i="55" s="1"/>
  <c r="K445" i="55"/>
  <c r="L445" i="55" s="1"/>
  <c r="K501" i="55"/>
  <c r="L501" i="55" s="1"/>
  <c r="K558" i="55"/>
  <c r="L558" i="55" s="1"/>
  <c r="K619" i="55"/>
  <c r="L619" i="55" s="1"/>
  <c r="K511" i="55"/>
  <c r="L511" i="55" s="1"/>
  <c r="K229" i="55"/>
  <c r="L229" i="55" s="1"/>
  <c r="K404" i="55"/>
  <c r="L404" i="55" s="1"/>
  <c r="K464" i="55"/>
  <c r="L464" i="55" s="1"/>
  <c r="K146" i="55"/>
  <c r="L146" i="55" s="1"/>
  <c r="K201" i="55"/>
  <c r="L201" i="55" s="1"/>
  <c r="K261" i="55"/>
  <c r="L261" i="55" s="1"/>
  <c r="K319" i="55"/>
  <c r="L319" i="55" s="1"/>
  <c r="K370" i="55"/>
  <c r="L370" i="55" s="1"/>
  <c r="K420" i="55"/>
  <c r="L420" i="55" s="1"/>
  <c r="K474" i="55"/>
  <c r="L474" i="55" s="1"/>
  <c r="K534" i="55"/>
  <c r="L534" i="55" s="1"/>
  <c r="K592" i="55"/>
  <c r="L592" i="55" s="1"/>
  <c r="K366" i="55"/>
  <c r="L366" i="55" s="1"/>
  <c r="K417" i="55"/>
  <c r="L417" i="55" s="1"/>
  <c r="K530" i="55"/>
  <c r="L530" i="55" s="1"/>
  <c r="K154" i="55"/>
  <c r="L154" i="55" s="1"/>
  <c r="K603" i="55"/>
  <c r="L603" i="55" s="1"/>
  <c r="K611" i="55"/>
  <c r="L611" i="55" s="1"/>
  <c r="K8" i="26"/>
  <c r="L8" i="26" s="1"/>
  <c r="K443" i="55"/>
  <c r="L443" i="55" s="1"/>
  <c r="K494" i="55"/>
  <c r="L494" i="55" s="1"/>
  <c r="K528" i="55"/>
  <c r="L528" i="55" s="1"/>
  <c r="K757" i="55"/>
  <c r="L757" i="55" s="1"/>
  <c r="K202" i="55"/>
  <c r="L202" i="55" s="1"/>
  <c r="K349" i="55"/>
  <c r="L349" i="55" s="1"/>
  <c r="K590" i="55"/>
  <c r="L590" i="55" s="1"/>
  <c r="K90" i="55"/>
  <c r="L90" i="55" s="1"/>
  <c r="K136" i="55"/>
  <c r="L136" i="55" s="1"/>
  <c r="K1095" i="55"/>
  <c r="L1095" i="55" s="1"/>
  <c r="K519" i="55"/>
  <c r="L519" i="55" s="1"/>
  <c r="K466" i="55"/>
  <c r="L466" i="55" s="1"/>
  <c r="K344" i="55"/>
  <c r="L344" i="55" s="1"/>
  <c r="K495" i="55"/>
  <c r="L495" i="55" s="1"/>
  <c r="K1027" i="55"/>
  <c r="L1027" i="55" s="1"/>
  <c r="H1261" i="55"/>
  <c r="I170" i="7" s="1"/>
  <c r="I172" i="7" s="1"/>
  <c r="N172" i="7" s="1"/>
  <c r="K430" i="55"/>
  <c r="L430" i="55" s="1"/>
  <c r="K1134" i="55"/>
  <c r="L1134" i="55" s="1"/>
  <c r="K72" i="55"/>
  <c r="L72" i="55" s="1"/>
  <c r="K560" i="55"/>
  <c r="L560" i="55" s="1"/>
  <c r="K114" i="55"/>
  <c r="L114" i="55" s="1"/>
  <c r="K1245" i="55"/>
  <c r="L1245" i="55" s="1"/>
  <c r="K786" i="55"/>
  <c r="L786" i="55" s="1"/>
  <c r="K1069" i="55"/>
  <c r="L1069" i="55" s="1"/>
  <c r="K21" i="55"/>
  <c r="L21" i="55" s="1"/>
  <c r="K612" i="55"/>
  <c r="L612" i="55" s="1"/>
  <c r="K167" i="55"/>
  <c r="L167" i="55" s="1"/>
  <c r="K543" i="55"/>
  <c r="L543" i="55" s="1"/>
  <c r="K242" i="55"/>
  <c r="L242" i="55" s="1"/>
  <c r="K435" i="55"/>
  <c r="L435" i="55" s="1"/>
  <c r="K367" i="55"/>
  <c r="L367" i="55" s="1"/>
  <c r="K799" i="55"/>
  <c r="L799" i="55" s="1"/>
  <c r="K481" i="55"/>
  <c r="L481" i="55" s="1"/>
  <c r="K1081" i="55"/>
  <c r="L1081" i="55" s="1"/>
  <c r="K302" i="55"/>
  <c r="L302" i="55" s="1"/>
  <c r="K735" i="55"/>
  <c r="L735" i="55" s="1"/>
  <c r="K1119" i="55"/>
  <c r="L1119" i="55" s="1"/>
  <c r="K776" i="55"/>
  <c r="L776" i="55" s="1"/>
  <c r="K118" i="55"/>
  <c r="L118" i="55" s="1"/>
  <c r="K1046" i="55"/>
  <c r="L1046" i="55" s="1"/>
  <c r="I1261" i="55"/>
  <c r="J170" i="7" s="1"/>
  <c r="J172" i="7" s="1"/>
  <c r="O172" i="7" s="1"/>
  <c r="K760" i="55"/>
  <c r="L760" i="55" s="1"/>
  <c r="K29" i="55"/>
  <c r="L29" i="55" s="1"/>
  <c r="K739" i="55"/>
  <c r="L739" i="55" s="1"/>
  <c r="K531" i="55"/>
  <c r="L531" i="55" s="1"/>
  <c r="K305" i="55"/>
  <c r="L305" i="55" s="1"/>
  <c r="K948" i="55"/>
  <c r="L948" i="55" s="1"/>
  <c r="K1015" i="55"/>
  <c r="L1015" i="55" s="1"/>
  <c r="K546" i="55"/>
  <c r="L546" i="55" s="1"/>
  <c r="K475" i="55"/>
  <c r="L475" i="55" s="1"/>
  <c r="K284" i="55"/>
  <c r="L284" i="55" s="1"/>
  <c r="K356" i="55"/>
  <c r="L356" i="55" s="1"/>
  <c r="K20" i="55"/>
  <c r="L20" i="55" s="1"/>
  <c r="K1017" i="55"/>
  <c r="L1017" i="55" s="1"/>
  <c r="K524" i="55"/>
  <c r="L524" i="55" s="1"/>
  <c r="K83" i="55"/>
  <c r="L83" i="55" s="1"/>
  <c r="K97" i="55"/>
  <c r="L97" i="55" s="1"/>
  <c r="K163" i="55"/>
  <c r="L163" i="55" s="1"/>
  <c r="K203" i="55"/>
  <c r="L203" i="55" s="1"/>
  <c r="K941" i="55"/>
  <c r="L941" i="55" s="1"/>
  <c r="K353" i="55"/>
  <c r="L353" i="55" s="1"/>
  <c r="K476" i="55"/>
  <c r="L476" i="55" s="1"/>
  <c r="K746" i="55"/>
  <c r="L746" i="55" s="1"/>
  <c r="K898" i="55"/>
  <c r="L898" i="55" s="1"/>
  <c r="K124" i="55"/>
  <c r="L124" i="55" s="1"/>
  <c r="K731" i="55"/>
  <c r="L731" i="55" s="1"/>
  <c r="K17" i="55"/>
  <c r="L17" i="55" s="1"/>
  <c r="K933" i="55"/>
  <c r="L933" i="55" s="1"/>
  <c r="K1058" i="55"/>
  <c r="L1058" i="55" s="1"/>
  <c r="K1078" i="55"/>
  <c r="L1078" i="55" s="1"/>
  <c r="K798" i="55"/>
  <c r="L798" i="55" s="1"/>
  <c r="K594" i="55"/>
  <c r="L594" i="55" s="1"/>
  <c r="K1086" i="55"/>
  <c r="L1086" i="55" s="1"/>
  <c r="K65" i="55"/>
  <c r="L65" i="55" s="1"/>
  <c r="K459" i="55"/>
  <c r="L459" i="55" s="1"/>
  <c r="K1013" i="55"/>
  <c r="L1013" i="55" s="1"/>
  <c r="K1198" i="55"/>
  <c r="L1198" i="55" s="1"/>
  <c r="K480" i="55"/>
  <c r="L480" i="55" s="1"/>
  <c r="K179" i="55"/>
  <c r="L179" i="55" s="1"/>
  <c r="K625" i="55"/>
  <c r="L625" i="55" s="1"/>
  <c r="K988" i="55"/>
  <c r="L988" i="55" s="1"/>
  <c r="K564" i="55"/>
  <c r="L564" i="55" s="1"/>
  <c r="K166" i="55"/>
  <c r="L166" i="55" s="1"/>
  <c r="K699" i="55"/>
  <c r="L699" i="55" s="1"/>
  <c r="K554" i="55"/>
  <c r="L554" i="55" s="1"/>
  <c r="K178" i="55"/>
  <c r="L178" i="55" s="1"/>
  <c r="K158" i="55"/>
  <c r="L158" i="55" s="1"/>
  <c r="K878" i="55"/>
  <c r="L878" i="55" s="1"/>
  <c r="K937" i="55"/>
  <c r="L937" i="55" s="1"/>
  <c r="K710" i="55"/>
  <c r="L710" i="55" s="1"/>
  <c r="K791" i="55"/>
  <c r="L791" i="55" s="1"/>
  <c r="K1057" i="55"/>
  <c r="L1057" i="55" s="1"/>
  <c r="K675" i="55"/>
  <c r="L675" i="55" s="1"/>
  <c r="K720" i="55"/>
  <c r="L720" i="55" s="1"/>
  <c r="K498" i="55"/>
  <c r="L498" i="55" s="1"/>
  <c r="K1016" i="55"/>
  <c r="L1016" i="55" s="1"/>
  <c r="K499" i="55"/>
  <c r="L499" i="55" s="1"/>
  <c r="K559" i="55"/>
  <c r="L559" i="55" s="1"/>
  <c r="K269" i="55"/>
  <c r="L269" i="55" s="1"/>
  <c r="K983" i="55"/>
  <c r="L983" i="55" s="1"/>
  <c r="K7" i="55"/>
  <c r="L7" i="55" s="1"/>
  <c r="K105" i="55"/>
  <c r="L105" i="55" s="1"/>
  <c r="K190" i="55"/>
  <c r="L190" i="55" s="1"/>
  <c r="K287" i="55"/>
  <c r="L287" i="55" s="1"/>
  <c r="K195" i="55"/>
  <c r="L195" i="55" s="1"/>
  <c r="K658" i="55"/>
  <c r="L658" i="55" s="1"/>
  <c r="K329" i="55"/>
  <c r="L329" i="55" s="1"/>
  <c r="K1076" i="55"/>
  <c r="L1076" i="55" s="1"/>
  <c r="K770" i="55"/>
  <c r="L770" i="55" s="1"/>
  <c r="K332" i="55"/>
  <c r="L332" i="55" s="1"/>
  <c r="K373" i="55"/>
  <c r="L373" i="55" s="1"/>
  <c r="K810" i="55"/>
  <c r="L810" i="55" s="1"/>
  <c r="K693" i="55"/>
  <c r="L693" i="55" s="1"/>
  <c r="K790" i="55"/>
  <c r="L790" i="55" s="1"/>
  <c r="K59" i="55"/>
  <c r="L59" i="55" s="1"/>
  <c r="K101" i="55"/>
  <c r="L101" i="55" s="1"/>
  <c r="K117" i="55"/>
  <c r="L117" i="55" s="1"/>
  <c r="K640" i="55"/>
  <c r="L640" i="55" s="1"/>
  <c r="K850" i="55"/>
  <c r="L850" i="55" s="1"/>
  <c r="K406" i="55"/>
  <c r="L406" i="55" s="1"/>
  <c r="K128" i="55"/>
  <c r="L128" i="55" s="1"/>
  <c r="K360" i="55"/>
  <c r="L360" i="55" s="1"/>
  <c r="K79" i="55"/>
  <c r="L79" i="55" s="1"/>
  <c r="K783" i="55"/>
  <c r="L783" i="55" s="1"/>
  <c r="K1007" i="55"/>
  <c r="L1007" i="55" s="1"/>
  <c r="K241" i="55"/>
  <c r="L241" i="55" s="1"/>
  <c r="K34" i="55"/>
  <c r="L34" i="55" s="1"/>
  <c r="K743" i="55"/>
  <c r="L743" i="55" s="1"/>
  <c r="K568" i="55"/>
  <c r="L568" i="55" s="1"/>
  <c r="K885" i="55"/>
  <c r="L885" i="55" s="1"/>
  <c r="K889" i="55"/>
  <c r="L889" i="55" s="1"/>
  <c r="K605" i="55"/>
  <c r="L605" i="55" s="1"/>
  <c r="K415" i="55"/>
  <c r="L415" i="55" s="1"/>
  <c r="K635" i="55"/>
  <c r="L635" i="55" s="1"/>
  <c r="K909" i="55"/>
  <c r="L909" i="55" s="1"/>
  <c r="K1206" i="55"/>
  <c r="L1206" i="55" s="1"/>
  <c r="K593" i="55"/>
  <c r="L593" i="55" s="1"/>
  <c r="K262" i="55"/>
  <c r="L262" i="55" s="1"/>
  <c r="K549" i="55"/>
  <c r="L549" i="55" s="1"/>
  <c r="K293" i="55"/>
  <c r="L293" i="55" s="1"/>
  <c r="K38" i="55"/>
  <c r="L38" i="55" s="1"/>
  <c r="K434" i="55"/>
  <c r="L434" i="55" s="1"/>
  <c r="K597" i="55"/>
  <c r="L597" i="55" s="1"/>
  <c r="K601" i="55"/>
  <c r="L601" i="55" s="1"/>
  <c r="K732" i="55"/>
  <c r="L732" i="55" s="1"/>
  <c r="K314" i="55"/>
  <c r="L314" i="55" s="1"/>
  <c r="K449" i="55"/>
  <c r="L449" i="55" s="1"/>
  <c r="K577" i="55"/>
  <c r="L577" i="55" s="1"/>
  <c r="K645" i="55"/>
  <c r="L645" i="55" s="1"/>
  <c r="K954" i="55"/>
  <c r="L954" i="55" s="1"/>
  <c r="K1021" i="55"/>
  <c r="L1021" i="55" s="1"/>
  <c r="K148" i="55"/>
  <c r="L148" i="55" s="1"/>
  <c r="K39" i="55"/>
  <c r="L39" i="55" s="1"/>
  <c r="K509" i="55"/>
  <c r="L509" i="55" s="1"/>
  <c r="K761" i="55"/>
  <c r="L761" i="55" s="1"/>
  <c r="K446" i="55"/>
  <c r="L446" i="55" s="1"/>
  <c r="K1036" i="55"/>
  <c r="L1036" i="55" s="1"/>
  <c r="K734" i="55"/>
  <c r="L734" i="55" s="1"/>
  <c r="K175" i="55"/>
  <c r="L175" i="55" s="1"/>
  <c r="K62" i="55"/>
  <c r="L62" i="55" s="1"/>
  <c r="K140" i="55"/>
  <c r="L140" i="55" s="1"/>
  <c r="K847" i="55"/>
  <c r="L847" i="55" s="1"/>
  <c r="K162" i="55"/>
  <c r="L162" i="55" s="1"/>
  <c r="K309" i="55"/>
  <c r="L309" i="55" s="1"/>
  <c r="K969" i="55"/>
  <c r="L969" i="55" s="1"/>
  <c r="K657" i="55"/>
  <c r="L657" i="55" s="1"/>
  <c r="K881" i="55"/>
  <c r="L881" i="55" s="1"/>
  <c r="K368" i="55"/>
  <c r="L368" i="55" s="1"/>
  <c r="K306" i="55"/>
  <c r="L306" i="55" s="1"/>
  <c r="K427" i="55"/>
  <c r="L427" i="55" s="1"/>
  <c r="K214" i="55"/>
  <c r="L214" i="55" s="1"/>
  <c r="K127" i="55"/>
  <c r="L127" i="55" s="1"/>
  <c r="K1025" i="55"/>
  <c r="L1025" i="55" s="1"/>
  <c r="K227" i="55"/>
  <c r="L227" i="55" s="1"/>
  <c r="K666" i="55"/>
  <c r="L666" i="55" s="1"/>
  <c r="K1111" i="55"/>
  <c r="L1111" i="55" s="1"/>
  <c r="K1105" i="55"/>
  <c r="L1105" i="55" s="1"/>
  <c r="K996" i="55"/>
  <c r="L996" i="55" s="1"/>
  <c r="K1130" i="55"/>
  <c r="L1130" i="55" s="1"/>
  <c r="K460" i="55"/>
  <c r="L460" i="55" s="1"/>
  <c r="K16" i="55"/>
  <c r="L16" i="55" s="1"/>
  <c r="K806" i="55"/>
  <c r="L806" i="55" s="1"/>
  <c r="K251" i="55"/>
  <c r="L251" i="55" s="1"/>
  <c r="K1113" i="55"/>
  <c r="L1113" i="55" s="1"/>
  <c r="K604" i="55"/>
  <c r="L604" i="55" s="1"/>
  <c r="K405" i="55"/>
  <c r="L405" i="55" s="1"/>
  <c r="K348" i="55"/>
  <c r="L348" i="55" s="1"/>
  <c r="K139" i="55"/>
  <c r="L139" i="55" s="1"/>
  <c r="K359" i="55"/>
  <c r="L359" i="55" s="1"/>
  <c r="K708" i="55"/>
  <c r="L708" i="55" s="1"/>
  <c r="K838" i="55"/>
  <c r="L838" i="55" s="1"/>
  <c r="K697" i="55"/>
  <c r="L697" i="55" s="1"/>
  <c r="K1001" i="55"/>
  <c r="L1001" i="55" s="1"/>
  <c r="K613" i="55"/>
  <c r="L613" i="55" s="1"/>
  <c r="K104" i="55"/>
  <c r="L104" i="55" s="1"/>
  <c r="K54" i="55"/>
  <c r="L54" i="55" s="1"/>
  <c r="K452" i="55"/>
  <c r="L452" i="55" s="1"/>
  <c r="K992" i="55"/>
  <c r="L992" i="55" s="1"/>
  <c r="K802" i="55"/>
  <c r="L802" i="55" s="1"/>
  <c r="K1195" i="55"/>
  <c r="L1195" i="55" s="1"/>
  <c r="K230" i="55"/>
  <c r="L230" i="55" s="1"/>
  <c r="K487" i="55"/>
  <c r="L487" i="55" s="1"/>
  <c r="K617" i="55"/>
  <c r="L617" i="55" s="1"/>
  <c r="K277" i="55"/>
  <c r="L277" i="55" s="1"/>
  <c r="K389" i="55"/>
  <c r="L389" i="55" s="1"/>
  <c r="K147" i="55"/>
  <c r="L147" i="55" s="1"/>
  <c r="K571" i="55"/>
  <c r="L571" i="55" s="1"/>
  <c r="K527" i="55"/>
  <c r="L527" i="55" s="1"/>
  <c r="K929" i="55"/>
  <c r="L929" i="55" s="1"/>
  <c r="K960" i="55"/>
  <c r="L960" i="55" s="1"/>
  <c r="K580" i="55"/>
  <c r="L580" i="55" s="1"/>
  <c r="K219" i="55"/>
  <c r="L219" i="55" s="1"/>
  <c r="K1100" i="55"/>
  <c r="L1100" i="55" s="1"/>
  <c r="K272" i="55"/>
  <c r="L272" i="55" s="1"/>
  <c r="K100" i="55"/>
  <c r="L100" i="55" s="1"/>
  <c r="K86" i="55"/>
  <c r="L86" i="55" s="1"/>
  <c r="K194" i="55"/>
  <c r="L194" i="55" s="1"/>
  <c r="K669" i="55"/>
  <c r="L669" i="55" s="1"/>
  <c r="K1074" i="55"/>
  <c r="L1074" i="55" s="1"/>
  <c r="K815" i="55"/>
  <c r="L815" i="55" s="1"/>
  <c r="K246" i="55"/>
  <c r="L246" i="55" s="1"/>
  <c r="K398" i="55"/>
  <c r="L398" i="55" s="1"/>
  <c r="K1229" i="55"/>
  <c r="L1229" i="55" s="1"/>
  <c r="K75" i="55"/>
  <c r="L75" i="55" s="1"/>
  <c r="K402" i="55"/>
  <c r="L402" i="55" s="1"/>
  <c r="K93" i="55"/>
  <c r="L93" i="55" s="1"/>
  <c r="K1242" i="55"/>
  <c r="L1242" i="55" s="1"/>
  <c r="K1108" i="55"/>
  <c r="L1108" i="55" s="1"/>
  <c r="K82" i="55"/>
  <c r="L82" i="55" s="1"/>
  <c r="K281" i="55"/>
  <c r="L281" i="55" s="1"/>
  <c r="K1253" i="55"/>
  <c r="L1253" i="55" s="1"/>
  <c r="K206" i="55"/>
  <c r="L206" i="55" s="1"/>
  <c r="K678" i="55"/>
  <c r="L678" i="55" s="1"/>
  <c r="K535" i="55"/>
  <c r="L535" i="55" s="1"/>
  <c r="K842" i="55"/>
  <c r="L842" i="55" s="1"/>
  <c r="K1023" i="55"/>
  <c r="L1023" i="55" s="1"/>
  <c r="K1222" i="55"/>
  <c r="L1222" i="55" s="1"/>
  <c r="K87" i="55"/>
  <c r="L87" i="55" s="1"/>
  <c r="K456" i="55"/>
  <c r="L456" i="55" s="1"/>
  <c r="K553" i="55"/>
  <c r="L553" i="55" s="1"/>
  <c r="K1034" i="55"/>
  <c r="L1034" i="55" s="1"/>
  <c r="K288" i="55"/>
  <c r="L288" i="55" s="1"/>
  <c r="K418" i="55"/>
  <c r="L418" i="55" s="1"/>
  <c r="K1051" i="55"/>
  <c r="L1051" i="55" s="1"/>
  <c r="K317" i="55"/>
  <c r="L317" i="55" s="1"/>
  <c r="K218" i="55"/>
  <c r="L218" i="55" s="1"/>
  <c r="K341" i="55"/>
  <c r="L341" i="55" s="1"/>
  <c r="K379" i="55"/>
  <c r="L379" i="55" s="1"/>
  <c r="K965" i="55"/>
  <c r="L965" i="55" s="1"/>
  <c r="K854" i="55"/>
  <c r="L854" i="55" s="1"/>
  <c r="K538" i="55"/>
  <c r="L538" i="55" s="1"/>
  <c r="K215" i="55"/>
  <c r="L215" i="55" s="1"/>
  <c r="K313" i="55"/>
  <c r="L313" i="55" s="1"/>
  <c r="K9" i="55"/>
  <c r="L9" i="55" s="1"/>
  <c r="K1212" i="55"/>
  <c r="L1212" i="55" s="1"/>
  <c r="K187" i="55"/>
  <c r="L187" i="55" s="1"/>
  <c r="K513" i="55"/>
  <c r="L513" i="55" s="1"/>
  <c r="K1061" i="55"/>
  <c r="L1061" i="55" s="1"/>
  <c r="K491" i="55"/>
  <c r="L491" i="55" s="1"/>
  <c r="K719" i="55"/>
  <c r="L719" i="55" s="1"/>
  <c r="K294" i="55"/>
  <c r="L294" i="55" s="1"/>
  <c r="K1004" i="55"/>
  <c r="L1004" i="55" s="1"/>
  <c r="K713" i="55"/>
  <c r="L713" i="55" s="1"/>
  <c r="K742" i="55"/>
  <c r="L742" i="55" s="1"/>
  <c r="K724" i="55"/>
  <c r="L724" i="55" s="1"/>
  <c r="K922" i="55"/>
  <c r="L922" i="55" s="1"/>
  <c r="K542" i="55"/>
  <c r="L542" i="55" s="1"/>
  <c r="K986" i="55"/>
  <c r="L986" i="55" s="1"/>
  <c r="K423" i="55"/>
  <c r="L423" i="55" s="1"/>
  <c r="K49" i="55"/>
  <c r="L49" i="55" s="1"/>
  <c r="K512" i="55"/>
  <c r="L512" i="55" s="1"/>
  <c r="K733" i="55"/>
  <c r="L733" i="55" s="1"/>
  <c r="K681" i="55"/>
  <c r="L681" i="55" s="1"/>
  <c r="K1138" i="55"/>
  <c r="L1138" i="55" s="1"/>
  <c r="K438" i="55"/>
  <c r="L438" i="55" s="1"/>
  <c r="K255" i="55"/>
  <c r="L255" i="55" s="1"/>
  <c r="K583" i="55"/>
  <c r="L583" i="55" s="1"/>
  <c r="K301" i="55"/>
  <c r="L301" i="55" s="1"/>
  <c r="K1071" i="55"/>
  <c r="L1071" i="55" s="1"/>
  <c r="K333" i="55"/>
  <c r="L333" i="55" s="1"/>
  <c r="K222" i="55"/>
  <c r="L222" i="55" s="1"/>
  <c r="K236" i="55"/>
  <c r="L236" i="55" s="1"/>
  <c r="K1031" i="55"/>
  <c r="L1031" i="55" s="1"/>
  <c r="K1040" i="55"/>
  <c r="L1040" i="55" s="1"/>
  <c r="K13" i="55"/>
  <c r="L13" i="55" s="1"/>
  <c r="K50" i="55"/>
  <c r="L50" i="55" s="1"/>
  <c r="K155" i="55"/>
  <c r="L155" i="55" s="1"/>
  <c r="K352" i="55"/>
  <c r="L352" i="55" s="1"/>
  <c r="K779" i="55"/>
  <c r="L779" i="55" s="1"/>
  <c r="K364" i="55"/>
  <c r="L364" i="55" s="1"/>
  <c r="K567" i="55"/>
  <c r="L567" i="55" s="1"/>
  <c r="K686" i="55"/>
  <c r="L686" i="55" s="1"/>
  <c r="K695" i="55"/>
  <c r="L695" i="55" s="1"/>
  <c r="K766" i="55"/>
  <c r="L766" i="55" s="1"/>
  <c r="K893" i="55"/>
  <c r="L893" i="55" s="1"/>
  <c r="K999" i="55"/>
  <c r="L999" i="55" s="1"/>
  <c r="K1127" i="55"/>
  <c r="L1127" i="55" s="1"/>
  <c r="K374" i="55"/>
  <c r="L374" i="55" s="1"/>
  <c r="K470" i="55"/>
  <c r="L470" i="55" s="1"/>
  <c r="K252" i="55"/>
  <c r="L252" i="55" s="1"/>
  <c r="K701" i="55"/>
  <c r="L701" i="55" s="1"/>
  <c r="K363" i="55"/>
  <c r="L363" i="55" s="1"/>
  <c r="K280" i="55"/>
  <c r="L280" i="55" s="1"/>
  <c r="K276" i="55"/>
  <c r="L276" i="55" s="1"/>
  <c r="K775" i="55"/>
  <c r="L775" i="55" s="1"/>
  <c r="K46" i="55"/>
  <c r="L46" i="55" s="1"/>
  <c r="K191" i="55"/>
  <c r="L191" i="55" s="1"/>
  <c r="K502" i="55"/>
  <c r="L502" i="55" s="1"/>
  <c r="K683" i="55"/>
  <c r="L683" i="55" s="1"/>
  <c r="K751" i="55"/>
  <c r="L751" i="55" s="1"/>
  <c r="K1249" i="55"/>
  <c r="L1249" i="55" s="1"/>
  <c r="K135" i="55"/>
  <c r="L135" i="55" s="1"/>
  <c r="K182" i="55"/>
  <c r="L182" i="55" s="1"/>
  <c r="K905" i="55"/>
  <c r="L905" i="55" s="1"/>
  <c r="K113" i="55"/>
  <c r="L113" i="55" s="1"/>
  <c r="K68" i="55"/>
  <c r="L68" i="55" s="1"/>
  <c r="K401" i="55"/>
  <c r="L401" i="55" s="1"/>
  <c r="K616" i="55"/>
  <c r="L616" i="55" s="1"/>
  <c r="K630" i="55"/>
  <c r="L630" i="55" s="1"/>
  <c r="K919" i="55"/>
  <c r="L919" i="55" s="1"/>
  <c r="K643" i="55"/>
  <c r="L643" i="55" s="1"/>
  <c r="K207" i="55"/>
  <c r="L207" i="55" s="1"/>
  <c r="I41" i="26"/>
  <c r="J176" i="7" s="1"/>
  <c r="J178" i="7" s="1"/>
  <c r="O178" i="7" s="1"/>
  <c r="F41" i="26"/>
  <c r="G41" i="26"/>
  <c r="H176" i="7" s="1"/>
  <c r="H178" i="7" s="1"/>
  <c r="M178" i="7" s="1"/>
  <c r="G1261" i="55"/>
  <c r="H170" i="7" s="1"/>
  <c r="H172" i="7" s="1"/>
  <c r="L119" i="7"/>
  <c r="O44" i="16"/>
  <c r="H41" i="26"/>
  <c r="I176" i="7" s="1"/>
  <c r="I178" i="7" s="1"/>
  <c r="N178" i="7" s="1"/>
  <c r="F1261" i="55"/>
  <c r="G170" i="7" s="1"/>
  <c r="G172" i="7" s="1"/>
  <c r="K795" i="55"/>
  <c r="L795" i="55" s="1"/>
  <c r="K822" i="55"/>
  <c r="L822" i="55" s="1"/>
  <c r="K855" i="55"/>
  <c r="L855" i="55" s="1"/>
  <c r="P119" i="7" l="1"/>
  <c r="K119" i="7"/>
  <c r="M172" i="7"/>
  <c r="G176" i="7"/>
  <c r="G178" i="7" s="1"/>
  <c r="F46" i="26"/>
  <c r="F47" i="26" s="1"/>
  <c r="L41" i="26"/>
  <c r="K41" i="26"/>
  <c r="K811" i="55"/>
  <c r="L811" i="55" s="1"/>
  <c r="K843" i="55"/>
  <c r="L843" i="55" s="1"/>
  <c r="K886" i="55"/>
  <c r="L886" i="55" s="1"/>
  <c r="L172" i="7"/>
  <c r="K172" i="7"/>
  <c r="P172" i="7" l="1"/>
  <c r="K178" i="7"/>
  <c r="L178" i="7"/>
  <c r="P178" i="7" s="1"/>
  <c r="K816" i="55"/>
  <c r="L816" i="55" s="1"/>
  <c r="K894" i="55"/>
  <c r="L894" i="55" s="1"/>
  <c r="K868" i="55"/>
  <c r="L868" i="55" s="1"/>
  <c r="K859" i="55" l="1"/>
  <c r="L859" i="55" s="1"/>
  <c r="K882" i="55"/>
  <c r="L882" i="55" s="1"/>
  <c r="K949" i="55"/>
  <c r="L949" i="55" s="1"/>
  <c r="K865" i="55" l="1"/>
  <c r="L865" i="55" s="1"/>
  <c r="K934" i="55"/>
  <c r="L934" i="55" s="1"/>
  <c r="K980" i="55"/>
  <c r="L980" i="55" s="1"/>
  <c r="K899" i="55" l="1"/>
  <c r="L899" i="55" s="1"/>
  <c r="K1213" i="55"/>
  <c r="L1213" i="55" s="1"/>
  <c r="K942" i="55"/>
  <c r="L942" i="55" s="1"/>
  <c r="K70" i="29"/>
  <c r="S70" i="29" l="1"/>
  <c r="K930" i="55"/>
  <c r="L930" i="55" s="1"/>
  <c r="K1144" i="55"/>
  <c r="L1144" i="55" s="1"/>
  <c r="K1223" i="55"/>
  <c r="L1223" i="55" s="1"/>
  <c r="L70" i="29"/>
  <c r="K993" i="55" l="1"/>
  <c r="L993" i="55" s="1"/>
  <c r="K818" i="55"/>
  <c r="L818" i="55" s="1"/>
  <c r="K1209" i="55"/>
  <c r="L1209" i="55" s="1"/>
  <c r="K1139" i="55" l="1"/>
  <c r="L1139" i="55" s="1"/>
  <c r="K1250" i="55"/>
  <c r="L1250" i="55" s="1"/>
  <c r="K828" i="55"/>
  <c r="L828" i="55" s="1"/>
  <c r="K1237" i="55" l="1"/>
  <c r="L1237" i="55" s="1"/>
  <c r="K10" i="55"/>
  <c r="L10" i="55" s="1"/>
  <c r="K1044" i="55"/>
  <c r="L1044" i="55" s="1"/>
  <c r="K824" i="55" l="1"/>
  <c r="L824" i="55" s="1"/>
  <c r="K1053" i="55"/>
  <c r="L1053" i="55" s="1"/>
  <c r="K14" i="55"/>
  <c r="L14" i="55" s="1"/>
  <c r="K1257" i="55" l="1"/>
  <c r="L1257" i="55" s="1"/>
  <c r="K35" i="55"/>
  <c r="L35" i="55" s="1"/>
  <c r="K8" i="55"/>
  <c r="L8" i="55" s="1"/>
  <c r="K1049" i="55" l="1"/>
  <c r="L1049" i="55" s="1"/>
  <c r="K22" i="55"/>
  <c r="L22" i="55" s="1"/>
  <c r="K40" i="55"/>
  <c r="L40" i="55" s="1"/>
  <c r="K18" i="55" l="1"/>
  <c r="L18" i="55" s="1"/>
  <c r="K56" i="55"/>
  <c r="L56" i="55" s="1"/>
  <c r="K32" i="55"/>
  <c r="L32" i="55" s="1"/>
  <c r="K26" i="55" l="1"/>
  <c r="L26" i="55" s="1"/>
  <c r="K51" i="55"/>
  <c r="L51" i="55" s="1"/>
  <c r="K63" i="55"/>
  <c r="L63" i="55" s="1"/>
  <c r="K44" i="55" l="1"/>
  <c r="L44" i="55" s="1"/>
  <c r="K80" i="55"/>
  <c r="L80" i="55" s="1"/>
  <c r="K60" i="55"/>
  <c r="L60" i="55" s="1"/>
  <c r="K47" i="55" l="1"/>
  <c r="L47" i="55" s="1"/>
  <c r="K70" i="55"/>
  <c r="L70" i="55" s="1"/>
  <c r="K84" i="55"/>
  <c r="L84" i="55" s="1"/>
  <c r="K66" i="55" l="1"/>
  <c r="L66" i="55" s="1"/>
  <c r="K106" i="55"/>
  <c r="L106" i="55" s="1"/>
  <c r="K76" i="55"/>
  <c r="L76" i="55" s="1"/>
  <c r="K73" i="55" l="1"/>
  <c r="L73" i="55" s="1"/>
  <c r="K111" i="55"/>
  <c r="L111" i="55" s="1"/>
  <c r="K95" i="55"/>
  <c r="L95" i="55" s="1"/>
  <c r="K88" i="55" l="1"/>
  <c r="L88" i="55" s="1"/>
  <c r="K109" i="55"/>
  <c r="L109" i="55" s="1"/>
  <c r="K137" i="55"/>
  <c r="L137" i="55" s="1"/>
  <c r="K98" i="55" l="1"/>
  <c r="L98" i="55" s="1"/>
  <c r="K145" i="55"/>
  <c r="L145" i="55" s="1"/>
  <c r="K125" i="55"/>
  <c r="L125" i="55" s="1"/>
  <c r="K115" i="55" l="1"/>
  <c r="L115" i="55" s="1"/>
  <c r="K133" i="55"/>
  <c r="L133" i="55" s="1"/>
  <c r="K164" i="55"/>
  <c r="L164" i="55" s="1"/>
  <c r="K122" i="55" l="1"/>
  <c r="L122" i="55" s="1"/>
  <c r="K188" i="55"/>
  <c r="L188" i="55" s="1"/>
  <c r="K160" i="55"/>
  <c r="L160" i="55" s="1"/>
  <c r="K149" i="55" l="1"/>
  <c r="L149" i="55" s="1"/>
  <c r="K198" i="55"/>
  <c r="L198" i="55" s="1"/>
  <c r="K176" i="55"/>
  <c r="L176" i="55" s="1"/>
  <c r="K156" i="55" l="1"/>
  <c r="L156" i="55" s="1"/>
  <c r="K184" i="55"/>
  <c r="L184" i="55" s="1"/>
  <c r="K216" i="55"/>
  <c r="L216" i="55" s="1"/>
  <c r="K172" i="55" l="1"/>
  <c r="L172" i="55" s="1"/>
  <c r="K243" i="55"/>
  <c r="L243" i="55" s="1"/>
  <c r="K212" i="55"/>
  <c r="L212" i="55" s="1"/>
  <c r="K200" i="55" l="1"/>
  <c r="L200" i="55" s="1"/>
  <c r="K231" i="55"/>
  <c r="L231" i="55" s="1"/>
  <c r="K260" i="55"/>
  <c r="L260" i="55" s="1"/>
  <c r="K208" i="55" l="1"/>
  <c r="L208" i="55" s="1"/>
  <c r="K267" i="55"/>
  <c r="L267" i="55" s="1"/>
  <c r="K239" i="55"/>
  <c r="L239" i="55" s="1"/>
  <c r="K228" i="55" l="1"/>
  <c r="L228" i="55" s="1"/>
  <c r="K257" i="55"/>
  <c r="L257" i="55" s="1"/>
  <c r="K299" i="55"/>
  <c r="L299" i="55" s="1"/>
  <c r="K247" i="55" l="1"/>
  <c r="L247" i="55" s="1"/>
  <c r="K285" i="55"/>
  <c r="L285" i="55" s="1"/>
  <c r="K311" i="55"/>
  <c r="L311" i="55" s="1"/>
  <c r="K270" i="55" l="1"/>
  <c r="L270" i="55" s="1"/>
  <c r="K330" i="55"/>
  <c r="L330" i="55" s="1"/>
  <c r="K295" i="55"/>
  <c r="L295" i="55" s="1"/>
  <c r="K282" i="55" l="1"/>
  <c r="L282" i="55" s="1"/>
  <c r="K334" i="55"/>
  <c r="L334" i="55" s="1"/>
  <c r="K325" i="55"/>
  <c r="L325" i="55" s="1"/>
  <c r="K315" i="55" l="1"/>
  <c r="L315" i="55" s="1"/>
  <c r="K327" i="55"/>
  <c r="L327" i="55" s="1"/>
  <c r="K346" i="55"/>
  <c r="L346" i="55" s="1"/>
  <c r="K323" i="55" l="1"/>
  <c r="L323" i="55" s="1"/>
  <c r="K365" i="55"/>
  <c r="L365" i="55" s="1"/>
  <c r="K342" i="55"/>
  <c r="L342" i="55" s="1"/>
  <c r="K336" i="55" l="1"/>
  <c r="L336" i="55" s="1"/>
  <c r="K361" i="55"/>
  <c r="L361" i="55" s="1"/>
  <c r="K377" i="55"/>
  <c r="L377" i="55" s="1"/>
  <c r="K338" i="55" l="1"/>
  <c r="L338" i="55" s="1"/>
  <c r="K384" i="55"/>
  <c r="L384" i="55" s="1"/>
  <c r="K375" i="55"/>
  <c r="L375" i="55" s="1"/>
  <c r="K357" i="55" l="1"/>
  <c r="L357" i="55" s="1"/>
  <c r="K380" i="55"/>
  <c r="L380" i="55" s="1"/>
  <c r="K392" i="55"/>
  <c r="L392" i="55" s="1"/>
  <c r="K371" i="55" l="1"/>
  <c r="L371" i="55" s="1"/>
  <c r="K399" i="55"/>
  <c r="L399" i="55" s="1"/>
  <c r="K387" i="55"/>
  <c r="L387" i="55" s="1"/>
  <c r="K385" i="55" l="1"/>
  <c r="L385" i="55" s="1"/>
  <c r="K394" i="55"/>
  <c r="L394" i="55" s="1"/>
  <c r="K419" i="55"/>
  <c r="L419" i="55" s="1"/>
  <c r="K390" i="55" l="1"/>
  <c r="L390" i="55" s="1"/>
  <c r="K436" i="55"/>
  <c r="L436" i="55" s="1"/>
  <c r="K410" i="55"/>
  <c r="L410" i="55" s="1"/>
  <c r="K403" i="55" l="1"/>
  <c r="L403" i="55" s="1"/>
  <c r="K444" i="55"/>
  <c r="L444" i="55" s="1"/>
  <c r="K416" i="55"/>
  <c r="L416" i="55" s="1"/>
  <c r="K407" i="55" l="1"/>
  <c r="L407" i="55" s="1"/>
  <c r="K431" i="55"/>
  <c r="L431" i="55" s="1"/>
  <c r="K467" i="55"/>
  <c r="L467" i="55" s="1"/>
  <c r="K425" i="55" l="1"/>
  <c r="L425" i="55" s="1"/>
  <c r="K477" i="55"/>
  <c r="L477" i="55" s="1"/>
  <c r="K457" i="55"/>
  <c r="L457" i="55" s="1"/>
  <c r="K447" i="55" l="1"/>
  <c r="L447" i="55" s="1"/>
  <c r="K479" i="55"/>
  <c r="L479" i="55" s="1"/>
  <c r="K463" i="55"/>
  <c r="L463" i="55" s="1"/>
  <c r="K454" i="55" l="1"/>
  <c r="L454" i="55" s="1"/>
  <c r="K1068" i="55"/>
  <c r="L1068" i="55" s="1"/>
  <c r="K473" i="55"/>
  <c r="L473" i="55" s="1"/>
  <c r="K471" i="55" l="1"/>
  <c r="L471" i="55" s="1"/>
  <c r="K492" i="55"/>
  <c r="L492" i="55" s="1"/>
  <c r="K624" i="55"/>
  <c r="L624" i="55" s="1"/>
  <c r="K482" i="55" l="1"/>
  <c r="L482" i="55" s="1"/>
  <c r="K1082" i="55"/>
  <c r="L1082" i="55" s="1"/>
  <c r="K496" i="55"/>
  <c r="L496" i="55" s="1"/>
  <c r="K488" i="55" l="1"/>
  <c r="L488" i="55" s="1"/>
  <c r="K1075" i="55"/>
  <c r="L1075" i="55" s="1"/>
  <c r="K1091" i="55"/>
  <c r="L1091" i="55" s="1"/>
  <c r="K1073" i="55" l="1"/>
  <c r="L1073" i="55" s="1"/>
  <c r="K1099" i="55"/>
  <c r="L1099" i="55" s="1"/>
  <c r="K1088" i="55"/>
  <c r="L1088" i="55" s="1"/>
  <c r="K1077" i="55" l="1"/>
  <c r="L1077" i="55" s="1"/>
  <c r="K628" i="55"/>
  <c r="L628" i="55" s="1"/>
  <c r="K1110" i="55"/>
  <c r="L1110" i="55" s="1"/>
  <c r="K1085" i="55" l="1"/>
  <c r="L1085" i="55" s="1"/>
  <c r="K1098" i="55"/>
  <c r="L1098" i="55" s="1"/>
  <c r="K1112" i="55"/>
  <c r="L1112" i="55" s="1"/>
  <c r="K626" i="55" l="1"/>
  <c r="L626" i="55" s="1"/>
  <c r="K633" i="55"/>
  <c r="L633" i="55" s="1"/>
  <c r="K1107" i="55"/>
  <c r="L1107" i="55" s="1"/>
  <c r="K1102" i="55" l="1"/>
  <c r="L1102" i="55" s="1"/>
  <c r="K634" i="55"/>
  <c r="L634" i="55" s="1"/>
  <c r="K1120" i="55"/>
  <c r="L1120" i="55" s="1"/>
  <c r="K1115" i="55" l="1"/>
  <c r="L1115" i="55" s="1"/>
  <c r="K1122" i="55"/>
  <c r="L1122" i="55" s="1"/>
  <c r="K647" i="55"/>
  <c r="L647" i="55" s="1"/>
  <c r="K1118" i="55" l="1"/>
  <c r="L1118" i="55" s="1"/>
  <c r="K649" i="55"/>
  <c r="L649" i="55" s="1"/>
  <c r="K639" i="55"/>
  <c r="L639" i="55" s="1"/>
  <c r="K636" i="55" l="1"/>
  <c r="L636" i="55" s="1"/>
  <c r="K665" i="55"/>
  <c r="L665" i="55" s="1"/>
  <c r="K644" i="55"/>
  <c r="L644" i="55" s="1"/>
  <c r="K637" i="55" l="1"/>
  <c r="L637" i="55" s="1"/>
  <c r="K656" i="55"/>
  <c r="L656" i="55" s="1"/>
  <c r="K673" i="55"/>
  <c r="L673" i="55" s="1"/>
  <c r="K651" i="55" l="1"/>
  <c r="L651" i="55" s="1"/>
  <c r="K677" i="55"/>
  <c r="L677" i="55" s="1"/>
  <c r="K662" i="55"/>
  <c r="L662" i="55" s="1"/>
  <c r="K655" i="55" l="1"/>
  <c r="L655" i="55" s="1"/>
  <c r="K694" i="55"/>
  <c r="L694" i="55" s="1"/>
  <c r="K672" i="55"/>
  <c r="L672" i="55" s="1"/>
  <c r="K668" i="55" l="1"/>
  <c r="L668" i="55" s="1"/>
  <c r="K698" i="55"/>
  <c r="L698" i="55" s="1"/>
  <c r="K689" i="55"/>
  <c r="L689" i="55" s="1"/>
  <c r="K680" i="55" l="1"/>
  <c r="L680" i="55" s="1"/>
  <c r="K692" i="55"/>
  <c r="L692" i="55" s="1"/>
  <c r="K716" i="55"/>
  <c r="L716" i="55" s="1"/>
  <c r="K687" i="55" l="1"/>
  <c r="L687" i="55" s="1"/>
  <c r="K707" i="55"/>
  <c r="L707" i="55" s="1"/>
  <c r="K730" i="55"/>
  <c r="L730" i="55" s="1"/>
  <c r="K703" i="55" l="1"/>
  <c r="L703" i="55" s="1"/>
  <c r="K741" i="55"/>
  <c r="L741" i="55" s="1"/>
  <c r="K726" i="55"/>
  <c r="L726" i="55" s="1"/>
  <c r="K718" i="55" l="1"/>
  <c r="L718" i="55" s="1"/>
  <c r="K737" i="55"/>
  <c r="L737" i="55" s="1"/>
  <c r="K759" i="55"/>
  <c r="L759" i="55" s="1"/>
  <c r="K725" i="55" l="1"/>
  <c r="L725" i="55" s="1"/>
  <c r="K753" i="55"/>
  <c r="L753" i="55" s="1"/>
  <c r="K781" i="55"/>
  <c r="L781" i="55" s="1"/>
  <c r="K745" i="55" l="1"/>
  <c r="L745" i="55" s="1"/>
  <c r="K793" i="55"/>
  <c r="L793" i="55" s="1"/>
  <c r="K773" i="55"/>
  <c r="L773" i="55" s="1"/>
  <c r="K756" i="55" l="1"/>
  <c r="L756" i="55" s="1"/>
  <c r="K778" i="55"/>
  <c r="L778" i="55" s="1"/>
  <c r="K808" i="55"/>
  <c r="L808" i="55" s="1"/>
  <c r="K769" i="55" l="1"/>
  <c r="L769" i="55" s="1"/>
  <c r="K797" i="55"/>
  <c r="L797" i="55" s="1"/>
  <c r="K833" i="55"/>
  <c r="L833" i="55" s="1"/>
  <c r="K785" i="55" l="1"/>
  <c r="L785" i="55" s="1"/>
  <c r="K837" i="55"/>
  <c r="L837" i="55" s="1"/>
  <c r="K805" i="55"/>
  <c r="L805" i="55" s="1"/>
  <c r="K801" i="55" l="1"/>
  <c r="L801" i="55" s="1"/>
  <c r="K867" i="55"/>
  <c r="L867" i="55" s="1"/>
  <c r="K831" i="55"/>
  <c r="L831" i="55" s="1"/>
  <c r="K813" i="55" l="1"/>
  <c r="L813" i="55" s="1"/>
  <c r="K853" i="55"/>
  <c r="L853" i="55" s="1"/>
  <c r="K870" i="55"/>
  <c r="L870" i="55" s="1"/>
  <c r="K841" i="55" l="1"/>
  <c r="L841" i="55" s="1"/>
  <c r="K877" i="55"/>
  <c r="L877" i="55" s="1"/>
  <c r="K863" i="55"/>
  <c r="L863" i="55" s="1"/>
  <c r="K849" i="55" l="1"/>
  <c r="L849" i="55" s="1"/>
  <c r="K901" i="55"/>
  <c r="L901" i="55" s="1"/>
  <c r="K875" i="55"/>
  <c r="L875" i="55" s="1"/>
  <c r="K873" i="55" l="1"/>
  <c r="L873" i="55" s="1"/>
  <c r="K914" i="55"/>
  <c r="L914" i="55" s="1"/>
  <c r="K888" i="55"/>
  <c r="L888" i="55" s="1"/>
  <c r="K884" i="55" l="1"/>
  <c r="L884" i="55" s="1"/>
  <c r="K924" i="55"/>
  <c r="L924" i="55" s="1"/>
  <c r="K908" i="55"/>
  <c r="L908" i="55" s="1"/>
  <c r="K904" i="55" l="1"/>
  <c r="L904" i="55" s="1"/>
  <c r="K932" i="55"/>
  <c r="L932" i="55" s="1"/>
  <c r="K918" i="55"/>
  <c r="L918" i="55" s="1"/>
  <c r="K911" i="55" l="1"/>
  <c r="L911" i="55" s="1"/>
  <c r="K944" i="55"/>
  <c r="L944" i="55" s="1"/>
  <c r="K926" i="55"/>
  <c r="L926" i="55" s="1"/>
  <c r="K921" i="55" l="1"/>
  <c r="L921" i="55" s="1"/>
  <c r="K953" i="55"/>
  <c r="L953" i="55" s="1"/>
  <c r="K936" i="55"/>
  <c r="L936" i="55" s="1"/>
  <c r="K928" i="55" l="1"/>
  <c r="L928" i="55" s="1"/>
  <c r="K962" i="55"/>
  <c r="L962" i="55" s="1"/>
  <c r="K947" i="55"/>
  <c r="L947" i="55" s="1"/>
  <c r="K940" i="55" l="1"/>
  <c r="L940" i="55" s="1"/>
  <c r="K971" i="55"/>
  <c r="L971" i="55" s="1"/>
  <c r="K956" i="55"/>
  <c r="L956" i="55" s="1"/>
  <c r="K951" i="55" l="1"/>
  <c r="L951" i="55" s="1"/>
  <c r="K977" i="55"/>
  <c r="L977" i="55" s="1"/>
  <c r="K964" i="55"/>
  <c r="L964" i="55" s="1"/>
  <c r="K959" i="55" l="1"/>
  <c r="L959" i="55" s="1"/>
  <c r="K985" i="55"/>
  <c r="L985" i="55" s="1"/>
  <c r="K973" i="55"/>
  <c r="L973" i="55" s="1"/>
  <c r="K968" i="55" l="1"/>
  <c r="L968" i="55" s="1"/>
  <c r="K979" i="55"/>
  <c r="L979" i="55" s="1"/>
  <c r="K998" i="55"/>
  <c r="L998" i="55" s="1"/>
  <c r="K975" i="55" l="1"/>
  <c r="L975" i="55" s="1"/>
  <c r="K1005" i="55"/>
  <c r="L1005" i="55" s="1"/>
  <c r="K987" i="55"/>
  <c r="L987" i="55" s="1"/>
  <c r="K982" i="55" l="1"/>
  <c r="L982" i="55" s="1"/>
  <c r="K1010" i="55"/>
  <c r="L1010" i="55" s="1"/>
  <c r="K1000" i="55"/>
  <c r="L1000" i="55" s="1"/>
  <c r="K995" i="55" l="1"/>
  <c r="L995" i="55" s="1"/>
  <c r="K1020" i="55"/>
  <c r="L1020" i="55" s="1"/>
  <c r="K1006" i="55"/>
  <c r="L1006" i="55" s="1"/>
  <c r="K1003" i="55" l="1"/>
  <c r="L1003" i="55" s="1"/>
  <c r="K1012" i="55"/>
  <c r="L1012" i="55" s="1"/>
  <c r="K1033" i="55"/>
  <c r="L1033" i="55" s="1"/>
  <c r="K1008" i="55" l="1"/>
  <c r="L1008" i="55" s="1"/>
  <c r="K1124" i="55"/>
  <c r="L1124" i="55" s="1"/>
  <c r="K1026" i="55"/>
  <c r="L1026" i="55" s="1"/>
  <c r="K1019" i="55" l="1"/>
  <c r="L1019" i="55" s="1"/>
  <c r="K1039" i="55"/>
  <c r="L1039" i="55" s="1"/>
  <c r="K1136" i="55"/>
  <c r="L1136" i="55" s="1"/>
  <c r="K1029" i="55" l="1"/>
  <c r="L1029" i="55" s="1"/>
  <c r="K1205" i="55"/>
  <c r="L1205" i="55" s="1"/>
  <c r="K1126" i="55"/>
  <c r="L1126" i="55" s="1"/>
  <c r="K1043" i="55" l="1"/>
  <c r="L1043" i="55" s="1"/>
  <c r="K1219" i="55"/>
  <c r="L1219" i="55" s="1"/>
  <c r="K1194" i="55"/>
  <c r="L1194" i="55" s="1"/>
  <c r="K1141" i="55" l="1"/>
  <c r="L1141" i="55" s="1"/>
  <c r="K1225" i="55"/>
  <c r="L1225" i="55" s="1"/>
  <c r="K1200" i="55"/>
  <c r="L1200" i="55" s="1"/>
  <c r="K1146" i="55" l="1"/>
  <c r="L1146" i="55" s="1"/>
  <c r="K1259" i="55"/>
  <c r="L1259" i="55" s="1"/>
  <c r="K1215" i="55"/>
  <c r="L1215" i="55" s="1"/>
  <c r="K1208" i="55" l="1"/>
  <c r="L1208" i="55" s="1"/>
  <c r="K1247" i="55"/>
  <c r="L1247" i="55" s="1"/>
  <c r="K53" i="55"/>
  <c r="L53" i="55" s="1"/>
  <c r="K1226" i="55" l="1"/>
  <c r="L1226" i="55" s="1"/>
  <c r="K1255" i="55"/>
  <c r="L1255" i="55" s="1"/>
  <c r="K1244" i="55" l="1"/>
  <c r="L1244" i="55" s="1"/>
  <c r="K915" i="55"/>
  <c r="L915" i="55" s="1"/>
  <c r="K433" i="55" l="1"/>
  <c r="L433" i="55" s="1"/>
  <c r="K1092" i="55" l="1"/>
  <c r="L1092" i="55" s="1"/>
  <c r="K12" i="55" l="1"/>
  <c r="L12" i="55" s="1"/>
  <c r="K42" i="55" l="1"/>
  <c r="L42" i="55" s="1"/>
  <c r="K1064" i="55"/>
  <c r="L1064" i="55" s="1"/>
  <c r="K108" i="55" l="1"/>
  <c r="L108" i="55" s="1"/>
  <c r="K28" i="55"/>
  <c r="L28" i="55" s="1"/>
  <c r="K1060" i="55" l="1"/>
  <c r="L1060" i="55" s="1"/>
  <c r="K143" i="55"/>
  <c r="L143" i="55" s="1"/>
  <c r="K58" i="55"/>
  <c r="L58" i="55" s="1"/>
  <c r="K24" i="55" l="1"/>
  <c r="L24" i="55" s="1"/>
  <c r="K121" i="55"/>
  <c r="L121" i="55" s="1"/>
  <c r="K186" i="55"/>
  <c r="L186" i="55" s="1"/>
  <c r="K78" i="55" l="1"/>
  <c r="L78" i="55" s="1"/>
  <c r="K245" i="55"/>
  <c r="L245" i="55" s="1"/>
  <c r="K174" i="55"/>
  <c r="L174" i="55" s="1"/>
  <c r="K131" i="55" l="1"/>
  <c r="L131" i="55" s="1"/>
  <c r="K297" i="55"/>
  <c r="L297" i="55" s="1"/>
  <c r="K210" i="55"/>
  <c r="L210" i="55" s="1"/>
  <c r="K170" i="55" l="1"/>
  <c r="L170" i="55" s="1"/>
  <c r="K265" i="55"/>
  <c r="L265" i="55" s="1"/>
  <c r="K397" i="55"/>
  <c r="L397" i="55" s="1"/>
  <c r="K226" i="55" l="1"/>
  <c r="L226" i="55" s="1"/>
  <c r="K469" i="55"/>
  <c r="L469" i="55" s="1"/>
  <c r="K322" i="55"/>
  <c r="L322" i="55" s="1"/>
  <c r="K259" i="55" l="1"/>
  <c r="L259" i="55" s="1"/>
  <c r="K505" i="55"/>
  <c r="L505" i="55" s="1"/>
  <c r="K412" i="55"/>
  <c r="L412" i="55" s="1"/>
  <c r="K340" i="55" l="1"/>
  <c r="L340" i="55" s="1"/>
  <c r="K465" i="55"/>
  <c r="L465" i="55" s="1"/>
  <c r="K576" i="55"/>
  <c r="L576" i="55" s="1"/>
  <c r="K442" i="55" l="1"/>
  <c r="L442" i="55" s="1"/>
  <c r="K608" i="55"/>
  <c r="L608" i="55" s="1"/>
  <c r="K523" i="55"/>
  <c r="L523" i="55" s="1"/>
  <c r="K486" i="55" l="1"/>
  <c r="L486" i="55" s="1"/>
  <c r="K1116" i="55"/>
  <c r="L1116" i="55" s="1"/>
  <c r="K574" i="55"/>
  <c r="L574" i="55" s="1"/>
  <c r="K563" i="55" l="1"/>
  <c r="L563" i="55" s="1"/>
  <c r="K629" i="55"/>
  <c r="L629" i="55" s="1"/>
  <c r="K663" i="55"/>
  <c r="L663" i="55" s="1"/>
  <c r="K589" i="55" l="1"/>
  <c r="L589" i="55" s="1"/>
  <c r="K679" i="55"/>
  <c r="L679" i="55" s="1"/>
  <c r="K631" i="55"/>
  <c r="L631" i="55" s="1"/>
  <c r="K627" i="55" l="1"/>
  <c r="L627" i="55" s="1"/>
  <c r="K706" i="55"/>
  <c r="L706" i="55" s="1"/>
  <c r="K660" i="55"/>
  <c r="L660" i="55" s="1"/>
  <c r="K653" i="55" l="1"/>
  <c r="L653" i="55" s="1"/>
  <c r="K728" i="55"/>
  <c r="L728" i="55" s="1"/>
  <c r="K690" i="55"/>
  <c r="L690" i="55" s="1"/>
  <c r="K670" i="55" l="1"/>
  <c r="L670" i="55" s="1"/>
  <c r="K754" i="55"/>
  <c r="L754" i="55" s="1"/>
  <c r="K715" i="55"/>
  <c r="L715" i="55" s="1"/>
  <c r="K700" i="55" l="1"/>
  <c r="L700" i="55" s="1"/>
  <c r="K794" i="55"/>
  <c r="L794" i="55" s="1"/>
  <c r="K723" i="55"/>
  <c r="L723" i="55" s="1"/>
  <c r="K712" i="55" l="1"/>
  <c r="L712" i="55" s="1"/>
  <c r="K764" i="55"/>
  <c r="L764" i="55" s="1"/>
  <c r="K846" i="55"/>
  <c r="L846" i="55" s="1"/>
  <c r="K738" i="55" l="1"/>
  <c r="L738" i="55" s="1"/>
  <c r="K829" i="55"/>
  <c r="L829" i="55" s="1"/>
  <c r="K916" i="55"/>
  <c r="L916" i="55" s="1"/>
  <c r="K782" i="55" l="1"/>
  <c r="L782" i="55" s="1"/>
  <c r="K957" i="55"/>
  <c r="L957" i="55" s="1"/>
  <c r="K864" i="55"/>
  <c r="L864" i="55" s="1"/>
  <c r="K821" i="55" l="1"/>
  <c r="L821" i="55" s="1"/>
  <c r="K912" i="55"/>
  <c r="L912" i="55" s="1"/>
  <c r="K997" i="55"/>
  <c r="L997" i="55" s="1"/>
  <c r="K902" i="55" l="1"/>
  <c r="L902" i="55" s="1"/>
  <c r="K1028" i="55"/>
  <c r="L1028" i="55" s="1"/>
  <c r="K990" i="55"/>
  <c r="L990" i="55" s="1"/>
  <c r="K945" i="55" l="1"/>
  <c r="L945" i="55" s="1"/>
  <c r="K1009" i="55"/>
  <c r="L1009" i="55" s="1"/>
  <c r="K1192" i="55"/>
  <c r="L1192" i="55" s="1"/>
  <c r="K989" i="55" l="1"/>
  <c r="L989" i="55" s="1"/>
  <c r="K1035" i="55"/>
  <c r="L1035" i="55" s="1"/>
  <c r="K1216" i="55"/>
  <c r="L1216" i="55" s="1"/>
  <c r="K1024" i="55" l="1"/>
  <c r="L1024" i="55" s="1"/>
  <c r="K1055" i="55"/>
  <c r="L1055" i="55" s="1"/>
  <c r="K1143" i="55"/>
  <c r="L1143" i="55" s="1"/>
  <c r="K1042" i="55" l="1"/>
  <c r="L1042" i="55" s="1"/>
  <c r="K1236" i="55"/>
  <c r="L1236" i="55" s="1"/>
  <c r="K43" i="55"/>
  <c r="L43" i="55" s="1"/>
  <c r="K1202" i="55" l="1"/>
  <c r="L1202" i="55" s="1"/>
  <c r="K94" i="55"/>
  <c r="L94" i="55" s="1"/>
  <c r="K1063" i="55"/>
  <c r="L1063" i="55" s="1"/>
  <c r="K1256" i="55" l="1"/>
  <c r="L1256" i="55" s="1"/>
  <c r="K55" i="55"/>
  <c r="L55" i="55" s="1"/>
  <c r="K159" i="55"/>
  <c r="L159" i="55" s="1"/>
  <c r="K25" i="55" l="1"/>
  <c r="L25" i="55" s="1"/>
  <c r="K211" i="55"/>
  <c r="L211" i="55" s="1"/>
  <c r="K132" i="55"/>
  <c r="L132" i="55" s="1"/>
  <c r="K69" i="55" l="1"/>
  <c r="L69" i="55" s="1"/>
  <c r="K171" i="55"/>
  <c r="L171" i="55" s="1"/>
  <c r="K256" i="55"/>
  <c r="L256" i="55" s="1"/>
  <c r="K144" i="55" l="1"/>
  <c r="L144" i="55" s="1"/>
  <c r="K298" i="55"/>
  <c r="L298" i="55" s="1"/>
  <c r="K223" i="55"/>
  <c r="L223" i="55" s="1"/>
  <c r="K183" i="55" l="1"/>
  <c r="L183" i="55" s="1"/>
  <c r="K273" i="55"/>
  <c r="L273" i="55" s="1"/>
  <c r="K386" i="55"/>
  <c r="L386" i="55" s="1"/>
  <c r="K238" i="55" l="1"/>
  <c r="L238" i="55" s="1"/>
  <c r="K310" i="55"/>
  <c r="L310" i="55" s="1"/>
  <c r="K439" i="55"/>
  <c r="L439" i="55" s="1"/>
  <c r="K266" i="55" l="1"/>
  <c r="L266" i="55" s="1"/>
  <c r="K520" i="55"/>
  <c r="L520" i="55" s="1"/>
  <c r="K409" i="55"/>
  <c r="L409" i="55" s="1"/>
  <c r="K345" i="55" l="1"/>
  <c r="L345" i="55" s="1"/>
  <c r="K453" i="55"/>
  <c r="L453" i="55" s="1"/>
  <c r="K584" i="55"/>
  <c r="L584" i="55" s="1"/>
  <c r="K424" i="55" l="1"/>
  <c r="L424" i="55" s="1"/>
  <c r="K1066" i="55"/>
  <c r="L1066" i="55" s="1"/>
  <c r="K532" i="55"/>
  <c r="L532" i="55" s="1"/>
  <c r="K506" i="55" l="1"/>
  <c r="L506" i="55" s="1"/>
  <c r="K598" i="55"/>
  <c r="L598" i="55" s="1"/>
  <c r="K767" i="55"/>
  <c r="L767" i="55" s="1"/>
  <c r="K550" i="55" l="1"/>
  <c r="L550" i="55" s="1"/>
  <c r="K839" i="55"/>
  <c r="L839" i="55" s="1"/>
  <c r="K747" i="55"/>
  <c r="L747" i="55" s="1"/>
  <c r="K609" i="55" l="1"/>
  <c r="L609" i="55" s="1"/>
  <c r="K787" i="55"/>
  <c r="L787" i="55" s="1"/>
  <c r="K890" i="55"/>
  <c r="L890" i="55" s="1"/>
  <c r="K771" i="55" l="1"/>
  <c r="L771" i="55" s="1"/>
  <c r="K966" i="55"/>
  <c r="L966" i="55" s="1"/>
  <c r="K851" i="55"/>
  <c r="L851" i="55" s="1"/>
  <c r="K803" i="55" l="1"/>
  <c r="L803" i="55" s="1"/>
  <c r="K906" i="55"/>
  <c r="L906" i="55" s="1"/>
  <c r="K1217" i="55"/>
  <c r="L1217" i="55" s="1"/>
  <c r="K879" i="55" l="1"/>
  <c r="L879" i="55" s="1"/>
  <c r="K1131" i="55"/>
  <c r="L1131" i="55" s="1"/>
  <c r="K37" i="55"/>
  <c r="L37" i="55" s="1"/>
  <c r="K938" i="55" l="1"/>
  <c r="L938" i="55" s="1"/>
  <c r="K119" i="55"/>
  <c r="L119" i="55" s="1"/>
  <c r="K1047" i="55"/>
  <c r="L1047" i="55" s="1"/>
  <c r="K1203" i="55" l="1"/>
  <c r="L1203" i="55" s="1"/>
  <c r="K91" i="55"/>
  <c r="L91" i="55" s="1"/>
  <c r="K153" i="55"/>
  <c r="L153" i="55" s="1"/>
  <c r="K30" i="55" l="1"/>
  <c r="L30" i="55" s="1"/>
  <c r="K180" i="55"/>
  <c r="L180" i="55" s="1"/>
  <c r="K129" i="55"/>
  <c r="L129" i="55" s="1"/>
  <c r="K102" i="55" l="1"/>
  <c r="L102" i="55" s="1"/>
  <c r="K151" i="55"/>
  <c r="L151" i="55" s="1"/>
  <c r="K204" i="55"/>
  <c r="L204" i="55" s="1"/>
  <c r="K141" i="55" l="1"/>
  <c r="L141" i="55" s="1"/>
  <c r="K237" i="55"/>
  <c r="L237" i="55" s="1"/>
  <c r="K196" i="55"/>
  <c r="L196" i="55" s="1"/>
  <c r="K168" i="55" l="1"/>
  <c r="L168" i="55" s="1"/>
  <c r="K224" i="55"/>
  <c r="L224" i="55" s="1"/>
  <c r="K249" i="55"/>
  <c r="L249" i="55" s="1"/>
  <c r="K192" i="55" l="1"/>
  <c r="L192" i="55" s="1"/>
  <c r="K234" i="55"/>
  <c r="L234" i="55" s="1"/>
  <c r="K274" i="55"/>
  <c r="L274" i="55" s="1"/>
  <c r="K220" i="55" l="1"/>
  <c r="L220" i="55" s="1"/>
  <c r="K307" i="55"/>
  <c r="L307" i="55" s="1"/>
  <c r="K263" i="55"/>
  <c r="L263" i="55" s="1"/>
  <c r="K253" i="55" l="1"/>
  <c r="L253" i="55" s="1"/>
  <c r="K318" i="55"/>
  <c r="L318" i="55" s="1"/>
  <c r="K291" i="55"/>
  <c r="L291" i="55" s="1"/>
  <c r="K278" i="55" l="1"/>
  <c r="L278" i="55" s="1"/>
  <c r="K369" i="55"/>
  <c r="L369" i="55" s="1"/>
  <c r="K303" i="55"/>
  <c r="L303" i="55" s="1"/>
  <c r="K289" i="55" l="1"/>
  <c r="L289" i="55" s="1"/>
  <c r="K354" i="55"/>
  <c r="L354" i="55" s="1"/>
  <c r="K413" i="55"/>
  <c r="L413" i="55" s="1"/>
  <c r="K320" i="55" l="1"/>
  <c r="L320" i="55" s="1"/>
  <c r="K440" i="55"/>
  <c r="L440" i="55" s="1"/>
  <c r="K382" i="55"/>
  <c r="L382" i="55" s="1"/>
  <c r="K350" i="55" l="1"/>
  <c r="L350" i="55" s="1"/>
  <c r="K421" i="55"/>
  <c r="L421" i="55" s="1"/>
  <c r="K484" i="55"/>
  <c r="L484" i="55" s="1"/>
  <c r="K396" i="55" l="1"/>
  <c r="L396" i="55" s="1"/>
  <c r="K1094" i="55"/>
  <c r="L1094" i="55" s="1"/>
  <c r="K450" i="55"/>
  <c r="L450" i="55" s="1"/>
  <c r="K428" i="55" l="1"/>
  <c r="L428" i="55" s="1"/>
  <c r="K1080" i="55"/>
  <c r="L1080" i="55" s="1"/>
  <c r="K1117" i="55"/>
  <c r="L1117" i="55" s="1"/>
  <c r="K461" i="55" l="1"/>
  <c r="L461" i="55" s="1"/>
  <c r="K659" i="55"/>
  <c r="L659" i="55" s="1"/>
  <c r="K1097" i="55"/>
  <c r="L1097" i="55" s="1"/>
  <c r="K1084" i="55" l="1"/>
  <c r="L1084" i="55" s="1"/>
  <c r="K1121" i="55"/>
  <c r="L1121" i="55" s="1"/>
  <c r="K696" i="55"/>
  <c r="L696" i="55" s="1"/>
  <c r="K1104" i="55" l="1"/>
  <c r="L1104" i="55" s="1"/>
  <c r="K674" i="55"/>
  <c r="L674" i="55" s="1"/>
  <c r="K722" i="55"/>
  <c r="L722" i="55" s="1"/>
  <c r="K642" i="55" l="1"/>
  <c r="L642" i="55" s="1"/>
  <c r="K763" i="55"/>
  <c r="L763" i="55" s="1"/>
  <c r="K705" i="55"/>
  <c r="L705" i="55" s="1"/>
  <c r="K685" i="55" l="1"/>
  <c r="L685" i="55" s="1"/>
  <c r="K727" i="55"/>
  <c r="L727" i="55" s="1"/>
  <c r="K845" i="55"/>
  <c r="L845" i="55" s="1"/>
  <c r="K714" i="55" l="1"/>
  <c r="L714" i="55" s="1"/>
  <c r="K896" i="55"/>
  <c r="L896" i="55" s="1"/>
  <c r="K789" i="55"/>
  <c r="L789" i="55" s="1"/>
  <c r="K749" i="55" l="1"/>
  <c r="L749" i="55" s="1"/>
  <c r="K1129" i="55"/>
  <c r="L1129" i="55" s="1"/>
  <c r="K861" i="55"/>
  <c r="L861" i="55" s="1"/>
  <c r="K835" i="55" l="1"/>
  <c r="L835" i="55" s="1"/>
  <c r="K892" i="55"/>
  <c r="L892" i="55" s="1"/>
  <c r="K1221" i="55"/>
  <c r="L1221" i="55" s="1"/>
  <c r="K857" i="55" l="1"/>
  <c r="L857" i="55" s="1"/>
  <c r="K1241" i="55"/>
  <c r="L1241" i="55" s="1"/>
  <c r="K1197" i="55"/>
  <c r="L1197" i="55" s="1"/>
  <c r="K1133" i="55" l="1"/>
  <c r="L1133" i="55" s="1"/>
  <c r="K1235" i="55"/>
  <c r="L1235" i="55" s="1"/>
  <c r="K1089" i="55"/>
  <c r="L1089" i="55" s="1"/>
  <c r="K1211" i="55" l="1"/>
  <c r="L1211" i="55" s="1"/>
  <c r="K1239" i="55"/>
  <c r="L1239" i="55" s="1"/>
  <c r="K1231" i="55" l="1"/>
  <c r="L1231" i="55" s="1"/>
  <c r="K1252" i="55" l="1"/>
  <c r="L1252" i="55" s="1"/>
  <c r="L1261" i="55" l="1"/>
  <c r="K1261" i="55"/>
  <c r="G9" i="28"/>
  <c r="G20" i="28"/>
  <c r="M9" i="28"/>
  <c r="P20" i="28"/>
  <c r="E14" i="32"/>
  <c r="G10" i="28"/>
  <c r="P21" i="28"/>
  <c r="H25" i="32"/>
  <c r="P22" i="28"/>
  <c r="E18" i="32"/>
  <c r="G13" i="28"/>
  <c r="E27" i="32"/>
  <c r="H15" i="32"/>
  <c r="H24" i="32"/>
  <c r="H31" i="32"/>
  <c r="F31" i="32"/>
  <c r="E17" i="32"/>
  <c r="M31" i="28"/>
  <c r="G27" i="32"/>
  <c r="P23" i="28"/>
  <c r="F24" i="32"/>
  <c r="L24" i="28"/>
  <c r="M24" i="28" s="1"/>
  <c r="E15" i="32"/>
  <c r="G17" i="32"/>
  <c r="G15" i="32"/>
  <c r="G28" i="32"/>
  <c r="M25" i="28"/>
  <c r="G27" i="28"/>
  <c r="G17" i="28"/>
  <c r="P15" i="28"/>
  <c r="H19" i="32"/>
  <c r="P18" i="28"/>
  <c r="H22" i="32"/>
  <c r="M21" i="28"/>
  <c r="F22" i="32"/>
  <c r="J18" i="28"/>
  <c r="E13" i="32"/>
  <c r="G25" i="32"/>
  <c r="M22" i="28"/>
  <c r="E29" i="32"/>
  <c r="F18" i="32"/>
  <c r="J13" i="28"/>
  <c r="E31" i="32"/>
  <c r="H17" i="32"/>
  <c r="F17" i="32"/>
  <c r="P27" i="28"/>
  <c r="P25" i="28"/>
  <c r="G31" i="28"/>
  <c r="J22" i="28"/>
  <c r="F29" i="32"/>
  <c r="G31" i="32"/>
  <c r="F25" i="32"/>
  <c r="G26" i="32"/>
  <c r="M23" i="28"/>
  <c r="E21" i="32"/>
  <c r="H29" i="32"/>
  <c r="G24" i="32"/>
  <c r="H28" i="32"/>
  <c r="P31" i="28"/>
  <c r="G21" i="32"/>
  <c r="M17" i="28"/>
  <c r="G11" i="32"/>
  <c r="M15" i="28"/>
  <c r="G19" i="32"/>
  <c r="G29" i="32"/>
  <c r="J26" i="28"/>
  <c r="H11" i="32"/>
  <c r="H18" i="32"/>
  <c r="P13" i="28"/>
  <c r="H26" i="32"/>
  <c r="O24" i="28"/>
  <c r="P24" i="28" s="1"/>
  <c r="F19" i="32"/>
  <c r="J15" i="28"/>
  <c r="G22" i="32"/>
  <c r="M18" i="28"/>
  <c r="M27" i="28"/>
  <c r="H30" i="32"/>
  <c r="P26" i="28"/>
  <c r="E24" i="32"/>
  <c r="F11" i="32"/>
  <c r="F30" i="32"/>
  <c r="M13" i="28"/>
  <c r="G18" i="32"/>
  <c r="F21" i="32"/>
  <c r="G13" i="32"/>
  <c r="F24" i="28"/>
  <c r="G24" i="28" s="1"/>
  <c r="G23" i="28"/>
  <c r="H13" i="32"/>
  <c r="F27" i="32"/>
  <c r="H27" i="32"/>
  <c r="E11" i="32"/>
  <c r="F15" i="32"/>
  <c r="H14" i="32"/>
  <c r="P10" i="28"/>
  <c r="E26" i="32"/>
  <c r="G15" i="28"/>
  <c r="J23" i="28"/>
  <c r="F28" i="32"/>
  <c r="J25" i="28"/>
  <c r="G21" i="28"/>
  <c r="E30" i="32"/>
  <c r="G26" i="28"/>
  <c r="E22" i="32"/>
  <c r="G18" i="28"/>
  <c r="F26" i="32"/>
  <c r="I24" i="28"/>
  <c r="E25" i="32"/>
  <c r="G22" i="28"/>
  <c r="G14" i="32"/>
  <c r="M10" i="28"/>
  <c r="H21" i="32"/>
  <c r="P17" i="28"/>
  <c r="E19" i="32"/>
  <c r="E28" i="32"/>
  <c r="G25" i="28"/>
  <c r="G30" i="32"/>
  <c r="M26" i="28"/>
  <c r="F14" i="32"/>
  <c r="J10" i="28"/>
  <c r="H32" i="32" l="1"/>
  <c r="F32" i="32"/>
  <c r="G32" i="32"/>
  <c r="E32" i="32"/>
  <c r="J31" i="32"/>
  <c r="K31" i="32" s="1"/>
  <c r="J30" i="32"/>
  <c r="K30" i="32" s="1"/>
  <c r="R27" i="28"/>
  <c r="S27" i="28" s="1"/>
  <c r="J29" i="32"/>
  <c r="K29" i="32" s="1"/>
  <c r="R31" i="28"/>
  <c r="S31" i="28" s="1"/>
  <c r="J28" i="32"/>
  <c r="K28" i="32" s="1"/>
  <c r="J27" i="32"/>
  <c r="K27" i="32" s="1"/>
  <c r="R24" i="28"/>
  <c r="S24" i="28" s="1"/>
  <c r="R23" i="28"/>
  <c r="S23" i="28" s="1"/>
  <c r="J26" i="32"/>
  <c r="K26" i="32" s="1"/>
  <c r="J25" i="32"/>
  <c r="K25" i="32" s="1"/>
  <c r="J24" i="32"/>
  <c r="K24" i="32" s="1"/>
  <c r="J22" i="32"/>
  <c r="K22" i="32" s="1"/>
  <c r="J21" i="32"/>
  <c r="K21" i="32" s="1"/>
  <c r="J19" i="32"/>
  <c r="K19" i="32" s="1"/>
  <c r="J18" i="32"/>
  <c r="K18" i="32" s="1"/>
  <c r="J17" i="32"/>
  <c r="K17" i="32" s="1"/>
  <c r="J15" i="32"/>
  <c r="K15" i="32" s="1"/>
  <c r="J14" i="32"/>
  <c r="K14" i="32" s="1"/>
  <c r="J126" i="7"/>
  <c r="J128" i="7" s="1"/>
  <c r="O128" i="7" s="1"/>
  <c r="H126" i="7"/>
  <c r="H128" i="7" s="1"/>
  <c r="M128" i="7" s="1"/>
  <c r="J13" i="32"/>
  <c r="K13" i="32" s="1"/>
  <c r="G126" i="7"/>
  <c r="G128" i="7" s="1"/>
  <c r="L128" i="7" s="1"/>
  <c r="I126" i="7"/>
  <c r="I128" i="7" s="1"/>
  <c r="N128" i="7" s="1"/>
  <c r="J11" i="32"/>
  <c r="R18" i="28"/>
  <c r="S18" i="28" s="1"/>
  <c r="R17" i="28"/>
  <c r="S17" i="28" s="1"/>
  <c r="R26" i="28"/>
  <c r="S26" i="28" s="1"/>
  <c r="G55" i="28"/>
  <c r="R15" i="28"/>
  <c r="S15" i="28" s="1"/>
  <c r="R13" i="28"/>
  <c r="S13" i="28" s="1"/>
  <c r="M55" i="28"/>
  <c r="I182" i="7" s="1"/>
  <c r="I184" i="7" s="1"/>
  <c r="I185" i="7" s="1"/>
  <c r="R20" i="28"/>
  <c r="S20" i="28" s="1"/>
  <c r="J55" i="28"/>
  <c r="H182" i="7" s="1"/>
  <c r="H184" i="7" s="1"/>
  <c r="H185" i="7" s="1"/>
  <c r="R10" i="28"/>
  <c r="S10" i="28" s="1"/>
  <c r="R25" i="28"/>
  <c r="S25" i="28" s="1"/>
  <c r="R21" i="28"/>
  <c r="S21" i="28" s="1"/>
  <c r="P55" i="28"/>
  <c r="J182" i="7" s="1"/>
  <c r="J184" i="7" s="1"/>
  <c r="J185" i="7" s="1"/>
  <c r="R22" i="28"/>
  <c r="S22" i="28" s="1"/>
  <c r="R9" i="28"/>
  <c r="K11" i="32" l="1"/>
  <c r="K32" i="32" s="1"/>
  <c r="J32" i="32"/>
  <c r="P128" i="7"/>
  <c r="K128" i="7"/>
  <c r="J187" i="7"/>
  <c r="O185" i="7"/>
  <c r="M185" i="7"/>
  <c r="H187" i="7"/>
  <c r="I187" i="7"/>
  <c r="N185" i="7"/>
  <c r="G60" i="28"/>
  <c r="G61" i="28" s="1"/>
  <c r="G182" i="7"/>
  <c r="G184" i="7" s="1"/>
  <c r="G185" i="7" s="1"/>
  <c r="S9" i="28"/>
  <c r="S55" i="28" s="1"/>
  <c r="R55" i="28"/>
  <c r="G187" i="7" l="1"/>
  <c r="L185" i="7"/>
  <c r="P185" i="7" s="1"/>
  <c r="K185" i="7"/>
  <c r="N187" i="7"/>
  <c r="M187" i="7"/>
  <c r="O187" i="7"/>
  <c r="L187" i="7" l="1"/>
  <c r="P187" i="7" s="1"/>
  <c r="K187" i="7"/>
  <c r="J188" i="34" l="1"/>
  <c r="K188" i="34" s="1"/>
  <c r="J184" i="34"/>
  <c r="J194" i="34" s="1"/>
  <c r="J193" i="34"/>
  <c r="K193" i="34" s="1"/>
  <c r="K184" i="34" l="1"/>
  <c r="K194" i="34" s="1"/>
  <c r="J75" i="34"/>
  <c r="K75" i="34" s="1"/>
  <c r="J96" i="34"/>
  <c r="K96" i="34" s="1"/>
  <c r="J86" i="34"/>
  <c r="K86" i="34" s="1"/>
  <c r="J76" i="34"/>
  <c r="K76" i="34" s="1"/>
  <c r="J101" i="34"/>
  <c r="K101" i="34" s="1"/>
  <c r="J73" i="34"/>
  <c r="K73" i="34" s="1"/>
  <c r="J80" i="34"/>
  <c r="K80" i="34" s="1"/>
  <c r="J85" i="34"/>
  <c r="K85" i="34" s="1"/>
  <c r="J72" i="34"/>
  <c r="K72" i="34" s="1"/>
  <c r="J71" i="34"/>
  <c r="J109" i="34"/>
  <c r="K109" i="34" s="1"/>
  <c r="J108" i="34"/>
  <c r="K108" i="34" s="1"/>
  <c r="K71" i="34" l="1"/>
  <c r="K111" i="34" s="1"/>
  <c r="J111" i="34"/>
  <c r="J151" i="34"/>
  <c r="K151" i="34" s="1"/>
  <c r="J157" i="34"/>
  <c r="K157" i="34" s="1"/>
  <c r="J128" i="34"/>
  <c r="J158" i="34" s="1"/>
  <c r="J144" i="34"/>
  <c r="K144" i="34" s="1"/>
  <c r="J152" i="34"/>
  <c r="K152" i="34" s="1"/>
  <c r="J141" i="34"/>
  <c r="K141" i="34" s="1"/>
  <c r="J129" i="34"/>
  <c r="K129" i="34" s="1"/>
  <c r="J145" i="34"/>
  <c r="K145" i="34" s="1"/>
  <c r="J153" i="34"/>
  <c r="K153" i="34" s="1"/>
  <c r="J149" i="34"/>
  <c r="K149" i="34" s="1"/>
  <c r="J146" i="34"/>
  <c r="K146" i="34" s="1"/>
  <c r="J154" i="34"/>
  <c r="K154" i="34" s="1"/>
  <c r="J139" i="34"/>
  <c r="K139" i="34" s="1"/>
  <c r="J140" i="34"/>
  <c r="K140" i="34" s="1"/>
  <c r="K128" i="34" l="1"/>
  <c r="K158" i="34" s="1"/>
  <c r="H529" i="34"/>
  <c r="H542" i="34" s="1"/>
  <c r="J13" i="7" s="1"/>
  <c r="J15" i="7" s="1"/>
  <c r="G529" i="34"/>
  <c r="G542" i="34" s="1"/>
  <c r="I13" i="7" s="1"/>
  <c r="I15" i="7" s="1"/>
  <c r="F529" i="34"/>
  <c r="F542" i="34" s="1"/>
  <c r="H13" i="7" s="1"/>
  <c r="H15" i="7" s="1"/>
  <c r="E529" i="34"/>
  <c r="E542" i="34" s="1"/>
  <c r="G13" i="7" s="1"/>
  <c r="G15" i="7" s="1"/>
  <c r="J200" i="34"/>
  <c r="K200" i="34" s="1"/>
  <c r="J208" i="34"/>
  <c r="K208" i="34" s="1"/>
  <c r="J201" i="34"/>
  <c r="K201" i="34" s="1"/>
  <c r="J209" i="34"/>
  <c r="K209" i="34" s="1"/>
  <c r="J217" i="34"/>
  <c r="K217" i="34" s="1"/>
  <c r="J225" i="34"/>
  <c r="K225" i="34" s="1"/>
  <c r="J233" i="34"/>
  <c r="K233" i="34" s="1"/>
  <c r="J249" i="34"/>
  <c r="K249" i="34" s="1"/>
  <c r="J257" i="34"/>
  <c r="K257" i="34" s="1"/>
  <c r="J265" i="34"/>
  <c r="K265" i="34" s="1"/>
  <c r="J273" i="34"/>
  <c r="K273" i="34" s="1"/>
  <c r="J281" i="34"/>
  <c r="K281" i="34" s="1"/>
  <c r="J289" i="34"/>
  <c r="K289" i="34" s="1"/>
  <c r="J297" i="34"/>
  <c r="K297" i="34" s="1"/>
  <c r="J305" i="34"/>
  <c r="K305" i="34" s="1"/>
  <c r="J313" i="34"/>
  <c r="K313" i="34" s="1"/>
  <c r="J321" i="34"/>
  <c r="K321" i="34" s="1"/>
  <c r="J337" i="34"/>
  <c r="K337" i="34" s="1"/>
  <c r="J345" i="34"/>
  <c r="K345" i="34" s="1"/>
  <c r="J353" i="34"/>
  <c r="K353" i="34" s="1"/>
  <c r="J369" i="34"/>
  <c r="K369" i="34" s="1"/>
  <c r="J385" i="34"/>
  <c r="K385" i="34" s="1"/>
  <c r="J393" i="34"/>
  <c r="K393" i="34" s="1"/>
  <c r="J401" i="34"/>
  <c r="K401" i="34" s="1"/>
  <c r="J409" i="34"/>
  <c r="K409" i="34" s="1"/>
  <c r="J417" i="34"/>
  <c r="K417" i="34" s="1"/>
  <c r="J425" i="34"/>
  <c r="K425" i="34" s="1"/>
  <c r="J433" i="34"/>
  <c r="K433" i="34" s="1"/>
  <c r="J441" i="34"/>
  <c r="K441" i="34" s="1"/>
  <c r="J449" i="34"/>
  <c r="K449" i="34" s="1"/>
  <c r="J457" i="34"/>
  <c r="K457" i="34" s="1"/>
  <c r="J465" i="34"/>
  <c r="K465" i="34" s="1"/>
  <c r="J473" i="34"/>
  <c r="K473" i="34" s="1"/>
  <c r="J481" i="34"/>
  <c r="K481" i="34" s="1"/>
  <c r="J489" i="34"/>
  <c r="K489" i="34" s="1"/>
  <c r="J505" i="34"/>
  <c r="K505" i="34" s="1"/>
  <c r="J513" i="34"/>
  <c r="K513" i="34" s="1"/>
  <c r="J521" i="34"/>
  <c r="K521" i="34" s="1"/>
  <c r="J258" i="34"/>
  <c r="K258" i="34" s="1"/>
  <c r="J266" i="34"/>
  <c r="K266" i="34" s="1"/>
  <c r="J274" i="34"/>
  <c r="K274" i="34" s="1"/>
  <c r="J282" i="34"/>
  <c r="K282" i="34" s="1"/>
  <c r="J290" i="34"/>
  <c r="K290" i="34" s="1"/>
  <c r="J298" i="34"/>
  <c r="K298" i="34" s="1"/>
  <c r="J306" i="34"/>
  <c r="K306" i="34" s="1"/>
  <c r="J314" i="34"/>
  <c r="K314" i="34" s="1"/>
  <c r="J322" i="34"/>
  <c r="K322" i="34" s="1"/>
  <c r="J330" i="34"/>
  <c r="K330" i="34" s="1"/>
  <c r="J338" i="34"/>
  <c r="K338" i="34" s="1"/>
  <c r="J346" i="34"/>
  <c r="K346" i="34" s="1"/>
  <c r="J354" i="34"/>
  <c r="K354" i="34" s="1"/>
  <c r="J362" i="34"/>
  <c r="K362" i="34" s="1"/>
  <c r="J370" i="34"/>
  <c r="K370" i="34" s="1"/>
  <c r="J386" i="34"/>
  <c r="K386" i="34" s="1"/>
  <c r="J394" i="34"/>
  <c r="K394" i="34" s="1"/>
  <c r="J410" i="34"/>
  <c r="K410" i="34" s="1"/>
  <c r="J418" i="34"/>
  <c r="K418" i="34" s="1"/>
  <c r="J426" i="34"/>
  <c r="K426" i="34" s="1"/>
  <c r="J434" i="34"/>
  <c r="K434" i="34" s="1"/>
  <c r="J450" i="34"/>
  <c r="K450" i="34" s="1"/>
  <c r="J458" i="34"/>
  <c r="K458" i="34" s="1"/>
  <c r="J466" i="34"/>
  <c r="K466" i="34" s="1"/>
  <c r="J474" i="34"/>
  <c r="K474" i="34" s="1"/>
  <c r="J482" i="34"/>
  <c r="K482" i="34" s="1"/>
  <c r="J490" i="34"/>
  <c r="K490" i="34" s="1"/>
  <c r="J498" i="34"/>
  <c r="K498" i="34" s="1"/>
  <c r="J506" i="34"/>
  <c r="K506" i="34" s="1"/>
  <c r="J514" i="34"/>
  <c r="K514" i="34" s="1"/>
  <c r="J522" i="34"/>
  <c r="K522" i="34" s="1"/>
  <c r="J211" i="34"/>
  <c r="K211" i="34" s="1"/>
  <c r="J259" i="34"/>
  <c r="K259" i="34" s="1"/>
  <c r="J267" i="34"/>
  <c r="K267" i="34" s="1"/>
  <c r="J275" i="34"/>
  <c r="K275" i="34" s="1"/>
  <c r="J283" i="34"/>
  <c r="K283" i="34" s="1"/>
  <c r="J291" i="34"/>
  <c r="K291" i="34" s="1"/>
  <c r="J299" i="34"/>
  <c r="K299" i="34" s="1"/>
  <c r="J307" i="34"/>
  <c r="K307" i="34" s="1"/>
  <c r="J315" i="34"/>
  <c r="K315" i="34" s="1"/>
  <c r="J323" i="34"/>
  <c r="K323" i="34" s="1"/>
  <c r="J331" i="34"/>
  <c r="K331" i="34" s="1"/>
  <c r="J339" i="34"/>
  <c r="K339" i="34" s="1"/>
  <c r="J347" i="34"/>
  <c r="K347" i="34" s="1"/>
  <c r="J355" i="34"/>
  <c r="K355" i="34" s="1"/>
  <c r="J363" i="34"/>
  <c r="K363" i="34" s="1"/>
  <c r="J371" i="34"/>
  <c r="K371" i="34" s="1"/>
  <c r="J379" i="34"/>
  <c r="K379" i="34" s="1"/>
  <c r="J387" i="34"/>
  <c r="K387" i="34" s="1"/>
  <c r="J395" i="34"/>
  <c r="K395" i="34" s="1"/>
  <c r="J403" i="34"/>
  <c r="K403" i="34" s="1"/>
  <c r="J411" i="34"/>
  <c r="K411" i="34" s="1"/>
  <c r="J419" i="34"/>
  <c r="K419" i="34" s="1"/>
  <c r="J451" i="34"/>
  <c r="K451" i="34" s="1"/>
  <c r="J459" i="34"/>
  <c r="K459" i="34" s="1"/>
  <c r="J467" i="34"/>
  <c r="K467" i="34" s="1"/>
  <c r="J475" i="34"/>
  <c r="K475" i="34" s="1"/>
  <c r="J483" i="34"/>
  <c r="K483" i="34" s="1"/>
  <c r="J491" i="34"/>
  <c r="K491" i="34" s="1"/>
  <c r="J499" i="34"/>
  <c r="K499" i="34" s="1"/>
  <c r="J507" i="34"/>
  <c r="K507" i="34" s="1"/>
  <c r="J515" i="34"/>
  <c r="K515" i="34" s="1"/>
  <c r="J523" i="34"/>
  <c r="K523" i="34" s="1"/>
  <c r="J226" i="34"/>
  <c r="K226" i="34" s="1"/>
  <c r="J252" i="34"/>
  <c r="K252" i="34" s="1"/>
  <c r="J268" i="34"/>
  <c r="K268" i="34" s="1"/>
  <c r="J276" i="34"/>
  <c r="K276" i="34" s="1"/>
  <c r="J284" i="34"/>
  <c r="K284" i="34" s="1"/>
  <c r="J292" i="34"/>
  <c r="K292" i="34" s="1"/>
  <c r="J300" i="34"/>
  <c r="K300" i="34" s="1"/>
  <c r="J308" i="34"/>
  <c r="K308" i="34" s="1"/>
  <c r="J316" i="34"/>
  <c r="K316" i="34" s="1"/>
  <c r="J324" i="34"/>
  <c r="K324" i="34" s="1"/>
  <c r="J332" i="34"/>
  <c r="K332" i="34" s="1"/>
  <c r="J340" i="34"/>
  <c r="K340" i="34" s="1"/>
  <c r="J348" i="34"/>
  <c r="K348" i="34" s="1"/>
  <c r="J356" i="34"/>
  <c r="K356" i="34" s="1"/>
  <c r="J372" i="34"/>
  <c r="K372" i="34" s="1"/>
  <c r="J380" i="34"/>
  <c r="K380" i="34" s="1"/>
  <c r="J396" i="34"/>
  <c r="K396" i="34" s="1"/>
  <c r="J404" i="34"/>
  <c r="K404" i="34" s="1"/>
  <c r="J412" i="34"/>
  <c r="K412" i="34" s="1"/>
  <c r="J428" i="34"/>
  <c r="K428" i="34" s="1"/>
  <c r="J436" i="34"/>
  <c r="K436" i="34" s="1"/>
  <c r="J444" i="34"/>
  <c r="K444" i="34" s="1"/>
  <c r="J452" i="34"/>
  <c r="K452" i="34" s="1"/>
  <c r="J460" i="34"/>
  <c r="K460" i="34" s="1"/>
  <c r="J468" i="34"/>
  <c r="K468" i="34" s="1"/>
  <c r="J476" i="34"/>
  <c r="K476" i="34" s="1"/>
  <c r="J484" i="34"/>
  <c r="K484" i="34" s="1"/>
  <c r="J492" i="34"/>
  <c r="K492" i="34" s="1"/>
  <c r="J508" i="34"/>
  <c r="K508" i="34" s="1"/>
  <c r="J516" i="34"/>
  <c r="K516" i="34" s="1"/>
  <c r="J524" i="34"/>
  <c r="K524" i="34" s="1"/>
  <c r="J218" i="34"/>
  <c r="K218" i="34" s="1"/>
  <c r="J221" i="34"/>
  <c r="K221" i="34" s="1"/>
  <c r="J269" i="34"/>
  <c r="K269" i="34" s="1"/>
  <c r="J277" i="34"/>
  <c r="K277" i="34" s="1"/>
  <c r="J285" i="34"/>
  <c r="K285" i="34" s="1"/>
  <c r="J293" i="34"/>
  <c r="K293" i="34" s="1"/>
  <c r="J301" i="34"/>
  <c r="K301" i="34" s="1"/>
  <c r="J309" i="34"/>
  <c r="K309" i="34" s="1"/>
  <c r="J317" i="34"/>
  <c r="K317" i="34" s="1"/>
  <c r="J325" i="34"/>
  <c r="K325" i="34" s="1"/>
  <c r="J333" i="34"/>
  <c r="K333" i="34" s="1"/>
  <c r="J341" i="34"/>
  <c r="K341" i="34" s="1"/>
  <c r="J349" i="34"/>
  <c r="K349" i="34" s="1"/>
  <c r="J357" i="34"/>
  <c r="K357" i="34" s="1"/>
  <c r="J381" i="34"/>
  <c r="K381" i="34" s="1"/>
  <c r="J389" i="34"/>
  <c r="K389" i="34" s="1"/>
  <c r="J397" i="34"/>
  <c r="K397" i="34" s="1"/>
  <c r="J405" i="34"/>
  <c r="K405" i="34" s="1"/>
  <c r="J413" i="34"/>
  <c r="K413" i="34" s="1"/>
  <c r="J421" i="34"/>
  <c r="K421" i="34" s="1"/>
  <c r="J429" i="34"/>
  <c r="K429" i="34" s="1"/>
  <c r="J437" i="34"/>
  <c r="K437" i="34" s="1"/>
  <c r="J445" i="34"/>
  <c r="K445" i="34" s="1"/>
  <c r="J461" i="34"/>
  <c r="K461" i="34" s="1"/>
  <c r="J469" i="34"/>
  <c r="K469" i="34" s="1"/>
  <c r="J477" i="34"/>
  <c r="K477" i="34" s="1"/>
  <c r="J485" i="34"/>
  <c r="K485" i="34" s="1"/>
  <c r="J493" i="34"/>
  <c r="K493" i="34" s="1"/>
  <c r="J509" i="34"/>
  <c r="K509" i="34" s="1"/>
  <c r="J517" i="34"/>
  <c r="K517" i="34" s="1"/>
  <c r="J525" i="34"/>
  <c r="K525" i="34" s="1"/>
  <c r="J212" i="34"/>
  <c r="K212" i="34" s="1"/>
  <c r="J246" i="34"/>
  <c r="K246" i="34" s="1"/>
  <c r="J254" i="34"/>
  <c r="K254" i="34" s="1"/>
  <c r="J270" i="34"/>
  <c r="K270" i="34" s="1"/>
  <c r="J278" i="34"/>
  <c r="K278" i="34" s="1"/>
  <c r="J286" i="34"/>
  <c r="K286" i="34" s="1"/>
  <c r="J294" i="34"/>
  <c r="K294" i="34" s="1"/>
  <c r="J302" i="34"/>
  <c r="K302" i="34" s="1"/>
  <c r="J310" i="34"/>
  <c r="K310" i="34" s="1"/>
  <c r="J326" i="34"/>
  <c r="K326" i="34" s="1"/>
  <c r="J334" i="34"/>
  <c r="K334" i="34" s="1"/>
  <c r="J342" i="34"/>
  <c r="K342" i="34" s="1"/>
  <c r="J350" i="34"/>
  <c r="K350" i="34" s="1"/>
  <c r="J358" i="34"/>
  <c r="K358" i="34" s="1"/>
  <c r="J366" i="34"/>
  <c r="K366" i="34" s="1"/>
  <c r="J382" i="34"/>
  <c r="K382" i="34" s="1"/>
  <c r="J390" i="34"/>
  <c r="K390" i="34" s="1"/>
  <c r="J398" i="34"/>
  <c r="K398" i="34" s="1"/>
  <c r="J406" i="34"/>
  <c r="K406" i="34" s="1"/>
  <c r="J414" i="34"/>
  <c r="K414" i="34" s="1"/>
  <c r="J422" i="34"/>
  <c r="K422" i="34" s="1"/>
  <c r="J430" i="34"/>
  <c r="K430" i="34" s="1"/>
  <c r="J446" i="34"/>
  <c r="K446" i="34" s="1"/>
  <c r="J454" i="34"/>
  <c r="K454" i="34" s="1"/>
  <c r="J462" i="34"/>
  <c r="K462" i="34" s="1"/>
  <c r="J470" i="34"/>
  <c r="K470" i="34" s="1"/>
  <c r="J478" i="34"/>
  <c r="K478" i="34" s="1"/>
  <c r="J494" i="34"/>
  <c r="K494" i="34" s="1"/>
  <c r="J502" i="34"/>
  <c r="K502" i="34" s="1"/>
  <c r="J510" i="34"/>
  <c r="K510" i="34" s="1"/>
  <c r="J210" i="34"/>
  <c r="K210" i="34" s="1"/>
  <c r="J199" i="34"/>
  <c r="K199" i="34" s="1"/>
  <c r="J215" i="34"/>
  <c r="K215" i="34" s="1"/>
  <c r="J247" i="34"/>
  <c r="K247" i="34" s="1"/>
  <c r="J255" i="34"/>
  <c r="K255" i="34" s="1"/>
  <c r="J271" i="34"/>
  <c r="K271" i="34" s="1"/>
  <c r="J279" i="34"/>
  <c r="K279" i="34" s="1"/>
  <c r="J287" i="34"/>
  <c r="K287" i="34" s="1"/>
  <c r="J295" i="34"/>
  <c r="K295" i="34" s="1"/>
  <c r="J303" i="34"/>
  <c r="K303" i="34" s="1"/>
  <c r="J311" i="34"/>
  <c r="K311" i="34" s="1"/>
  <c r="J319" i="34"/>
  <c r="K319" i="34" s="1"/>
  <c r="J327" i="34"/>
  <c r="K327" i="34" s="1"/>
  <c r="J335" i="34"/>
  <c r="K335" i="34" s="1"/>
  <c r="J343" i="34"/>
  <c r="K343" i="34" s="1"/>
  <c r="J351" i="34"/>
  <c r="K351" i="34" s="1"/>
  <c r="J359" i="34"/>
  <c r="K359" i="34" s="1"/>
  <c r="J367" i="34"/>
  <c r="K367" i="34" s="1"/>
  <c r="J375" i="34"/>
  <c r="K375" i="34" s="1"/>
  <c r="J383" i="34"/>
  <c r="K383" i="34" s="1"/>
  <c r="J399" i="34"/>
  <c r="K399" i="34" s="1"/>
  <c r="J407" i="34"/>
  <c r="K407" i="34" s="1"/>
  <c r="J423" i="34"/>
  <c r="K423" i="34" s="1"/>
  <c r="J431" i="34"/>
  <c r="K431" i="34" s="1"/>
  <c r="J439" i="34"/>
  <c r="K439" i="34" s="1"/>
  <c r="J447" i="34"/>
  <c r="K447" i="34" s="1"/>
  <c r="J455" i="34"/>
  <c r="K455" i="34" s="1"/>
  <c r="J463" i="34"/>
  <c r="K463" i="34" s="1"/>
  <c r="J471" i="34"/>
  <c r="K471" i="34" s="1"/>
  <c r="J487" i="34"/>
  <c r="K487" i="34" s="1"/>
  <c r="J495" i="34"/>
  <c r="K495" i="34" s="1"/>
  <c r="J503" i="34"/>
  <c r="K503" i="34" s="1"/>
  <c r="J511" i="34"/>
  <c r="K511" i="34" s="1"/>
  <c r="J519" i="34"/>
  <c r="K519" i="34" s="1"/>
  <c r="J527" i="34"/>
  <c r="K527" i="34" s="1"/>
  <c r="J248" i="34"/>
  <c r="K248" i="34" s="1"/>
  <c r="J256" i="34"/>
  <c r="K256" i="34" s="1"/>
  <c r="J264" i="34"/>
  <c r="K264" i="34" s="1"/>
  <c r="J272" i="34"/>
  <c r="K272" i="34" s="1"/>
  <c r="J288" i="34"/>
  <c r="K288" i="34" s="1"/>
  <c r="J296" i="34"/>
  <c r="K296" i="34" s="1"/>
  <c r="J304" i="34"/>
  <c r="K304" i="34" s="1"/>
  <c r="J312" i="34"/>
  <c r="K312" i="34" s="1"/>
  <c r="J320" i="34"/>
  <c r="K320" i="34" s="1"/>
  <c r="J328" i="34"/>
  <c r="K328" i="34" s="1"/>
  <c r="J336" i="34"/>
  <c r="K336" i="34" s="1"/>
  <c r="J344" i="34"/>
  <c r="K344" i="34" s="1"/>
  <c r="J352" i="34"/>
  <c r="K352" i="34" s="1"/>
  <c r="J360" i="34"/>
  <c r="K360" i="34" s="1"/>
  <c r="J368" i="34"/>
  <c r="K368" i="34" s="1"/>
  <c r="J376" i="34"/>
  <c r="K376" i="34" s="1"/>
  <c r="J384" i="34"/>
  <c r="K384" i="34" s="1"/>
  <c r="J392" i="34"/>
  <c r="K392" i="34" s="1"/>
  <c r="J408" i="34"/>
  <c r="K408" i="34" s="1"/>
  <c r="J416" i="34"/>
  <c r="K416" i="34" s="1"/>
  <c r="J424" i="34"/>
  <c r="K424" i="34" s="1"/>
  <c r="J432" i="34"/>
  <c r="K432" i="34" s="1"/>
  <c r="J440" i="34"/>
  <c r="K440" i="34" s="1"/>
  <c r="J448" i="34"/>
  <c r="K448" i="34" s="1"/>
  <c r="J456" i="34"/>
  <c r="K456" i="34" s="1"/>
  <c r="J464" i="34"/>
  <c r="K464" i="34" s="1"/>
  <c r="J472" i="34"/>
  <c r="K472" i="34" s="1"/>
  <c r="J480" i="34"/>
  <c r="K480" i="34" s="1"/>
  <c r="J496" i="34"/>
  <c r="K496" i="34" s="1"/>
  <c r="J504" i="34"/>
  <c r="K504" i="34" s="1"/>
  <c r="J512" i="34"/>
  <c r="K512" i="34" s="1"/>
  <c r="J520" i="34"/>
  <c r="K520" i="34" s="1"/>
  <c r="J528" i="34"/>
  <c r="K528" i="34" s="1"/>
  <c r="J198" i="34"/>
  <c r="K198" i="34" s="1"/>
  <c r="J415" i="34"/>
  <c r="K415" i="34" s="1"/>
  <c r="J263" i="34"/>
  <c r="K263" i="34" s="1"/>
  <c r="J529" i="34" l="1"/>
  <c r="G17" i="7"/>
  <c r="L15" i="7"/>
  <c r="K15" i="7"/>
  <c r="M15" i="7"/>
  <c r="H17" i="7"/>
  <c r="K529" i="34"/>
  <c r="I17" i="7"/>
  <c r="N15" i="7"/>
  <c r="J17" i="7"/>
  <c r="O15" i="7"/>
  <c r="N17" i="7" l="1"/>
  <c r="I190" i="7"/>
  <c r="H190" i="7"/>
  <c r="M17" i="7"/>
  <c r="P15" i="7"/>
  <c r="O17" i="7"/>
  <c r="J190" i="7"/>
  <c r="K17" i="7"/>
  <c r="K190" i="7" s="1"/>
  <c r="L17" i="7"/>
  <c r="G190" i="7"/>
  <c r="P17" i="7" l="1"/>
  <c r="L190" i="7"/>
  <c r="G195" i="7"/>
  <c r="H195" i="7"/>
  <c r="M190" i="7"/>
  <c r="J195" i="7"/>
  <c r="O190" i="7"/>
  <c r="N190" i="7"/>
  <c r="I195" i="7"/>
  <c r="P190"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Baker, C_Brittany X (Contractor) (Contractor)</author>
  </authors>
  <commentList>
    <comment ref="C84" authorId="0" shapeId="0" xr:uid="{DBF950CB-F23F-4B98-B9CD-421E1DDAE151}">
      <text>
        <r>
          <rPr>
            <b/>
            <sz val="9"/>
            <color indexed="81"/>
            <rFont val="Tahoma"/>
            <family val="2"/>
          </rPr>
          <t xml:space="preserve">Baker, C_Brittany </t>
        </r>
        <r>
          <rPr>
            <sz val="9"/>
            <color indexed="81"/>
            <rFont val="Tahoma"/>
            <family val="2"/>
          </rPr>
          <t xml:space="preserve">
Why are these 2 asset classes not included in the Distrib. Allocation? #'s too small?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Baker, C_Brittany X (Contractor) (Contractor)</author>
  </authors>
  <commentList>
    <comment ref="AH7" authorId="0" shapeId="0" xr:uid="{3CA2EA42-EA55-4C3F-BCA8-87BF1EC53FB5}">
      <text>
        <r>
          <rPr>
            <b/>
            <sz val="9"/>
            <color indexed="81"/>
            <rFont val="Tahoma"/>
            <family val="2"/>
          </rPr>
          <t xml:space="preserve">Baker, C_Brittany 
</t>
        </r>
        <r>
          <rPr>
            <sz val="9"/>
            <color indexed="81"/>
            <rFont val="Tahoma"/>
            <family val="2"/>
          </rPr>
          <t>Where is this # found??
What is EPIS?</t>
        </r>
      </text>
    </comment>
    <comment ref="A40" authorId="0" shapeId="0" xr:uid="{DE217E74-BB76-444C-A352-70DBECC75EA7}">
      <text>
        <r>
          <rPr>
            <b/>
            <sz val="9"/>
            <color indexed="81"/>
            <rFont val="Tahoma"/>
            <family val="2"/>
          </rPr>
          <t xml:space="preserve">Baker, C_Brittany
</t>
        </r>
        <r>
          <rPr>
            <sz val="9"/>
            <color indexed="81"/>
            <rFont val="Tahoma"/>
            <family val="2"/>
          </rPr>
          <t>New addition to 2022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Baker, C_Brittany X (Contractor) (Contractor)</author>
  </authors>
  <commentList>
    <comment ref="F8" authorId="0" shapeId="0" xr:uid="{E12321E6-629B-4577-8916-5335A7BD7C62}">
      <text>
        <r>
          <rPr>
            <b/>
            <sz val="9"/>
            <color indexed="81"/>
            <rFont val="Tahoma"/>
            <family val="2"/>
          </rPr>
          <t xml:space="preserve">Baker, C_Brittany
</t>
        </r>
        <r>
          <rPr>
            <sz val="9"/>
            <color indexed="81"/>
            <rFont val="Tahoma"/>
            <family val="2"/>
          </rPr>
          <t>Are these #'s still the same as 2018? I do not see any info from Sean Stewart. - BB 11/2/23</t>
        </r>
      </text>
    </comment>
    <comment ref="H8" authorId="0" shapeId="0" xr:uid="{F764FC8F-18A1-4F87-9CFB-92789B2C4826}">
      <text>
        <r>
          <rPr>
            <b/>
            <sz val="9"/>
            <color indexed="81"/>
            <rFont val="Tahoma"/>
            <family val="2"/>
          </rPr>
          <t xml:space="preserve">Baker, C_Brittany 
</t>
        </r>
        <r>
          <rPr>
            <sz val="9"/>
            <color indexed="81"/>
            <rFont val="Tahoma"/>
            <family val="2"/>
          </rPr>
          <t xml:space="preserve">
Are these #'s still the same as 2018? I do not see any info from Sean Stewart. - BB 11/2/23</t>
        </r>
      </text>
    </comment>
    <comment ref="A20" authorId="0" shapeId="0" xr:uid="{6CAD785A-914F-4AE5-B448-37A290BB3808}">
      <text>
        <r>
          <rPr>
            <b/>
            <sz val="9"/>
            <color indexed="81"/>
            <rFont val="Tahoma"/>
            <family val="2"/>
          </rPr>
          <t xml:space="preserve">Baker, C_Brittany
</t>
        </r>
        <r>
          <rPr>
            <sz val="9"/>
            <color indexed="81"/>
            <rFont val="Tahoma"/>
            <family val="2"/>
          </rPr>
          <t>Is this what Sean says is the "New Fort Bend S/C"?</t>
        </r>
      </text>
    </comment>
    <comment ref="A34" authorId="0" shapeId="0" xr:uid="{FC73C283-FA3A-4F72-8B02-D0BD57EBB6DA}">
      <text>
        <r>
          <rPr>
            <b/>
            <sz val="9"/>
            <color indexed="81"/>
            <rFont val="Tahoma"/>
            <family val="2"/>
          </rPr>
          <t xml:space="preserve">Baker, C_Brittany
</t>
        </r>
        <r>
          <rPr>
            <sz val="9"/>
            <color indexed="81"/>
            <rFont val="Tahoma"/>
            <family val="2"/>
          </rPr>
          <t xml:space="preserve">Is this what Sean is referring to as the "New Garage Katy SC"? - BB 11/2/23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tc={A23822F4-6456-4F57-8596-7CDFAE6F76E6}</author>
    <author>tc={6EAE6DC3-41DF-4DFD-8EB4-863EEE20DCA8}</author>
  </authors>
  <commentList>
    <comment ref="B29" authorId="0" shapeId="0" xr:uid="{A23822F4-6456-4F57-8596-7CDFAE6F76E6}">
      <text>
        <t>[Threaded comment]
Your version of Excel allows you to read this threaded comment; however, any edits to it will get removed if the file is opened in a newer version of Excel. Learn more: https://go.microsoft.com/fwlink/?linkid=870924
Comment:
    Used FF from 49421</t>
      </text>
    </comment>
    <comment ref="B52" authorId="1" shapeId="0" xr:uid="{6EAE6DC3-41DF-4DFD-8EB4-863EEE20DCA8}">
      <text>
        <t>[Threaded comment]
Your version of Excel allows you to read this threaded comment; however, any edits to it will get removed if the file is opened in a newer version of Excel. Learn more: https://go.microsoft.com/fwlink/?linkid=870924
Comment:
    Used FF from 49421</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tc={6B42FE24-00D8-41F8-A533-DA897DED138D}</author>
    <author>tc={84E3F65B-A2EC-4485-87F7-81775D88A6B8}</author>
    <author>tc={51F355F3-D2C1-4690-8F01-C5BA5E47821B}</author>
    <author>tc={93173AEB-58C3-449F-BA24-34D081A29C4D}</author>
    <author>tc={B27F81D3-D8DC-4512-ADA6-019C76B2484D}</author>
    <author>tc={CF943D8E-0FAC-43E8-A7AA-150502C665CC}</author>
    <author>tc={FB5AE3BC-4F22-49FD-8D7C-8E42D244E781}</author>
  </authors>
  <commentList>
    <comment ref="B23" authorId="0" shapeId="0" xr:uid="{6B42FE24-00D8-41F8-A533-DA897DED138D}">
      <text>
        <t>[Threaded comment]
Your version of Excel allows you to read this threaded comment; however, any edits to it will get removed if the file is opened in a newer version of Excel. Learn more: https://go.microsoft.com/fwlink/?linkid=870924
Comment:
    Used FF from 49421</t>
      </text>
    </comment>
    <comment ref="B26" authorId="1" shapeId="0" xr:uid="{84E3F65B-A2EC-4485-87F7-81775D88A6B8}">
      <text>
        <t>[Threaded comment]
Your version of Excel allows you to read this threaded comment; however, any edits to it will get removed if the file is opened in a newer version of Excel. Learn more: https://go.microsoft.com/fwlink/?linkid=870924
Comment:
    Used FF from Acct 391</t>
      </text>
    </comment>
    <comment ref="B28" authorId="2" shapeId="0" xr:uid="{51F355F3-D2C1-4690-8F01-C5BA5E47821B}">
      <text>
        <t>[Threaded comment]
Your version of Excel allows you to read this threaded comment; however, any edits to it will get removed if the file is opened in a newer version of Excel. Learn more: https://go.microsoft.com/fwlink/?linkid=870924
Comment:
    Used FF from 49421</t>
      </text>
    </comment>
    <comment ref="B31" authorId="3" shapeId="0" xr:uid="{93173AEB-58C3-449F-BA24-34D081A29C4D}">
      <text>
        <t>[Threaded comment]
Your version of Excel allows you to read this threaded comment; however, any edits to it will get removed if the file is opened in a newer version of Excel. Learn more: https://go.microsoft.com/fwlink/?linkid=870924
Comment:
    Used FF from 49421</t>
      </text>
    </comment>
    <comment ref="B34" authorId="4" shapeId="0" xr:uid="{B27F81D3-D8DC-4512-ADA6-019C76B2484D}">
      <text>
        <t>[Threaded comment]
Your version of Excel allows you to read this threaded comment; however, any edits to it will get removed if the file is opened in a newer version of Excel. Learn more: https://go.microsoft.com/fwlink/?linkid=870924
Comment:
    Used FF from 49421</t>
      </text>
    </comment>
    <comment ref="B36" authorId="5" shapeId="0" xr:uid="{CF943D8E-0FAC-43E8-A7AA-150502C665CC}">
      <text>
        <t>[Threaded comment]
Your version of Excel allows you to read this threaded comment; however, any edits to it will get removed if the file is opened in a newer version of Excel. Learn more: https://go.microsoft.com/fwlink/?linkid=870924
Comment:
    Used FF from 49421</t>
      </text>
    </comment>
    <comment ref="B56" authorId="6" shapeId="0" xr:uid="{FB5AE3BC-4F22-49FD-8D7C-8E42D244E781}">
      <text>
        <t>[Threaded comment]
Your version of Excel allows you to read this threaded comment; however, any edits to it will get removed if the file is opened in a newer version of Excel. Learn more: https://go.microsoft.com/fwlink/?linkid=870924
Comment:
    Used FF from 49421</t>
      </text>
    </comment>
  </commentList>
</comments>
</file>

<file path=xl/sharedStrings.xml><?xml version="1.0" encoding="utf-8"?>
<sst xmlns="http://schemas.openxmlformats.org/spreadsheetml/2006/main" count="21407" uniqueCount="4913">
  <si>
    <t>STSS</t>
  </si>
  <si>
    <t>E35301</t>
  </si>
  <si>
    <t>BAY</t>
  </si>
  <si>
    <t>CYP</t>
  </si>
  <si>
    <t>GPT</t>
  </si>
  <si>
    <t>MPK</t>
  </si>
  <si>
    <t>SUG</t>
  </si>
  <si>
    <t>E36002</t>
  </si>
  <si>
    <t>FTB</t>
  </si>
  <si>
    <t>HCL</t>
  </si>
  <si>
    <t>HUM</t>
  </si>
  <si>
    <t>KTY</t>
  </si>
  <si>
    <t>SBR</t>
  </si>
  <si>
    <t>E36101</t>
  </si>
  <si>
    <t>TDCS</t>
  </si>
  <si>
    <t>CenterPoint Energy Tower</t>
  </si>
  <si>
    <t>Structures and Improvements</t>
  </si>
  <si>
    <t>Station Equipment</t>
  </si>
  <si>
    <t>Towers and Fixtures</t>
  </si>
  <si>
    <t>Poles, Towers and Fixtures</t>
  </si>
  <si>
    <t>Overhead Conductors and Devices</t>
  </si>
  <si>
    <t>Underground Conduit</t>
  </si>
  <si>
    <t>Underground Conductors and Devices</t>
  </si>
  <si>
    <t>Roads and Trails</t>
  </si>
  <si>
    <t>Line Transformers</t>
  </si>
  <si>
    <t>Services</t>
  </si>
  <si>
    <t>Meters</t>
  </si>
  <si>
    <t>Stores Equipment</t>
  </si>
  <si>
    <t>Laboratory Equipment</t>
  </si>
  <si>
    <t>Power Operated Equipment</t>
  </si>
  <si>
    <t>Miscellaneous Equipment</t>
  </si>
  <si>
    <t>Communication Equipment</t>
  </si>
  <si>
    <t>Computer Equipment</t>
  </si>
  <si>
    <t>Transportation Equipment</t>
  </si>
  <si>
    <t>Office Furniture and Equipment</t>
  </si>
  <si>
    <t>E303</t>
  </si>
  <si>
    <t>Miscellaneous Intangible Plant</t>
  </si>
  <si>
    <t>(Adjusted)</t>
  </si>
  <si>
    <t>Title of Asset Class</t>
  </si>
  <si>
    <t>INTANGIBLE PLANT</t>
  </si>
  <si>
    <t>This asset class consists of software, including SAP.</t>
  </si>
  <si>
    <t>*</t>
  </si>
  <si>
    <t>Theses assets were assigned to the various functional areas based on analysis of cost centers provided by the IT Business Services group.</t>
  </si>
  <si>
    <t>Subtotal Miscellaneous Intangible Plant</t>
  </si>
  <si>
    <t>Subtotal Intangible Plant</t>
  </si>
  <si>
    <t>TRANSMISSION PLANT</t>
  </si>
  <si>
    <t>This asset class consists of fee land for transmission lines and transmission substations.</t>
  </si>
  <si>
    <t>The land for substations was assigned to Transmission and/or Distribution based on estimates of acreage occupied by the transmission and distribution equipment at each substation.  These estimates were provided by Substation Electric Design &amp; Planning.</t>
  </si>
  <si>
    <t>This asset class consists of land rights for transmission lines and for transmission substations.</t>
  </si>
  <si>
    <t>The land for substations was assigned to  Transmission and/or Distribution based on estimates of acreage occupied by the transmission and distribution equipment at each substation.  These estimates were provided by Substation Electric Design &amp; Planning.</t>
  </si>
  <si>
    <t>This asset class consists of structures and improvements within transmission substations and transmission lines.</t>
  </si>
  <si>
    <t xml:space="preserve">The  substation assets were assigned to Transmission and/or Distribution based upon  the weighted average of Substation equipment in accounts 353 and 362. </t>
  </si>
  <si>
    <t>This asset class consists of distribution underground conductors &amp; devices.  These assets were assigned to Distribution based on the functionality of the account.</t>
  </si>
  <si>
    <t>This asset class consists of distribution line transformers.  These assets were assigned to Distribution based on the functionality of the account.</t>
  </si>
  <si>
    <t>This asset class consists of distribution services.  These assets were assigned to Distribution based on the functionality of the account.</t>
  </si>
  <si>
    <t>This asset class consists of metering equipment.</t>
  </si>
  <si>
    <t>This asset class consists of street lighting equipment.</t>
  </si>
  <si>
    <t xml:space="preserve">These assets were assigned to Distribution. </t>
  </si>
  <si>
    <t>Subtotal Distribution Plant</t>
  </si>
  <si>
    <t>GENERAL PLANT</t>
  </si>
  <si>
    <t>This asset class consists of fee land used for service centers, office buildings and microwave stations.</t>
  </si>
  <si>
    <t xml:space="preserve">These assets were split based upon the allocation percentages that were calculated by functional category by PSEC for  Asset Class 390.  </t>
  </si>
  <si>
    <t>The assets consisting of the five microwave stations were assigned based upon the EMPLNUM functionalization factor.</t>
  </si>
  <si>
    <t>This asset class consists of land rights used for service centers and office buildings.</t>
  </si>
  <si>
    <t>These assets were split based upon the allocation percentages that were calculated by functional category by PSEC for  Asset Class 390.</t>
  </si>
  <si>
    <t>This asset class consists of structures &amp; improvements for service centers and office buildings.  These assets were analyzed at the PSEC level.</t>
  </si>
  <si>
    <t xml:space="preserve">Most assets were assigned to the various Functional Areas based on the  total square footage of occupancy of the Functional Area within the Site. The Functional Areas were then assigned a value based upon the cost per square foot.  </t>
  </si>
  <si>
    <t>This asset class consists of office furniture &amp; equipment located at the service centers, office buildings and warehouses.</t>
  </si>
  <si>
    <t>Assets at the CEHE Service Centers and Travis Tower were assigned to Distribution.</t>
  </si>
  <si>
    <t>Assets at the South Houston Complex and the Magnolia Park Service Center were assigned to T &amp; D Metering.</t>
  </si>
  <si>
    <t>Total Laboratory Equipment</t>
  </si>
  <si>
    <t xml:space="preserve">These asset were assigned to the Functional Area based upon the Transportation Department's assignment of equipment to the various departments within the Utility.  Information regarding these assignments was provided by Fleet Maintenance. </t>
  </si>
  <si>
    <t>Subtotal Power Operated Equipment</t>
  </si>
  <si>
    <t>This asset class consists of communication equipment throughout many of the functional areas.</t>
  </si>
  <si>
    <t xml:space="preserve">These assets were assigned based upon the EMPLNUM functionalization factor. </t>
  </si>
  <si>
    <t>Subtotal Communication Equipment</t>
  </si>
  <si>
    <t>This asset class consists of computer equipment throughout many areas of the functional areas.</t>
  </si>
  <si>
    <t>Less</t>
  </si>
  <si>
    <t>Cost Assigned</t>
  </si>
  <si>
    <t>to</t>
  </si>
  <si>
    <t>Garage</t>
  </si>
  <si>
    <t>E391</t>
  </si>
  <si>
    <t>Warehouse</t>
  </si>
  <si>
    <t>Generation</t>
  </si>
  <si>
    <t>E394</t>
  </si>
  <si>
    <t>Functional Area</t>
  </si>
  <si>
    <t>Percentage</t>
  </si>
  <si>
    <t>110</t>
  </si>
  <si>
    <t>Count of Functional Area</t>
  </si>
  <si>
    <t>Cost Center Description</t>
  </si>
  <si>
    <t>Substation Total</t>
  </si>
  <si>
    <t>System Protection</t>
  </si>
  <si>
    <t>Distribution Total</t>
  </si>
  <si>
    <t>Metering Total</t>
  </si>
  <si>
    <t>Transmission Total</t>
  </si>
  <si>
    <t>A x V</t>
  </si>
  <si>
    <t>C x V</t>
  </si>
  <si>
    <t>B + D</t>
  </si>
  <si>
    <t>F/R</t>
  </si>
  <si>
    <t>H x V</t>
  </si>
  <si>
    <t>I/R</t>
  </si>
  <si>
    <t>K x V</t>
  </si>
  <si>
    <t>L/R</t>
  </si>
  <si>
    <t>N x V</t>
  </si>
  <si>
    <t>O/R</t>
  </si>
  <si>
    <t>Q x V</t>
  </si>
  <si>
    <t>R/R</t>
  </si>
  <si>
    <t>T/Q</t>
  </si>
  <si>
    <t>Account 390</t>
  </si>
  <si>
    <t>SUB - FCA</t>
  </si>
  <si>
    <t>Sub</t>
  </si>
  <si>
    <t>PSEC Description</t>
  </si>
  <si>
    <t>E390</t>
  </si>
  <si>
    <t>E389</t>
  </si>
  <si>
    <t>Cost</t>
  </si>
  <si>
    <t>Distribution &amp;</t>
  </si>
  <si>
    <t>&amp;</t>
  </si>
  <si>
    <t>Total</t>
  </si>
  <si>
    <t>Assigned to</t>
  </si>
  <si>
    <t>E398</t>
  </si>
  <si>
    <t>Metering</t>
  </si>
  <si>
    <t>Cost per</t>
  </si>
  <si>
    <t>Location</t>
  </si>
  <si>
    <t>Sq Ft</t>
  </si>
  <si>
    <t>%</t>
  </si>
  <si>
    <t>Assigned</t>
  </si>
  <si>
    <t>Difference</t>
  </si>
  <si>
    <t>Baytown S/C</t>
  </si>
  <si>
    <t>Bellaire S/C</t>
  </si>
  <si>
    <t>Cypress S/C</t>
  </si>
  <si>
    <t>Fort Bend S/C</t>
  </si>
  <si>
    <t>Galveston S/C</t>
  </si>
  <si>
    <t>Greenspoint S/C</t>
  </si>
  <si>
    <t>Subtotal Structures and Improvements</t>
  </si>
  <si>
    <t>This asset class consists of station equipment at transmission substations and generating station substations.</t>
  </si>
  <si>
    <t xml:space="preserve">These assets were assigned to Transmission and/or Distribution based upon the analysis of assets by Substation Electric Design &amp; Planning Group </t>
  </si>
  <si>
    <t>Subtotal Station Equipment</t>
  </si>
  <si>
    <t>This asset class consists of transmission towers &amp; fixtures. These assets were assigned to Transmission based on the functionality of the account.</t>
  </si>
  <si>
    <t>This asset class consists of transmission poles, towers &amp; fixtures.  These assets were assigned to  Transmission based on the functionality of the account.</t>
  </si>
  <si>
    <t>This asset class consists of transmission overhead conductors &amp; devises.  These assets were assigned to Transmission based on the functionality of the account.</t>
  </si>
  <si>
    <t>This asset class consists of transmission underground conduit. These assets were assigned to Transmission based on the functionality of the account.</t>
  </si>
  <si>
    <t>This asset class consists of transmission underground conductors &amp; devices.  These assets were assigned to Transmission based on the functionality of the account.</t>
  </si>
  <si>
    <t>This asset class consists of transmission roads &amp; trails.  These assets were assigned to Transmission based on the functionality of the account.</t>
  </si>
  <si>
    <t>Subtotal Transmission Plant</t>
  </si>
  <si>
    <t>DISTRIBUTION PLANT</t>
  </si>
  <si>
    <t>This asset class consists of fee land within distribution substations and distribution lines.</t>
  </si>
  <si>
    <t>This asset class consists of land rights within distribution substations and distribution lines.</t>
  </si>
  <si>
    <t>The land for substations was assigned to Transmission and/or Distribution  based on estimates of acreage occupied by the transmission and distribution equipment at each substation.  These estimates were provided by Substation Electric Design &amp; Planning.</t>
  </si>
  <si>
    <t xml:space="preserve">This asset class consists of station equipment at distribution substations.  </t>
  </si>
  <si>
    <t>Poles, Towers, and Fixtures</t>
  </si>
  <si>
    <t>This asset class consists of distribution poles, towers &amp; fixtures.  These assets were assigned to  distribution based on the functionality of the account.</t>
  </si>
  <si>
    <t>This asset class consists of distribution overhead conductors &amp; devices.  These assets were assigned to Distribution based on the functionality of the account.</t>
  </si>
  <si>
    <t>This asset class consists of distribution underground conduit.  These assets were assigned to Distribution based on the functionality of the account.</t>
  </si>
  <si>
    <t>Substation</t>
  </si>
  <si>
    <t>Most assets were split based upon the allocation percentages that were calculated by functional category by PSEC for Asset Class 390.</t>
  </si>
  <si>
    <t>Subtotal Office Furniture and Equipment</t>
  </si>
  <si>
    <t>This asset class consists of transportation equipment throughout each of the functional areas.</t>
  </si>
  <si>
    <t>Most assets were assigned to the Functional Area based upon the Transportation Department's assignment of equipment to the various departments.  Information regarding these assignments was provided by Fleet Maintenance.</t>
  </si>
  <si>
    <t>Total Transportation Equipment</t>
  </si>
  <si>
    <t>This asset class consists of stores equipment for service centers and generation facilities.</t>
  </si>
  <si>
    <t>Assets for the CEHE Service Centers, with the exclusion of South Houston, were assigned to Distribution.</t>
  </si>
  <si>
    <t>Subtotal Stores Equipment</t>
  </si>
  <si>
    <t>This asset class consists of tools, shop and engine equipment located at service centers, office buildings and generation facilities.  They were analyzed at the PSEC level.</t>
  </si>
  <si>
    <t>This asset class consists of laboratory equipment for service centers, office buildings and generation facilities.</t>
  </si>
  <si>
    <t>Subtotal Computer Equipment</t>
  </si>
  <si>
    <t>This asset class consists of miscellaneous equipment at the service centers, office buildings and generation facilities.  These assets were analyzed at the PSEC level.</t>
  </si>
  <si>
    <t>These PSECs were allocated based upon the allocation percentages that were calculated by functional area, by PSEC, for asset class 390.</t>
  </si>
  <si>
    <t>Assets at the ECDC were assigned to Transmission.</t>
  </si>
  <si>
    <t>Subtotal Miscellaneous Equipment</t>
  </si>
  <si>
    <t>Subtotal General Plant</t>
  </si>
  <si>
    <t xml:space="preserve">South Houston Complex </t>
  </si>
  <si>
    <t>E x D</t>
  </si>
  <si>
    <t>G x D</t>
  </si>
  <si>
    <t>I x D</t>
  </si>
  <si>
    <t>K x D</t>
  </si>
  <si>
    <t>Plant Adjustment</t>
  </si>
  <si>
    <t>Substation Weighted Average</t>
  </si>
  <si>
    <t>Balance</t>
  </si>
  <si>
    <t>Based on weighted average of Substation Equipment (historical balance)</t>
  </si>
  <si>
    <t>Subtotal Towers and Fixtures</t>
  </si>
  <si>
    <t>Subtotal Poles, Towers and Fixtures</t>
  </si>
  <si>
    <t>Subtotal Overhead Conductors and Devices</t>
  </si>
  <si>
    <t>Subtotal Roads and Trails</t>
  </si>
  <si>
    <t xml:space="preserve">This asset consists of structures and improvements at distribution substations.  These assets were assigned to Transmission and/or Distribution based upon the weighted average of Substation equipment in accounts 353 and 362. </t>
  </si>
  <si>
    <t>Subtotal Poles, Towers, and Fixtures</t>
  </si>
  <si>
    <t>Subtotal Line Transformers</t>
  </si>
  <si>
    <t>Y</t>
  </si>
  <si>
    <t>W</t>
  </si>
  <si>
    <t>X</t>
  </si>
  <si>
    <t>Z</t>
  </si>
  <si>
    <t>AA</t>
  </si>
  <si>
    <t>BB</t>
  </si>
  <si>
    <t>CC</t>
  </si>
  <si>
    <t>DD</t>
  </si>
  <si>
    <t>EE</t>
  </si>
  <si>
    <t>FF</t>
  </si>
  <si>
    <t>GG</t>
  </si>
  <si>
    <t>B X GG</t>
  </si>
  <si>
    <t>D X GG</t>
  </si>
  <si>
    <t>F X GG</t>
  </si>
  <si>
    <t>H X GG</t>
  </si>
  <si>
    <t>C + E + G + I</t>
  </si>
  <si>
    <t>K/CC</t>
  </si>
  <si>
    <t>M X GG</t>
  </si>
  <si>
    <t>O X GG</t>
  </si>
  <si>
    <t>N + P</t>
  </si>
  <si>
    <t>Q/CC</t>
  </si>
  <si>
    <t>S X GG</t>
  </si>
  <si>
    <t>U X GG</t>
  </si>
  <si>
    <t>T + V</t>
  </si>
  <si>
    <t>W/CC</t>
  </si>
  <si>
    <t>Y X GG</t>
  </si>
  <si>
    <t>Z/CC</t>
  </si>
  <si>
    <t xml:space="preserve">E+H+K+N </t>
  </si>
  <si>
    <t>J+M+S+Y</t>
  </si>
  <si>
    <t>K+Q+W+Z</t>
  </si>
  <si>
    <t>B/J</t>
  </si>
  <si>
    <t>D/J</t>
  </si>
  <si>
    <t>F/J</t>
  </si>
  <si>
    <t>H/J</t>
  </si>
  <si>
    <t>Harrisburg S/C</t>
  </si>
  <si>
    <t>H O Clarke S/C</t>
  </si>
  <si>
    <t>Humble S/C</t>
  </si>
  <si>
    <t>Katy S/C</t>
  </si>
  <si>
    <t>South Houston S/C</t>
  </si>
  <si>
    <t>Spring Branch S/C</t>
  </si>
  <si>
    <t>South Houston Complex</t>
  </si>
  <si>
    <t>Berry S/C</t>
  </si>
  <si>
    <t>A</t>
  </si>
  <si>
    <t>B</t>
  </si>
  <si>
    <t>C</t>
  </si>
  <si>
    <t>D</t>
  </si>
  <si>
    <t>E</t>
  </si>
  <si>
    <t>F</t>
  </si>
  <si>
    <t>G</t>
  </si>
  <si>
    <t>H</t>
  </si>
  <si>
    <t>I</t>
  </si>
  <si>
    <t>J</t>
  </si>
  <si>
    <t>K</t>
  </si>
  <si>
    <t>L</t>
  </si>
  <si>
    <t>M</t>
  </si>
  <si>
    <t>N</t>
  </si>
  <si>
    <t>O</t>
  </si>
  <si>
    <t>P</t>
  </si>
  <si>
    <t>Q</t>
  </si>
  <si>
    <t>R</t>
  </si>
  <si>
    <t>S</t>
  </si>
  <si>
    <t>T</t>
  </si>
  <si>
    <t>U</t>
  </si>
  <si>
    <t>V</t>
  </si>
  <si>
    <t>Unit</t>
  </si>
  <si>
    <t>Category</t>
  </si>
  <si>
    <t>Fleet S/C Garages</t>
  </si>
  <si>
    <t xml:space="preserve">* </t>
  </si>
  <si>
    <t>Calculation is based on the Weighted Average of Substation Equipment. See WP/II-F/2/10 of 10</t>
  </si>
  <si>
    <t>These PSECs were divided into Distribution, Metering,  and/or Transmission based on the total square footage, occupied by the functional areas, of the facility's garage.</t>
  </si>
  <si>
    <t>T&amp;D Customer</t>
  </si>
  <si>
    <t>Transmission</t>
  </si>
  <si>
    <t>Distribution</t>
  </si>
  <si>
    <t>T&amp;D Metering</t>
  </si>
  <si>
    <t>Service</t>
  </si>
  <si>
    <t>Asset</t>
  </si>
  <si>
    <t>EPIS as of</t>
  </si>
  <si>
    <t>Class</t>
  </si>
  <si>
    <t>SUB</t>
  </si>
  <si>
    <t>PSEC</t>
  </si>
  <si>
    <t>Description</t>
  </si>
  <si>
    <t>Check</t>
  </si>
  <si>
    <t>E30302</t>
  </si>
  <si>
    <t>E35001</t>
  </si>
  <si>
    <t>Assets at the CNP Tower were assigned to TDCS.</t>
  </si>
  <si>
    <t>E35002</t>
  </si>
  <si>
    <t>E35201</t>
  </si>
  <si>
    <t>CBSS</t>
  </si>
  <si>
    <t>DWSS</t>
  </si>
  <si>
    <t>GBSS</t>
  </si>
  <si>
    <t>HCSS</t>
  </si>
  <si>
    <t>LSSS</t>
  </si>
  <si>
    <t>PRSS</t>
  </si>
  <si>
    <t>SBSS</t>
  </si>
  <si>
    <t>TWSS</t>
  </si>
  <si>
    <t>WBSS</t>
  </si>
  <si>
    <t>WPSS</t>
  </si>
  <si>
    <t>G(%) X F</t>
  </si>
  <si>
    <t>H(%) X F</t>
  </si>
  <si>
    <t>I(%) X F</t>
  </si>
  <si>
    <t>J(%) X F</t>
  </si>
  <si>
    <t>E35401</t>
  </si>
  <si>
    <t>E35501</t>
  </si>
  <si>
    <t>E35601</t>
  </si>
  <si>
    <t>E35701</t>
  </si>
  <si>
    <t>E35801</t>
  </si>
  <si>
    <t>E35901</t>
  </si>
  <si>
    <t>E36001</t>
  </si>
  <si>
    <t>E36201</t>
  </si>
  <si>
    <t>E36401</t>
  </si>
  <si>
    <t>E36501</t>
  </si>
  <si>
    <t>E36601</t>
  </si>
  <si>
    <t>E36701</t>
  </si>
  <si>
    <t>E36801</t>
  </si>
  <si>
    <t>E36901</t>
  </si>
  <si>
    <t>E37001</t>
  </si>
  <si>
    <t>E37301</t>
  </si>
  <si>
    <t>E37401</t>
  </si>
  <si>
    <t>E38901</t>
  </si>
  <si>
    <t>E38902</t>
  </si>
  <si>
    <t>E39001</t>
  </si>
  <si>
    <t>E39101</t>
  </si>
  <si>
    <t>E39201</t>
  </si>
  <si>
    <t>E39301</t>
  </si>
  <si>
    <t>E39401</t>
  </si>
  <si>
    <t>E39501</t>
  </si>
  <si>
    <t>E39601</t>
  </si>
  <si>
    <t>E39701</t>
  </si>
  <si>
    <t>E39702</t>
  </si>
  <si>
    <t>E39801</t>
  </si>
  <si>
    <t>Grand Total</t>
  </si>
  <si>
    <t>Plant in</t>
  </si>
  <si>
    <t>AMS Metering</t>
  </si>
  <si>
    <t>URD/Joint Trench</t>
  </si>
  <si>
    <t>SSP Engineering</t>
  </si>
  <si>
    <t>Business Development</t>
  </si>
  <si>
    <t>AMS Systems</t>
  </si>
  <si>
    <t>Customer Service Total</t>
  </si>
  <si>
    <t>E37003</t>
  </si>
  <si>
    <t>The assets in PSEC 734, South Houston Complex, were assigned as follows:                                                                                              61% Distribution, 33% Transmission, and 6% Metering      These allocations were based upon an analysis of M &amp; S Inventory by Purchasing &amp; Logistics.</t>
  </si>
  <si>
    <t>Adjusted Plant in Service Balance</t>
  </si>
  <si>
    <t>Exclude:</t>
  </si>
  <si>
    <t>Subtotal</t>
  </si>
  <si>
    <t>Grand Total Asset Class E35001</t>
  </si>
  <si>
    <t>Grand Total Asset Class E35002</t>
  </si>
  <si>
    <t>Grand Total Asset Class E35301</t>
  </si>
  <si>
    <t>Total E35301</t>
  </si>
  <si>
    <t>Grand Total Asset Class E36001</t>
  </si>
  <si>
    <t>Grand Total Asset Class E36101</t>
  </si>
  <si>
    <t>Grand Total Asset Class E36201</t>
  </si>
  <si>
    <t>Total E36201</t>
  </si>
  <si>
    <t>Grand Total Asset Class E38901</t>
  </si>
  <si>
    <t>Grand Total Asset Class E38902</t>
  </si>
  <si>
    <t>Grand Total Asset Class E39301</t>
  </si>
  <si>
    <t>Grand Total Asset Class E39201</t>
  </si>
  <si>
    <t>Grand Total Asset Class E39601</t>
  </si>
  <si>
    <t>Grand Total Asset Class E39702</t>
  </si>
  <si>
    <t>Asset Class E35501</t>
  </si>
  <si>
    <t>Asset Class E35701</t>
  </si>
  <si>
    <t>Asset Class E35801</t>
  </si>
  <si>
    <t>Asset Class E35901</t>
  </si>
  <si>
    <t>SHO</t>
  </si>
  <si>
    <t>GAL</t>
  </si>
  <si>
    <t>BEL</t>
  </si>
  <si>
    <t>AMS</t>
  </si>
  <si>
    <t>Asset Class E39701</t>
  </si>
  <si>
    <t>Harrisburg Service Center</t>
  </si>
  <si>
    <t>Energy Control &amp; Data Center</t>
  </si>
  <si>
    <t>Cypress Service Center</t>
  </si>
  <si>
    <t>Hiram O Clarke Service Center</t>
  </si>
  <si>
    <t>South Houston Service Center</t>
  </si>
  <si>
    <t>Fort Bend Service Center</t>
  </si>
  <si>
    <t>T &amp; D Metering</t>
  </si>
  <si>
    <t>T &amp;D Customer</t>
  </si>
  <si>
    <t>T&amp;D</t>
  </si>
  <si>
    <t>Bellaire Service Area</t>
  </si>
  <si>
    <t>Bellaire Service Center</t>
  </si>
  <si>
    <t>Galveston Service Center</t>
  </si>
  <si>
    <t>Brazosport Service Center</t>
  </si>
  <si>
    <t>Humble Service Center</t>
  </si>
  <si>
    <t>Katy Service Center</t>
  </si>
  <si>
    <t>Baytown Service Center</t>
  </si>
  <si>
    <t>Greenspoint Service Center</t>
  </si>
  <si>
    <t>Sugarland Service Center</t>
  </si>
  <si>
    <t>Spring Branch Service Center</t>
  </si>
  <si>
    <t>Brazoria Service Center</t>
  </si>
  <si>
    <t>CenterPoint Energy Tower-AMS</t>
  </si>
  <si>
    <t>AMRS</t>
  </si>
  <si>
    <t>CE35601</t>
  </si>
  <si>
    <t>CE36401</t>
  </si>
  <si>
    <t>CE36501</t>
  </si>
  <si>
    <t>CE36601</t>
  </si>
  <si>
    <t>CE36701</t>
  </si>
  <si>
    <t>CE36801</t>
  </si>
  <si>
    <t>CE36901</t>
  </si>
  <si>
    <t>CE37001</t>
  </si>
  <si>
    <t>CE37003</t>
  </si>
  <si>
    <t>CE37301</t>
  </si>
  <si>
    <t>CE37401</t>
  </si>
  <si>
    <t>CE39001</t>
  </si>
  <si>
    <t>Grand Total Asset Class CE39001 &amp; E39001</t>
  </si>
  <si>
    <t>ECC &amp; I/S Joint Use Facility</t>
  </si>
  <si>
    <t>Addicks Operation Center</t>
  </si>
  <si>
    <t>Asset Class CE37003 &amp; E37003</t>
  </si>
  <si>
    <t>Asset Class CE37001 &amp; E37001</t>
  </si>
  <si>
    <t>Asset Class CE35601 &amp; E35601</t>
  </si>
  <si>
    <t>CE39101</t>
  </si>
  <si>
    <t>MUDG</t>
  </si>
  <si>
    <t>Major Underground</t>
  </si>
  <si>
    <t>Grand Total Asset Class CE39101 &amp; E39101</t>
  </si>
  <si>
    <t>782</t>
  </si>
  <si>
    <t>CE39401</t>
  </si>
  <si>
    <t>CE39501</t>
  </si>
  <si>
    <t>Grand Total Asset Class CE39401 &amp; E39401</t>
  </si>
  <si>
    <t>Grand Total Asset Class CE39501 &amp; E39501</t>
  </si>
  <si>
    <t>DMUD</t>
  </si>
  <si>
    <t>DUOR</t>
  </si>
  <si>
    <t>RELE</t>
  </si>
  <si>
    <t>SURV</t>
  </si>
  <si>
    <t>CE39801</t>
  </si>
  <si>
    <t>Grand Total Asset Class CE39801 &amp; E39801</t>
  </si>
  <si>
    <t>CE39702</t>
  </si>
  <si>
    <t>CON</t>
  </si>
  <si>
    <t>Operations Dir Admin</t>
  </si>
  <si>
    <t>P&amp;L DISTR PURCH</t>
  </si>
  <si>
    <t>Proj Mgmt - MGR</t>
  </si>
  <si>
    <t>Integration &amp; Netwrk</t>
  </si>
  <si>
    <t>Div SR VP Elec Ops</t>
  </si>
  <si>
    <t>Dist Sys Hrdn &amp; Pole</t>
  </si>
  <si>
    <t>Pole Program</t>
  </si>
  <si>
    <t>Purch &amp; Log Admin</t>
  </si>
  <si>
    <t>P&amp;L SO HOU WHSE</t>
  </si>
  <si>
    <t>P&amp;L GALVESTON WHSE</t>
  </si>
  <si>
    <t>P&amp;L BELLAIRE WHSE</t>
  </si>
  <si>
    <t>P&amp;L H O CLARK WHSE</t>
  </si>
  <si>
    <t>P&amp;L SPRING BR WHSE</t>
  </si>
  <si>
    <t>P&amp;L FORT BEND WHSE</t>
  </si>
  <si>
    <t>P&amp;L KATY WHSE</t>
  </si>
  <si>
    <t>P&amp;L SUGAR LD WHSE</t>
  </si>
  <si>
    <t>P&amp;L CYPRESS WHSE</t>
  </si>
  <si>
    <t>P&amp;L BAYTOWN WHSE</t>
  </si>
  <si>
    <t>P&amp;L HUMBLE WHSE</t>
  </si>
  <si>
    <t>P&amp;L CENT TRANSP</t>
  </si>
  <si>
    <t>P&amp;L GREENSPNT WHSE</t>
  </si>
  <si>
    <t>P&amp;L UNDERGR WHS</t>
  </si>
  <si>
    <t>P&amp;L CENT WHSE OPER</t>
  </si>
  <si>
    <t>P&amp;L DIST LOGIS ADMIN</t>
  </si>
  <si>
    <t>FM SPECIAL SERVICES</t>
  </si>
  <si>
    <t>Safe,Tech Train</t>
  </si>
  <si>
    <t>Dist Control Ops</t>
  </si>
  <si>
    <t>Dist Control OMG DMS</t>
  </si>
  <si>
    <t>DELIVERY GROUP ENV</t>
  </si>
  <si>
    <t>STREET LIGHT DESIGN</t>
  </si>
  <si>
    <t>MAJ UNDERGR, MGR</t>
  </si>
  <si>
    <t>UG OPER RELAY</t>
  </si>
  <si>
    <t>Fleet AMM's</t>
  </si>
  <si>
    <t>CENTRAL SHOPS</t>
  </si>
  <si>
    <t>RADIO COMMUNICATIONS</t>
  </si>
  <si>
    <t>SUGAR LAND SVC CONS</t>
  </si>
  <si>
    <t>KATY/SEALY SVC CONS</t>
  </si>
  <si>
    <t>HO CLARKE SVC CONS</t>
  </si>
  <si>
    <t>CYPRESS SVC CONS</t>
  </si>
  <si>
    <t>Field Operat Support</t>
  </si>
  <si>
    <t>GREENSPNT SVC CONS</t>
  </si>
  <si>
    <t>HUMBLE SVC CONS</t>
  </si>
  <si>
    <t>S HOUSTON SVC CONS</t>
  </si>
  <si>
    <t>BAYTOWN SVC CONS</t>
  </si>
  <si>
    <t>REVENUE PROTECTION</t>
  </si>
  <si>
    <t>BELLAIRE POWER CONS</t>
  </si>
  <si>
    <t>MOBILE DATA</t>
  </si>
  <si>
    <t>BAYTN/CHANLVIEW,MGR</t>
  </si>
  <si>
    <t>BELLAIRE AREA MGR</t>
  </si>
  <si>
    <t>SUGAR LAND AREA MGR</t>
  </si>
  <si>
    <t>Regions Admin</t>
  </si>
  <si>
    <t>UG OPER CABLE</t>
  </si>
  <si>
    <t>SAFETY</t>
  </si>
  <si>
    <t>PUBLIC SAFETY</t>
  </si>
  <si>
    <t>VEGETATION MGMT</t>
  </si>
  <si>
    <t>BELLAIRE - CENT OPER</t>
  </si>
  <si>
    <t>H O CLARKE-CENT OPER</t>
  </si>
  <si>
    <t>SPRING BR-CENT OPER</t>
  </si>
  <si>
    <t>FT BEND/WHTN CTR OPS</t>
  </si>
  <si>
    <t>KATY/SEALY-CENT OPER</t>
  </si>
  <si>
    <t>SUGAR LAND - CENT OP</t>
  </si>
  <si>
    <t>SERV CONSU FT BEND</t>
  </si>
  <si>
    <t>SERV CONSU SPRING BR</t>
  </si>
  <si>
    <t>S HOU - CENTER OPER</t>
  </si>
  <si>
    <t>GALVESTON-CENT OPER</t>
  </si>
  <si>
    <t>SERV CONS GALVESTON</t>
  </si>
  <si>
    <t>BAYT/CH VW - CENT OP</t>
  </si>
  <si>
    <t>HUMBLE - CENT OPER</t>
  </si>
  <si>
    <t>GRNSPNT - CENT OPER</t>
  </si>
  <si>
    <t>CYPRESS - CENT OPER</t>
  </si>
  <si>
    <t>Telecom Delivery Srv</t>
  </si>
  <si>
    <t>Telecom Serv Admin</t>
  </si>
  <si>
    <t>GIS DM Conflation Pr</t>
  </si>
  <si>
    <t>GIS DATA MANAGEMENT</t>
  </si>
  <si>
    <t>GIS SYSTEM ADMIN</t>
  </si>
  <si>
    <t>GIS BUSINESS SOL</t>
  </si>
  <si>
    <t>FAC/JOINT USE/SP PRJ</t>
  </si>
  <si>
    <t>GIS PROGRAMMING</t>
  </si>
  <si>
    <t>FINANCIAL PLANNING</t>
  </si>
  <si>
    <t>DIST PLANNING</t>
  </si>
  <si>
    <t>Business Technology</t>
  </si>
  <si>
    <t>RELIAB ENGINEERING</t>
  </si>
  <si>
    <t>Trans Inspec &amp; Rehab</t>
  </si>
  <si>
    <t>UG  ANAL &amp; DESIGN</t>
  </si>
  <si>
    <t>UG KEY ACCOUNTS</t>
  </si>
  <si>
    <t>Eng STD &amp; MAT</t>
  </si>
  <si>
    <t>ELECT PlanT Design</t>
  </si>
  <si>
    <t>GRID PERFORMANCE</t>
  </si>
  <si>
    <t>TELECOMM DESIGN</t>
  </si>
  <si>
    <t>P&amp;L METER LAB</t>
  </si>
  <si>
    <t>Telecom NW AMS Ops</t>
  </si>
  <si>
    <t>Telecom Design-AMS C</t>
  </si>
  <si>
    <t>PRIMARY METERING</t>
  </si>
  <si>
    <t>CENTRAL METERING</t>
  </si>
  <si>
    <t>Telecom Network Ctrl</t>
  </si>
  <si>
    <t>METER READING IDR</t>
  </si>
  <si>
    <t>FSR HO CLARKE</t>
  </si>
  <si>
    <t>FSR S. HOUSTON</t>
  </si>
  <si>
    <t>FSR GREENSPOINT</t>
  </si>
  <si>
    <t>FSR CYPRESS</t>
  </si>
  <si>
    <t>Telecom Cell Relay</t>
  </si>
  <si>
    <t>ADDR &amp; MTR ROUTE</t>
  </si>
  <si>
    <t>VP Plan Rel &amp; Opt</t>
  </si>
  <si>
    <t>Mngr Asst Plan &amp; Opt</t>
  </si>
  <si>
    <t>Asst Mgmt Anlys&amp;Strg</t>
  </si>
  <si>
    <t>Op Tech/Mkt Admin</t>
  </si>
  <si>
    <t>VP-POWER DELIVERY S</t>
  </si>
  <si>
    <t>P&amp;L Teleco Warehouse</t>
  </si>
  <si>
    <t>Operations Director</t>
  </si>
  <si>
    <t>Competitive Retailer</t>
  </si>
  <si>
    <t>Transaction MGMT</t>
  </si>
  <si>
    <t>MO Management</t>
  </si>
  <si>
    <t>Business Risk Mgmt</t>
  </si>
  <si>
    <t>Business Consulting</t>
  </si>
  <si>
    <t>Program Mgmt</t>
  </si>
  <si>
    <t>Energy Efficiency</t>
  </si>
  <si>
    <t>LAND &amp; FIELD SVC DIR</t>
  </si>
  <si>
    <t>Telecom Network</t>
  </si>
  <si>
    <t>SURVEYING, MGR</t>
  </si>
  <si>
    <t>TELECOM SUPPORT</t>
  </si>
  <si>
    <t>High Vltg Pwr Del VP</t>
  </si>
  <si>
    <t>Trns Enrch &amp; 3rdPrty</t>
  </si>
  <si>
    <t>P&amp;L TRSM OPS WHSE</t>
  </si>
  <si>
    <t>P&amp;L TRANS-SUB ADMIN</t>
  </si>
  <si>
    <t>TRANS FIELD OPER</t>
  </si>
  <si>
    <t>TRANS OPER, DIR</t>
  </si>
  <si>
    <t>Trans Contract Srvcs</t>
  </si>
  <si>
    <t>CONTROL SYS, Adm</t>
  </si>
  <si>
    <t>SYSTEMS DEVELOP.</t>
  </si>
  <si>
    <t>TR DESIGN &amp; PROJ ENG</t>
  </si>
  <si>
    <t>SYSTEMS OPERATION</t>
  </si>
  <si>
    <t>Transmission Account</t>
  </si>
  <si>
    <t>Transmission Plannin</t>
  </si>
  <si>
    <t>RTO</t>
  </si>
  <si>
    <t>Elec Policy Standard</t>
  </si>
  <si>
    <t>P&amp;L SUBSTATION SUPT</t>
  </si>
  <si>
    <t>SUBSTA OPER, MGR</t>
  </si>
  <si>
    <t>SUBSTA PERF, MGR</t>
  </si>
  <si>
    <t>FIELD OPERATIONS</t>
  </si>
  <si>
    <t>SUBSTA  PROJ  CONST</t>
  </si>
  <si>
    <t>Substation Projects</t>
  </si>
  <si>
    <t>Cost Center</t>
  </si>
  <si>
    <t>Brazoria S/C</t>
  </si>
  <si>
    <t>Mag Park S/C</t>
  </si>
  <si>
    <t>Sugar Land S/C</t>
  </si>
  <si>
    <t>Reliability Engineering</t>
  </si>
  <si>
    <t>Surveying</t>
  </si>
  <si>
    <t>D712</t>
  </si>
  <si>
    <t>D715</t>
  </si>
  <si>
    <t>D719</t>
  </si>
  <si>
    <t>D723</t>
  </si>
  <si>
    <t>D729</t>
  </si>
  <si>
    <t>D730</t>
  </si>
  <si>
    <t>D731</t>
  </si>
  <si>
    <t>D733</t>
  </si>
  <si>
    <t>D734</t>
  </si>
  <si>
    <t>D735</t>
  </si>
  <si>
    <t>D738</t>
  </si>
  <si>
    <t>D739</t>
  </si>
  <si>
    <t>D748</t>
  </si>
  <si>
    <t>D762</t>
  </si>
  <si>
    <t>D773</t>
  </si>
  <si>
    <t>D780</t>
  </si>
  <si>
    <t>D781</t>
  </si>
  <si>
    <t>These assets were assigned to Transmission and/or Distribution based upon the analysis of assets by Project Engineering.</t>
  </si>
  <si>
    <t>Control Systems</t>
  </si>
  <si>
    <t>H O Clarke S/C (E Asset Class)</t>
  </si>
  <si>
    <t>H O Clarke S/C (CE Asset Class)</t>
  </si>
  <si>
    <t>Katy S/C (E Asset Class)</t>
  </si>
  <si>
    <t>Katy S/C (CE Asset Class)</t>
  </si>
  <si>
    <t>South Houston Complex (E Asset Class)</t>
  </si>
  <si>
    <t>South Houston Complex (CE Asset Class)</t>
  </si>
  <si>
    <t>Sugar Land S/C (E Asset Class)</t>
  </si>
  <si>
    <t>Harrisburg S/C (E Asset Class)</t>
  </si>
  <si>
    <t>Harrisburg S/C (CE Asset Class)</t>
  </si>
  <si>
    <t>DUOC</t>
  </si>
  <si>
    <t>Other</t>
  </si>
  <si>
    <t>Sugar Land S/C (CE Asset Class)</t>
  </si>
  <si>
    <t>CE35201</t>
  </si>
  <si>
    <t>Total CE35301</t>
  </si>
  <si>
    <t>CE36101</t>
  </si>
  <si>
    <t>CE36201</t>
  </si>
  <si>
    <t>CE39701</t>
  </si>
  <si>
    <t>E37302</t>
  </si>
  <si>
    <t>* The assets consisting of the five microwave stations were assigned based upon the EMPLNUM functionalization factor.</t>
  </si>
  <si>
    <t>These assets were assigned to Transmission and/or Distribution based upon the analysis of assets by Project Engineering</t>
  </si>
  <si>
    <t>Street Lighting &amp; Signal Systems and Security Lighting</t>
  </si>
  <si>
    <t>Trans</t>
  </si>
  <si>
    <t>Distr</t>
  </si>
  <si>
    <t>Diff</t>
  </si>
  <si>
    <t>CE35401</t>
  </si>
  <si>
    <t>BRZ</t>
  </si>
  <si>
    <t>.</t>
  </si>
  <si>
    <t>CE37302</t>
  </si>
  <si>
    <t>Asset Class CE37301, CE37302, E37301 &amp; E37302</t>
  </si>
  <si>
    <t>Bellaire S/C (E Asset Class)</t>
  </si>
  <si>
    <t>Bellaire S/C (CE Asset Class)</t>
  </si>
  <si>
    <t>Galveston S/C (E Asset Class)</t>
  </si>
  <si>
    <t>Galveston S/C (CE Asset Class)</t>
  </si>
  <si>
    <t>South Houston S/C (E Asset Class)</t>
  </si>
  <si>
    <t>South Houston S/C (CE Asset Class)</t>
  </si>
  <si>
    <t>Humble S/C (E Asset Class)</t>
  </si>
  <si>
    <t>Humble S/C (CE Asset Class)</t>
  </si>
  <si>
    <t>Greenspoint S/C (E Asset Class)</t>
  </si>
  <si>
    <t>Greenspoint S/C (CE Asset Class)</t>
  </si>
  <si>
    <t>Cypress S/C (E Asset Class)</t>
  </si>
  <si>
    <t>Cypress S/C (CE Asset Class)</t>
  </si>
  <si>
    <t>Spring Branch S/C (E Asset Class)</t>
  </si>
  <si>
    <t>Spring Branch S/C (CE Asset Class)</t>
  </si>
  <si>
    <t>Addicks Operation Center (E Asset Class)</t>
  </si>
  <si>
    <t>Addicks Operation Center (CE Asset Class)</t>
  </si>
  <si>
    <t>Dist</t>
  </si>
  <si>
    <t>Adjusted Grand Total Asset Class E36002</t>
  </si>
  <si>
    <t>To WP/II-F/2</t>
  </si>
  <si>
    <t>From WP/II-F/2Y</t>
  </si>
  <si>
    <t>From WP/II-F/2AC</t>
  </si>
  <si>
    <t>From WP/II-F/2AH</t>
  </si>
  <si>
    <t>From WP/II-F/2AM</t>
  </si>
  <si>
    <t>From WP/II-F/2A</t>
  </si>
  <si>
    <t>From WP/II-F/2C</t>
  </si>
  <si>
    <t>From WP/II-F/2D</t>
  </si>
  <si>
    <t>From WP/II-F/2E</t>
  </si>
  <si>
    <t>From WP/II-F/2F</t>
  </si>
  <si>
    <t>From WP/II-F/2G</t>
  </si>
  <si>
    <t>From WP/II-F/2H</t>
  </si>
  <si>
    <t>From WP/II-F/2I</t>
  </si>
  <si>
    <t>From WP/II-F/2J</t>
  </si>
  <si>
    <t>From WP/II-F/2L</t>
  </si>
  <si>
    <t>From WP/II-F/2M</t>
  </si>
  <si>
    <t>From WP/II-F/2N</t>
  </si>
  <si>
    <t>From WP/II-F/2O</t>
  </si>
  <si>
    <t>From WP/II-F/2P</t>
  </si>
  <si>
    <t>From WP/II-F/2Q</t>
  </si>
  <si>
    <t>From WP/II-F/2R</t>
  </si>
  <si>
    <t>From WP/II-F/2S</t>
  </si>
  <si>
    <t>From WP/II-F/2T</t>
  </si>
  <si>
    <t>From WP/II-F/2U</t>
  </si>
  <si>
    <t>From WP/II-F/2V</t>
  </si>
  <si>
    <t>From WP/II-F/2W</t>
  </si>
  <si>
    <t>From WP/II-F/2X</t>
  </si>
  <si>
    <t>From WP/II-F/2Z</t>
  </si>
  <si>
    <t>From WP/II-F/2AA</t>
  </si>
  <si>
    <t>From WP/II-F/2AD</t>
  </si>
  <si>
    <t>From WP/II-F/2AE</t>
  </si>
  <si>
    <t>From WP/II-F/2AG</t>
  </si>
  <si>
    <t>From WP/II-F/2AI</t>
  </si>
  <si>
    <t>From WP/II-F/2AJ</t>
  </si>
  <si>
    <t>From WP/II-F/2AL</t>
  </si>
  <si>
    <t>To WP/II-B-2/1</t>
  </si>
  <si>
    <t>To WP/II-B-3/1</t>
  </si>
  <si>
    <t>To WP/II-B-1/1/2 of 2</t>
  </si>
  <si>
    <t>From WP/II-F/2K</t>
  </si>
  <si>
    <t>To WP/II-F/2AD</t>
  </si>
  <si>
    <t>From WP/II-B-8/6 (% from II-B-8/6 times 148,084.29)</t>
  </si>
  <si>
    <t>E37301, E37302 &amp; E37401</t>
  </si>
  <si>
    <t>To WP/II-F/2Y</t>
  </si>
  <si>
    <t>To WP/II-F/2Y; WP/II-F/2Z;  WP/II-F/2AD</t>
  </si>
  <si>
    <t>To WP/II-F/2AG</t>
  </si>
  <si>
    <t>From WP/II-F/2AF</t>
  </si>
  <si>
    <t>To WP/II-F/2AL</t>
  </si>
  <si>
    <t>To Acct 39701 WP II-F 2AJ</t>
  </si>
  <si>
    <t>To WP/II-F/2Y; WP/II-F/2Z;  WP/II-F/2AM</t>
  </si>
  <si>
    <t>Distribution Overhead Projects</t>
  </si>
  <si>
    <t>STREET LIGHT OPERATIONS</t>
  </si>
  <si>
    <t>Service Consultant Manager South</t>
  </si>
  <si>
    <t>Service Consultant Manager North</t>
  </si>
  <si>
    <t>GREENSPOINT SERVICE CONSULTANTS</t>
  </si>
  <si>
    <t>HUMBLE SERVICE CONSULTANTS</t>
  </si>
  <si>
    <t>BAYTOWN SERVICE CONSULTANTS</t>
  </si>
  <si>
    <t>Power Quality &amp; Solutions Manager</t>
  </si>
  <si>
    <t>Distributed Energy Resources</t>
  </si>
  <si>
    <t>GREENSPOINT AREA</t>
  </si>
  <si>
    <t>UG  ANALYSIS &amp; DESIGN</t>
  </si>
  <si>
    <t>ELECTRIC DISTRIBUTION ENGINEERING</t>
  </si>
  <si>
    <t>Distribution Ops Training</t>
  </si>
  <si>
    <t>Contractor &amp; Public Safety Mgr</t>
  </si>
  <si>
    <t>Contractor Safety</t>
  </si>
  <si>
    <t>Director Training and Development</t>
  </si>
  <si>
    <t>Instructional Development</t>
  </si>
  <si>
    <t>Transmission &amp; Key Accounts Manager</t>
  </si>
  <si>
    <t>From WP/II-F/2AK</t>
  </si>
  <si>
    <t>T&amp;D Customer Service</t>
  </si>
  <si>
    <t>Customer Service</t>
  </si>
  <si>
    <t xml:space="preserve">T&amp;D Metering </t>
  </si>
  <si>
    <t>Land Owned in Fee</t>
  </si>
  <si>
    <t>Subtotal of Land Owned in Fee</t>
  </si>
  <si>
    <t>Land Rights</t>
  </si>
  <si>
    <t>Subtotal for Land Rights</t>
  </si>
  <si>
    <t>Subtotal Land Owned in Fee</t>
  </si>
  <si>
    <t>Subtotal Land Rights</t>
  </si>
  <si>
    <t>Underground Conductor and Devices</t>
  </si>
  <si>
    <t>Automated Meters</t>
  </si>
  <si>
    <t>Subtotal Street Lighting &amp; Signal Systems and Security Lighting</t>
  </si>
  <si>
    <t>Tools, Shop and Garage Equipment</t>
  </si>
  <si>
    <t>Subtotal Tools, Shop and Garage Equipment</t>
  </si>
  <si>
    <t>E35301 &amp; CE35301</t>
  </si>
  <si>
    <t>E36201 &amp; CE36201</t>
  </si>
  <si>
    <t>Plant in Service</t>
  </si>
  <si>
    <t>From Acct 39702 worksheet WP II-F 2AK</t>
  </si>
  <si>
    <t>Direct</t>
  </si>
  <si>
    <t>Allocated</t>
  </si>
  <si>
    <t>Totals</t>
  </si>
  <si>
    <t>EPIS  as of December 31, 2022</t>
  </si>
  <si>
    <t>Account 303 - Miscellaneous Intangible Plant - Balances as of December 31, 2022</t>
  </si>
  <si>
    <t>Account 352 - Structures and Improvements - Balances as of December 31, 2022</t>
  </si>
  <si>
    <t>**CE and E's on this one</t>
  </si>
  <si>
    <t>Account 353 - Station Equipment - Balances as of December 31, 2022</t>
  </si>
  <si>
    <t>Account 354 - Towers and Fixtures - Balances as of December 31, 2022</t>
  </si>
  <si>
    <t>Account 355 - Poles, Towers and Fixtures - Balances as of December 31, 2022</t>
  </si>
  <si>
    <t>Account 356 - Overhead Conductor and Devices - Balances as of December 31, 2022</t>
  </si>
  <si>
    <t>Account 357 - Underground Conduit - Balances as of December 31, 2022</t>
  </si>
  <si>
    <t>Account 358 - Underground Conductor and Devices - Balances as of December 31, 2022</t>
  </si>
  <si>
    <t>Account 359 - Roads and Trails - Balances as of December 31, 2022</t>
  </si>
  <si>
    <t>Account 36001 - Land Owned in Fee and 36002 - Land Rights - Balances as of December 31, 2022</t>
  </si>
  <si>
    <t>Dec 2022 E30302</t>
  </si>
  <si>
    <t>Account 361 - Structures and Improvements - Balances as of December 31, 2022</t>
  </si>
  <si>
    <t>Account 362 - Station Equipment - Balances as of December 31, 2022</t>
  </si>
  <si>
    <t>Account 364 - Poles, Towers and Fixtures - Balances as of December 31, 2022</t>
  </si>
  <si>
    <t>Account 365 - Overhead Conductor and Devices - Balances as of December 31, 2022</t>
  </si>
  <si>
    <t>Account 366 - Underground Conduit - Balances as of December 31, 2022</t>
  </si>
  <si>
    <t>Dec 2022 AMS</t>
  </si>
  <si>
    <t>Account 367 - Underground Conductor and Devices - Balances as of December 31, 2022</t>
  </si>
  <si>
    <t>Account 368 - Line Transformers - Balances as of December 31, 2022</t>
  </si>
  <si>
    <t>Account 369 - Services - Balances as of December 31, 2022</t>
  </si>
  <si>
    <t>Account 37001 - Meters - Balances as of December 31, 2022</t>
  </si>
  <si>
    <t>Account 37003 - Automated Meters - Balances as of December 31, 2022</t>
  </si>
  <si>
    <t>Account E37301, CE37301 &amp; E37302 - Street Light and Signal Systems and Security Lighting - Balances as of December 31, 2022</t>
  </si>
  <si>
    <t>Dec. 31, 2022</t>
  </si>
  <si>
    <t>Adjustments to Plant in Service at 12/31/2022</t>
  </si>
  <si>
    <t>Plant in Service-Acct 163010-as of 12/31/2022</t>
  </si>
  <si>
    <t>Construction Cost Not Classified-Acct 163000-as of 12/31/2022</t>
  </si>
  <si>
    <t>Exclude E37403 (Asset Retirement Obligation) as of 12/31/2022</t>
  </si>
  <si>
    <t>Exclude E39911 (Asset Retirement Obligation) as of 12/31/2022</t>
  </si>
  <si>
    <t>la marque-galveston transmissi</t>
  </si>
  <si>
    <t>159</t>
  </si>
  <si>
    <t>p.h. robinson-university-polk</t>
  </si>
  <si>
    <t>168</t>
  </si>
  <si>
    <t>bellaire-polk transmission lin</t>
  </si>
  <si>
    <t>256</t>
  </si>
  <si>
    <t>w.a. parish-colorado river tra</t>
  </si>
  <si>
    <t>265</t>
  </si>
  <si>
    <t>gibbons creek-jewett-o'brien t</t>
  </si>
  <si>
    <t>305</t>
  </si>
  <si>
    <t>314</t>
  </si>
  <si>
    <t>344</t>
  </si>
  <si>
    <t>361</t>
  </si>
  <si>
    <t>382</t>
  </si>
  <si>
    <t>403</t>
  </si>
  <si>
    <t>404</t>
  </si>
  <si>
    <t>405</t>
  </si>
  <si>
    <t>407</t>
  </si>
  <si>
    <t>432</t>
  </si>
  <si>
    <t>466</t>
  </si>
  <si>
    <t>484</t>
  </si>
  <si>
    <t>485</t>
  </si>
  <si>
    <t>812</t>
  </si>
  <si>
    <t>839</t>
  </si>
  <si>
    <t>849</t>
  </si>
  <si>
    <t>853</t>
  </si>
  <si>
    <t>855</t>
  </si>
  <si>
    <t>858</t>
  </si>
  <si>
    <t>T138</t>
  </si>
  <si>
    <t>138 kva transmission line</t>
  </si>
  <si>
    <t>T345</t>
  </si>
  <si>
    <t>345kva transmission line</t>
  </si>
  <si>
    <t>113</t>
  </si>
  <si>
    <t>webster-west galveston transmi</t>
  </si>
  <si>
    <t>144</t>
  </si>
  <si>
    <t>209</t>
  </si>
  <si>
    <t>west galveston-stewart tl</t>
  </si>
  <si>
    <t>297</t>
  </si>
  <si>
    <t>stp-walker hvdc</t>
  </si>
  <si>
    <t>381</t>
  </si>
  <si>
    <t>STTL</t>
  </si>
  <si>
    <t>south texas transmission line</t>
  </si>
  <si>
    <t>T069</t>
  </si>
  <si>
    <t>69kva transmission line</t>
  </si>
  <si>
    <t>Asset Class 35401</t>
  </si>
  <si>
    <t>169</t>
  </si>
  <si>
    <t>downtown-polk transmission lin</t>
  </si>
  <si>
    <t>182</t>
  </si>
  <si>
    <t>downtown-gable street transmis</t>
  </si>
  <si>
    <t>BPT</t>
  </si>
  <si>
    <t>BRY</t>
  </si>
  <si>
    <t>STL</t>
  </si>
  <si>
    <t>700</t>
  </si>
  <si>
    <t>536</t>
  </si>
  <si>
    <t>834</t>
  </si>
  <si>
    <t>844</t>
  </si>
  <si>
    <t>854</t>
  </si>
  <si>
    <t>856</t>
  </si>
  <si>
    <t>864</t>
  </si>
  <si>
    <t>836</t>
  </si>
  <si>
    <t>845</t>
  </si>
  <si>
    <t>394</t>
  </si>
  <si>
    <t>Account 39702 - Computer Equipment - Balances as of December 31, 2022</t>
  </si>
  <si>
    <t>Detail of Assignments &amp; Allocations of Account 38901 - Land Owned in Fee - Balances as of December 31, 2022</t>
  </si>
  <si>
    <t>711</t>
  </si>
  <si>
    <t>712</t>
  </si>
  <si>
    <t>715</t>
  </si>
  <si>
    <t>719</t>
  </si>
  <si>
    <t>721</t>
  </si>
  <si>
    <t>723</t>
  </si>
  <si>
    <t>725</t>
  </si>
  <si>
    <t>729</t>
  </si>
  <si>
    <t>730</t>
  </si>
  <si>
    <t>733</t>
  </si>
  <si>
    <t>734</t>
  </si>
  <si>
    <t>735</t>
  </si>
  <si>
    <t>738</t>
  </si>
  <si>
    <t>739</t>
  </si>
  <si>
    <t>748</t>
  </si>
  <si>
    <t>770</t>
  </si>
  <si>
    <t>780</t>
  </si>
  <si>
    <t>781</t>
  </si>
  <si>
    <t>785</t>
  </si>
  <si>
    <t>BELLR/HOCLARKE PC</t>
  </si>
  <si>
    <t>GALVESTON PC</t>
  </si>
  <si>
    <t>BERRY/MAG PARK INAC</t>
  </si>
  <si>
    <t>FT BEND/WHARTON PC</t>
  </si>
  <si>
    <t>SOUTH HOUSTON PC</t>
  </si>
  <si>
    <t>CYPRESS PC</t>
  </si>
  <si>
    <t>BRAZOSPORT PC</t>
  </si>
  <si>
    <t>HUMBLE PC</t>
  </si>
  <si>
    <t>BAYTN/CHANNELVIEW</t>
  </si>
  <si>
    <t>KATY/SEALY PC</t>
  </si>
  <si>
    <t>GREENSPOINT PC</t>
  </si>
  <si>
    <t>SUGAR LAND PC</t>
  </si>
  <si>
    <t>ALL CORP OVERHEAD</t>
  </si>
  <si>
    <t>SPRING BRANCH - PC</t>
  </si>
  <si>
    <t>722</t>
  </si>
  <si>
    <t>MAG PARK - CENT OPER</t>
  </si>
  <si>
    <t>BELLAIRE PC</t>
  </si>
  <si>
    <t>HOCLARKE PC</t>
  </si>
  <si>
    <t>762</t>
  </si>
  <si>
    <t>773</t>
  </si>
  <si>
    <t>Account 390 - Structures and Improvements - Balances as of December 31, 2022</t>
  </si>
  <si>
    <t>Detail of Assignments &amp; Allocations of Account 38902 - Land Rights - Balances as of December 31, 2022</t>
  </si>
  <si>
    <t>Account 391 - Office Furniture and Equipment - Balances as of December 31, 2022</t>
  </si>
  <si>
    <t>D725</t>
  </si>
  <si>
    <t>BELLAIRE SERVICE CENTER</t>
  </si>
  <si>
    <t>GALVESTON SERVICE CENTER</t>
  </si>
  <si>
    <t>FORT BEND SERVICE CENTER</t>
  </si>
  <si>
    <t>SOUTH HOUSTON SERVICE CENTER</t>
  </si>
  <si>
    <t>HIRAM O. CLARKE SERVICE CENTER</t>
  </si>
  <si>
    <t>BRAZOSPORT SERVICE CENTER</t>
  </si>
  <si>
    <t>HUMBLE SERVICE CENTER</t>
  </si>
  <si>
    <t>KATY SERVICE CENTER</t>
  </si>
  <si>
    <t>SOUTH HOUSTON COMPLEX</t>
  </si>
  <si>
    <t>BAYTOWN SERVICE CENTER</t>
  </si>
  <si>
    <t>GREENSPOINT SERVICE CENTER</t>
  </si>
  <si>
    <t>SUGARLAND SERVICE CENTER</t>
  </si>
  <si>
    <t>CYPRESS SERVICE CENTER</t>
  </si>
  <si>
    <t>ECC &amp; I/S JOINT USE FACILITY</t>
  </si>
  <si>
    <t>HOUSTON INDUSTRIES PLAZALDING</t>
  </si>
  <si>
    <t>SPRING BRANCH SERVICE CENTER</t>
  </si>
  <si>
    <t>HARRISBURG SERVICE CENTER</t>
  </si>
  <si>
    <t>ADDICKS OPERATION CENTER</t>
  </si>
  <si>
    <t>BRAZORIA SERVICE CENTER</t>
  </si>
  <si>
    <t>FORT BEND SC-DEPR</t>
  </si>
  <si>
    <t>SOUTH HOUSTON SC-DEPR</t>
  </si>
  <si>
    <t>HIRAM O CLARKE SC-DEPR</t>
  </si>
  <si>
    <t>KATY SC-DEPR</t>
  </si>
  <si>
    <t>BAYTOWN SC-DEPR</t>
  </si>
  <si>
    <t>GREENSPOINT SC-DEPR</t>
  </si>
  <si>
    <t>SUGARLAND SC-DEPR</t>
  </si>
  <si>
    <t>EC/DC-DEPR</t>
  </si>
  <si>
    <t>HARRISBURG SC-DEPR</t>
  </si>
  <si>
    <t>MAJOR UNDERGROUND</t>
  </si>
  <si>
    <t>Account 393 - Stores Equipment - Balances as of December 31, 2022</t>
  </si>
  <si>
    <t>CE39301</t>
  </si>
  <si>
    <t>Account 39201 - Transportation Equipment - Balances as of December 31, 2022</t>
  </si>
  <si>
    <t>Plant In Service</t>
  </si>
  <si>
    <t>Account 396 - Power Operated Equipment - Balances as of December 31, 2022</t>
  </si>
  <si>
    <t>724</t>
  </si>
  <si>
    <t>555</t>
  </si>
  <si>
    <t>731</t>
  </si>
  <si>
    <t>D711</t>
  </si>
  <si>
    <t>A.B. CHEMICALS SUBSTATION</t>
  </si>
  <si>
    <t>MAGNOLIA SERVICE CENTER</t>
  </si>
  <si>
    <t>CHANNELVIEW SERVICE CNTR (OLD)</t>
  </si>
  <si>
    <t>BELLAIRE SC-DEPR</t>
  </si>
  <si>
    <t>GALVESTON SC-DEPR</t>
  </si>
  <si>
    <t>MAGNOLIA PARK SC-DEPR</t>
  </si>
  <si>
    <t>HUMBLE SC-DEPR</t>
  </si>
  <si>
    <t>CHANNELVIEW SC-DEPR</t>
  </si>
  <si>
    <t>Account 394 - Tools, Shop and Garage Equipment - Percentage Assignment based on Garage Square Footage as of December 31, 2022</t>
  </si>
  <si>
    <t>FORT BEND MOBIL SUBSTATION</t>
  </si>
  <si>
    <t>468</t>
  </si>
  <si>
    <t>ALVIN AUTO SUBSTATION</t>
  </si>
  <si>
    <t>741</t>
  </si>
  <si>
    <t>GAINSMORE MICROWAVE STATION</t>
  </si>
  <si>
    <t>ADVANCED METER SYSTEM</t>
  </si>
  <si>
    <t>SO HOUSTON COMPLEX-DEPR</t>
  </si>
  <si>
    <t>CYPRESS SC-DEPR</t>
  </si>
  <si>
    <t>CENTERPOINT ENERGY TOWER-DEPR</t>
  </si>
  <si>
    <t>BRITMOORE SC-DEPR</t>
  </si>
  <si>
    <t>MAJOR UNDERGROUND-DEPR</t>
  </si>
  <si>
    <t>UG OPER CABLE-DEPR</t>
  </si>
  <si>
    <t>UG OPER RELAY-DEPR</t>
  </si>
  <si>
    <t>RELIABILITY ENGINEERING</t>
  </si>
  <si>
    <t>SURVEYING</t>
  </si>
  <si>
    <t>Account 395 - Laboratory Equipment - Balances as of December 31, 2022</t>
  </si>
  <si>
    <t>773A</t>
  </si>
  <si>
    <t>AMS RECOVERED CNP TOWER</t>
  </si>
  <si>
    <t>BRAZOSPORT SC-DEPR</t>
  </si>
  <si>
    <t>LIMESTONE PLANT SUBSTATION</t>
  </si>
  <si>
    <t>69KVA TRANSMISSION LINE</t>
  </si>
  <si>
    <t>Account 398 - Miscellaneous Equipment - Balances as of December 31, 2022</t>
  </si>
  <si>
    <t>101</t>
  </si>
  <si>
    <t>DEEPWATER-GREENS BAYOU-HUMBLE-</t>
  </si>
  <si>
    <t>102</t>
  </si>
  <si>
    <t>HUMBLE-TOMBALL-PETERS TRANSMIS</t>
  </si>
  <si>
    <t>103</t>
  </si>
  <si>
    <t>GARDEN VILLAS-GRANT TRANSMISSI</t>
  </si>
  <si>
    <t>104</t>
  </si>
  <si>
    <t>EAST BERNARD-PETERS TRANMISSIO</t>
  </si>
  <si>
    <t>105</t>
  </si>
  <si>
    <t>EAST BERNARD-WHARTON TRANSMISS</t>
  </si>
  <si>
    <t>107</t>
  </si>
  <si>
    <t>WHARTON-SOUTH LANE CITY-NEW GU</t>
  </si>
  <si>
    <t>109</t>
  </si>
  <si>
    <t>DEEPWATER-GARDEN VILLAS-H. O.</t>
  </si>
  <si>
    <t>H. O. CLARKE-ROSENBERG-TRANSMI</t>
  </si>
  <si>
    <t>112</t>
  </si>
  <si>
    <t>ROSENBERG-EAST BERNARD TRANSMI</t>
  </si>
  <si>
    <t>114</t>
  </si>
  <si>
    <t>ROSENBERG-FLEWELLEN-HOCKLEY TL</t>
  </si>
  <si>
    <t>118</t>
  </si>
  <si>
    <t>H. O. CLARKE-ALVIN-LA MARQUE T</t>
  </si>
  <si>
    <t>119</t>
  </si>
  <si>
    <t>GALENA PARK-BAYTOWN TRANSMISSI</t>
  </si>
  <si>
    <t>120</t>
  </si>
  <si>
    <t>121</t>
  </si>
  <si>
    <t>DEEPWATER-SAM BERTRON-BAYTOWN</t>
  </si>
  <si>
    <t>122</t>
  </si>
  <si>
    <t>SAM BERTRON-LA PORTE-WEBSTER T</t>
  </si>
  <si>
    <t>123</t>
  </si>
  <si>
    <t>BAYTOWN-MONT BELVIEW TRANSMISS</t>
  </si>
  <si>
    <t>124</t>
  </si>
  <si>
    <t>SAM BERTRON-CROSBY TRANSMISSIO</t>
  </si>
  <si>
    <t>125</t>
  </si>
  <si>
    <t>MONT BELVIEW-CROSBY-HUMBLE TL</t>
  </si>
  <si>
    <t>126</t>
  </si>
  <si>
    <t>GREENS BAYOU-LYONDELL-BAYTOWN</t>
  </si>
  <si>
    <t>127</t>
  </si>
  <si>
    <t>DEEPWATER-GREENS BAYOU-NORTH S</t>
  </si>
  <si>
    <t>131</t>
  </si>
  <si>
    <t>HEIGHTS-DUNLAVY TRANSMISSION L</t>
  </si>
  <si>
    <t>132</t>
  </si>
  <si>
    <t>DEEPWATER-MAGNOLIA PARK TRANS</t>
  </si>
  <si>
    <t>136</t>
  </si>
  <si>
    <t>MAGNOLIA PARK-HARDY TRANSMISSI</t>
  </si>
  <si>
    <t>137</t>
  </si>
  <si>
    <t>W. A. PARISH-WHITE OAK TRANSMI</t>
  </si>
  <si>
    <t>138</t>
  </si>
  <si>
    <t>W.A. PARISH-H.O. CLARKE TRANS</t>
  </si>
  <si>
    <t>139</t>
  </si>
  <si>
    <t>W. A. PARISH-WEST COLUMBIA-VEL</t>
  </si>
  <si>
    <t>140</t>
  </si>
  <si>
    <t>W. A. PARISH-BELLAIRE TRANSMIS</t>
  </si>
  <si>
    <t>141</t>
  </si>
  <si>
    <t>SOUTH HOUSTON-WEBSTER-LA MARQU</t>
  </si>
  <si>
    <t>142</t>
  </si>
  <si>
    <t>LA MARQUE-GALVESTON TRANSMISSI</t>
  </si>
  <si>
    <t>145</t>
  </si>
  <si>
    <t>P. H. ROBINSON-WEBSTER TRANSMI</t>
  </si>
  <si>
    <t>146</t>
  </si>
  <si>
    <t>P. H. ROBINSON-SAM BERTRON TRA</t>
  </si>
  <si>
    <t>147</t>
  </si>
  <si>
    <t>PHR-GALENA PK-GBY TAP TP STRBR</t>
  </si>
  <si>
    <t>149</t>
  </si>
  <si>
    <t>SOUTH HOUSTON-H. O. CLARKE TL</t>
  </si>
  <si>
    <t>150</t>
  </si>
  <si>
    <t>DEEPWATER-SOUTH HOUSTON TRANS</t>
  </si>
  <si>
    <t>152</t>
  </si>
  <si>
    <t>H.O. CLARKE-DOW CHEMICAL CO. T</t>
  </si>
  <si>
    <t>153</t>
  </si>
  <si>
    <t>H.O. CLARKE-PETERS TRANSMISSIO</t>
  </si>
  <si>
    <t>155</t>
  </si>
  <si>
    <t>CLINTON-GABLE STREET TRANSMISS</t>
  </si>
  <si>
    <t>156</t>
  </si>
  <si>
    <t>GALENA PARK-MAGNOLIA PARK TRAN</t>
  </si>
  <si>
    <t>P.H. ROBINSON-GARDEN VILLAS TR</t>
  </si>
  <si>
    <t>P.H. ROBINSON-UNIVERSITY-POLK</t>
  </si>
  <si>
    <t>WHITE OAK-HEIGHTS TRANSMISSION</t>
  </si>
  <si>
    <t>163</t>
  </si>
  <si>
    <t>UNIVERSITY-GARROTT TRANSMISSIO</t>
  </si>
  <si>
    <t>164</t>
  </si>
  <si>
    <t>SAM BERTRON-GREENS BAYOU-HARDY</t>
  </si>
  <si>
    <t>166</t>
  </si>
  <si>
    <t>T. H. WHARTON-HARDY TRANSMISSI</t>
  </si>
  <si>
    <t>167</t>
  </si>
  <si>
    <t>T.H. WHARTON-CAMERON-WHITE OAK</t>
  </si>
  <si>
    <t>BELLAIRE-POLK TRANSMISSION LIN</t>
  </si>
  <si>
    <t>170</t>
  </si>
  <si>
    <t>DEEPWATER-UNIVERSITY TRANSMISS</t>
  </si>
  <si>
    <t>172</t>
  </si>
  <si>
    <t>BELLAIRE-GARROTT TRANSMISSION</t>
  </si>
  <si>
    <t>177</t>
  </si>
  <si>
    <t>GARDEN VILLAS-GABLE STREET TRA</t>
  </si>
  <si>
    <t>178</t>
  </si>
  <si>
    <t>H.O. CLARKE-GRANT-BLODGETT TL</t>
  </si>
  <si>
    <t>184</t>
  </si>
  <si>
    <t>T.H. WHARTON-BRITMOORE-WHITE O</t>
  </si>
  <si>
    <t>185</t>
  </si>
  <si>
    <t>H. O. CLARKE-LA MARQUE TRANSMI</t>
  </si>
  <si>
    <t>186</t>
  </si>
  <si>
    <t>SAM BERTRON-H.O. CLARKE TRANS</t>
  </si>
  <si>
    <t>187</t>
  </si>
  <si>
    <t>SAM BERTRON-HARDY TRANSMISSION</t>
  </si>
  <si>
    <t>188</t>
  </si>
  <si>
    <t>GREENS BAYOU-CROSBY-HUFFMAN TL</t>
  </si>
  <si>
    <t>189</t>
  </si>
  <si>
    <t>WHITE OAK-WIRT-BRITMOORE TL</t>
  </si>
  <si>
    <t>190</t>
  </si>
  <si>
    <t>GREENS BAYOU-CHANNELVIEW TL</t>
  </si>
  <si>
    <t>191</t>
  </si>
  <si>
    <t>WEBSTER-SAM BERTRON TL</t>
  </si>
  <si>
    <t>192</t>
  </si>
  <si>
    <t>WEBSTER-WEST COLUMBIA-SOUTH LA</t>
  </si>
  <si>
    <t>193</t>
  </si>
  <si>
    <t>GREENS BAYOU-MAGNOLIA PARK TL</t>
  </si>
  <si>
    <t>194</t>
  </si>
  <si>
    <t>GREENS BAYOU-CLINTON TL (NORTH</t>
  </si>
  <si>
    <t>196</t>
  </si>
  <si>
    <t>BELLAIRE-BRITMOORE TL</t>
  </si>
  <si>
    <t>197</t>
  </si>
  <si>
    <t>WEBSTER-GARDEN VILLAS TRANSMIS</t>
  </si>
  <si>
    <t>198</t>
  </si>
  <si>
    <t>H.O. CLARKE-WHITE OAK TL</t>
  </si>
  <si>
    <t>201</t>
  </si>
  <si>
    <t>GRENS BAYOU-SCENIC WOODS-ALDIN</t>
  </si>
  <si>
    <t>202</t>
  </si>
  <si>
    <t>T.H. WHARTON-LITTLE YORK-WHITE</t>
  </si>
  <si>
    <t>203</t>
  </si>
  <si>
    <t>T.H. WHARTON-TOMBALL TL</t>
  </si>
  <si>
    <t>205</t>
  </si>
  <si>
    <t>VELASCO-DOW A&amp;B TRANSMISSION L</t>
  </si>
  <si>
    <t>206</t>
  </si>
  <si>
    <t>ARMCO-CBY-UNTIED RUBBER-BAYTOW</t>
  </si>
  <si>
    <t>216</t>
  </si>
  <si>
    <t>T.H. WHARTON-HIDDEN VALLEY TAP</t>
  </si>
  <si>
    <t>219</t>
  </si>
  <si>
    <t>CLODINE-BARKER TRANSMISSION LI</t>
  </si>
  <si>
    <t>234</t>
  </si>
  <si>
    <t>LOOP TO GLOBAL OCTANES T. L.</t>
  </si>
  <si>
    <t>250</t>
  </si>
  <si>
    <t>W.A. PARISH-JEWETT TRANSMISSIO</t>
  </si>
  <si>
    <t>251</t>
  </si>
  <si>
    <t>W.A. PARISH-T.H. WHARTON-JEWET</t>
  </si>
  <si>
    <t>252</t>
  </si>
  <si>
    <t>T.H. WHARTON-GREENS BAYOU TRAN</t>
  </si>
  <si>
    <t>253</t>
  </si>
  <si>
    <t>GREENS BAYOU-CEDAR BAYOU TRANS</t>
  </si>
  <si>
    <t>254</t>
  </si>
  <si>
    <t>CEDAR BAYOU PLANT-P.H. ROBINSO</t>
  </si>
  <si>
    <t>255</t>
  </si>
  <si>
    <t>P.H. ROBINSON-W.A. PARISH TRAN</t>
  </si>
  <si>
    <t>W.A. PARISH-COLORADO RIVER TRA</t>
  </si>
  <si>
    <t>260</t>
  </si>
  <si>
    <t>FREEPORT-W.A. PARISH-P.H. ROBI</t>
  </si>
  <si>
    <t>262</t>
  </si>
  <si>
    <t>ALLENS CREEK-W.A. PARISH TRANS</t>
  </si>
  <si>
    <t>263</t>
  </si>
  <si>
    <t>DOW-(VELASCO)-SOUTH TEXAS PROJ</t>
  </si>
  <si>
    <t>264</t>
  </si>
  <si>
    <t>ADDICKS-O'BRIEN TRANSMISSION L</t>
  </si>
  <si>
    <t>GIBBONS CREEK-JEWETT-O'BRIEN T</t>
  </si>
  <si>
    <t>266</t>
  </si>
  <si>
    <t>C.E. KING-TOMBALL TRNSMISSION</t>
  </si>
  <si>
    <t>270</t>
  </si>
  <si>
    <t>BRAZOS VALLEY CONNECTION</t>
  </si>
  <si>
    <t>KING SUBSTATION</t>
  </si>
  <si>
    <t>CROSBY SUBSTATION</t>
  </si>
  <si>
    <t>LA MARQUE SUBSTATION</t>
  </si>
  <si>
    <t>PETERS SUBSTATION</t>
  </si>
  <si>
    <t>WEST COLUMBIA SUBSTATION</t>
  </si>
  <si>
    <t>VELASCO SUBSTATION</t>
  </si>
  <si>
    <t>391</t>
  </si>
  <si>
    <t>INDUSTRIAL SWITHRCK SUBSTATION</t>
  </si>
  <si>
    <t>HARDY SUBSTATION</t>
  </si>
  <si>
    <t>BRITMOORE SUBSTATION</t>
  </si>
  <si>
    <t>SOUTH LANE CITY SUBSTATION</t>
  </si>
  <si>
    <t>SOUTH CHANNEL SUBSTATION</t>
  </si>
  <si>
    <t>KARSTEN SUBSTATION</t>
  </si>
  <si>
    <t>CLODINE SUBSTATION</t>
  </si>
  <si>
    <t>O'BRIEN SUBSTATION</t>
  </si>
  <si>
    <t>ADDICKS SUBSTATION</t>
  </si>
  <si>
    <t>OASIS</t>
  </si>
  <si>
    <t>CRABB RIVER SUBSTATION</t>
  </si>
  <si>
    <t>JONES CREEK</t>
  </si>
  <si>
    <t>HILLJE SUBSTATION</t>
  </si>
  <si>
    <t>SINGLETON</t>
  </si>
  <si>
    <t>ROTHWOOD SUBSTATION</t>
  </si>
  <si>
    <t>JORDAN</t>
  </si>
  <si>
    <t>DEEPWATER PLANT SUBSTATION</t>
  </si>
  <si>
    <t>GREENS BAYOU PLANT SUBSTATION</t>
  </si>
  <si>
    <t>HIRAM O. CLARKE PLANT SUBSTATI</t>
  </si>
  <si>
    <t>P.H. ROBINSON PLANT SUBSTATION</t>
  </si>
  <si>
    <t>SAM R BERTRON PLANT SUBSTATION</t>
  </si>
  <si>
    <t>138 KVA TRANSMISSION LINE</t>
  </si>
  <si>
    <t>345KVA TRANSMISSION LINE</t>
  </si>
  <si>
    <t>WEBSTER PLANT SUBSTATION</t>
  </si>
  <si>
    <t>W.A. PARISH PLANT SUBSTATION</t>
  </si>
  <si>
    <t>111</t>
  </si>
  <si>
    <t>U. S. GYPSUM AND IDEAL CEMENT</t>
  </si>
  <si>
    <t>WEBSTER-WEST GALVESTON TRANSMI</t>
  </si>
  <si>
    <t>116</t>
  </si>
  <si>
    <t>ROSENBERG-BIG CREEK-WEST COLUM</t>
  </si>
  <si>
    <t>130</t>
  </si>
  <si>
    <t>HARDY-WHITE OAK TRANSMISSION L</t>
  </si>
  <si>
    <t>134</t>
  </si>
  <si>
    <t>DEEPWATER-HARRISBURG TRANSMISS</t>
  </si>
  <si>
    <t>143</t>
  </si>
  <si>
    <t>SOUTH HOUSTON-WEBSER-LA MARQUE</t>
  </si>
  <si>
    <t>154</t>
  </si>
  <si>
    <t>SAM BERTRON-SOUTH CHANNEL TRAN</t>
  </si>
  <si>
    <t>157</t>
  </si>
  <si>
    <t>WEST COLUMBIA-FREEPORT TRANSMI</t>
  </si>
  <si>
    <t>160</t>
  </si>
  <si>
    <t>P.H. ROBINSON-BELLAIRE TRANSMI</t>
  </si>
  <si>
    <t>161</t>
  </si>
  <si>
    <t>BELLAIRE-HEIGHTS TRANSMISSION</t>
  </si>
  <si>
    <t>171</t>
  </si>
  <si>
    <t>T.H. WHARTON-DEIHL-WHITE OAK T</t>
  </si>
  <si>
    <t>175</t>
  </si>
  <si>
    <t>BELLAIRE-DUNLAVY TRANSMISSION</t>
  </si>
  <si>
    <t>181</t>
  </si>
  <si>
    <t>SAM BERTRON-DUPONT TRANSMISSIO</t>
  </si>
  <si>
    <t>199</t>
  </si>
  <si>
    <t>WEBSTER-ALVIN TRANSMISSION LIN</t>
  </si>
  <si>
    <t>207</t>
  </si>
  <si>
    <t>ANGELTON-VELASCO TL</t>
  </si>
  <si>
    <t>208</t>
  </si>
  <si>
    <t>SAM BERTRON-ROHM &amp; HASS-SO. CH</t>
  </si>
  <si>
    <t>WEST GALVESTON-STEWART TL</t>
  </si>
  <si>
    <t>210</t>
  </si>
  <si>
    <t>CROSBY-CEDAR BAYOU PLANT TL</t>
  </si>
  <si>
    <t>211</t>
  </si>
  <si>
    <t>CBY-US STEEL LOOP-SRB TRANS. L</t>
  </si>
  <si>
    <t>212</t>
  </si>
  <si>
    <t>CEDAR BAYOU PLANT-SOUTH CHANNE</t>
  </si>
  <si>
    <t>215</t>
  </si>
  <si>
    <t>SAM BERTRON-P.H. ROBINSON TL</t>
  </si>
  <si>
    <t>217</t>
  </si>
  <si>
    <t>SAM BERTRON-DIAMOND SHAMROCK L</t>
  </si>
  <si>
    <t>223</t>
  </si>
  <si>
    <t>NEW-PROPOSED CLEAR LAKE SUB RI</t>
  </si>
  <si>
    <t>235</t>
  </si>
  <si>
    <t>LOOP TO ROLLINS TRANS. LINE</t>
  </si>
  <si>
    <t>258</t>
  </si>
  <si>
    <t>T.H. WHARTON-SATSUMA-WHITE OAK</t>
  </si>
  <si>
    <t>259</t>
  </si>
  <si>
    <t>W.A. PARISH-H.O. CLARKE-BELLAI</t>
  </si>
  <si>
    <t>269</t>
  </si>
  <si>
    <t>JEANETTA-W.A. PARISH TRANSMISS</t>
  </si>
  <si>
    <t>STP-WALKER HVDC</t>
  </si>
  <si>
    <t>FLEWELLEN SUBSTATION</t>
  </si>
  <si>
    <t>SOUTH TEXAS TRANSMISSION LINE</t>
  </si>
  <si>
    <t>Total E350XX</t>
  </si>
  <si>
    <t>Employee Number Allocation for Account 39702 - Computer Equipment - Balances as of December 31, 2022</t>
  </si>
  <si>
    <t>2009 AMS Recon-AMS Systems-PC</t>
  </si>
  <si>
    <t>2010 AMS Recon-AMS Systems-PC</t>
  </si>
  <si>
    <t>2009 AMS Recon-AMS Operations-PC</t>
  </si>
  <si>
    <t>2010 AMS Recon-AMS Operations-PC</t>
  </si>
  <si>
    <t>IO 13090594 POST-AMS SD EAI</t>
  </si>
  <si>
    <t>SAP HEALTH &amp; SAFETY SOFTWARE - CEHE</t>
  </si>
  <si>
    <t>DB2 BW Hist Migr to HANA - CEHE</t>
  </si>
  <si>
    <t>HED186 Asset Health URD</t>
  </si>
  <si>
    <t>ENTBM011R1 - Service Suite Mobile Release</t>
  </si>
  <si>
    <t>HEBM016 Damage Assess Interface Outage Tracker</t>
  </si>
  <si>
    <t>73626200 Data Collection Engine SR 3.9 Upgrade</t>
  </si>
  <si>
    <t>70788841 Solarwinds</t>
  </si>
  <si>
    <t>ENTB005 Oracle Fusion</t>
  </si>
  <si>
    <t>73626412 MDM Revenue Billing Enhancements</t>
  </si>
  <si>
    <t>HEBM015CR TRM CRIP/ILCA/MIS LOA</t>
  </si>
  <si>
    <t>ENTB006 MAO (My Account Online) Optimization-CEHE</t>
  </si>
  <si>
    <t>ENTBM004A3 - Safety Analytics 2017 Development</t>
  </si>
  <si>
    <t>HED189 - iTrack Integration Phase 3</t>
  </si>
  <si>
    <t>HED188 - Asset Management Relay, IGSD, Cap Bank</t>
  </si>
  <si>
    <t>HED178 - Mobile Data for Contractors Software</t>
  </si>
  <si>
    <t>ENTB006-LB MAO Load Balancing - CEHE</t>
  </si>
  <si>
    <t>79881187 DCE Upgrade Project</t>
  </si>
  <si>
    <t>ENTBM003R2 QA Repositories for Regulatory Analysis</t>
  </si>
  <si>
    <t>ENTD135-SO Security Operations Center</t>
  </si>
  <si>
    <t>ENTB008-TA Test Automation CEHE</t>
  </si>
  <si>
    <t>ENTB009-Fusion 11.7 Upgrade CEHE</t>
  </si>
  <si>
    <t>ENTBM009 - ADA Website Enhancements CEHE</t>
  </si>
  <si>
    <t>ENTDMDSIBR - Svc Suite Oracle DB Upgrade CEHE</t>
  </si>
  <si>
    <t>81168539 Control Sys Software Enhancements 2017</t>
  </si>
  <si>
    <t>ENTD144-IB Adv Fin Initial Build CEHE</t>
  </si>
  <si>
    <t>75083584 Siemens Spectrum 7 Upgrade</t>
  </si>
  <si>
    <t>81169006 Critical Infrastructure Compliance</t>
  </si>
  <si>
    <t>HED191 Safety Data Collection, Integ, Structures</t>
  </si>
  <si>
    <t>ENTB005-SW Oracle Software Licenses CEHE</t>
  </si>
  <si>
    <t>ENTD132 - MFM Mobius Replacement CEHE</t>
  </si>
  <si>
    <t>74681254 MDM Enhancements</t>
  </si>
  <si>
    <t>81168793 System Upgrades 2017</t>
  </si>
  <si>
    <t>81168998 Advance Applications</t>
  </si>
  <si>
    <t>ENTBM004-TEL Analytics Telecomm</t>
  </si>
  <si>
    <t>81077894 PSCAD X4</t>
  </si>
  <si>
    <t>HEBM017CDD-Crew Dispatch &amp; Duty Roster</t>
  </si>
  <si>
    <t>ENTBM003R3-Diversion 2017</t>
  </si>
  <si>
    <t>HEBM018-Elec ILC IDR Energy Metrics</t>
  </si>
  <si>
    <t>HEBM015RMT-TRM Retail Market Transaction Activitie</t>
  </si>
  <si>
    <t>ENTB006-W1 Web Automation CEHE</t>
  </si>
  <si>
    <t>SAPBM-BW17 BM Capital Business Warehouse - CEHE</t>
  </si>
  <si>
    <t>ENTB008-FS Implement Fusion Security - CEHE</t>
  </si>
  <si>
    <t>80762372 DRMS License - eCurtailment</t>
  </si>
  <si>
    <t>HED104 Security Intelligent Grid</t>
  </si>
  <si>
    <t>HEB013 Analytics Smart Meter ELA</t>
  </si>
  <si>
    <t>HEBM019 CEHE Regulated Reporting</t>
  </si>
  <si>
    <t>HEBM012-IA eHSM Incident Management App</t>
  </si>
  <si>
    <t>HED119 Damage Assessment</t>
  </si>
  <si>
    <t>SAPBM-HA-1 SAP HANA BW 2018 - CEHE</t>
  </si>
  <si>
    <t>HEBM015RM2-TRM Retail Mkt Trans Act 2018</t>
  </si>
  <si>
    <t>ENTD130 MFM CIS Replacement (TEAMS)</t>
  </si>
  <si>
    <t>HEB016 IBM ELA Software 2019</t>
  </si>
  <si>
    <t>HEB014 IBM ELA Software for TEAMS</t>
  </si>
  <si>
    <t>ENTBM013-1 Online Customer Experience 2018 - CEHE</t>
  </si>
  <si>
    <t>ENTD135-RS IBM Resilient Software - CEHE</t>
  </si>
  <si>
    <t>ENTBM006IM Enterprise Records Automation - CEHE</t>
  </si>
  <si>
    <t>HED200 Asset Management - High Voltage</t>
  </si>
  <si>
    <t>HED193-SUB Asset Mgmt for Substation</t>
  </si>
  <si>
    <t>HEBM017SRT SAGD Reliability Trouble and ETR</t>
  </si>
  <si>
    <t>ENTBM018 Analytics Operational Warehouse - CEHE</t>
  </si>
  <si>
    <t>ENTB005-SU MW ServerPlatforms Upgrade - CEHE</t>
  </si>
  <si>
    <t>ENTBM010 HANA BR for Situational Awareness - CEHE</t>
  </si>
  <si>
    <t>ENTB006-18 MAO Optimization 2018 - CEHE</t>
  </si>
  <si>
    <t>ENTB008-OE OEM Enhancements - CEHE</t>
  </si>
  <si>
    <t>ENTBM003R4 OWP SMP BM</t>
  </si>
  <si>
    <t>SAPBM-SSCL SAP CLM Upgrade 2017 - CEHE</t>
  </si>
  <si>
    <t>ENTBM021 NICE Solution - CEHE</t>
  </si>
  <si>
    <t>ENTBM153 Mobile and Speech Enhancement - CEHE</t>
  </si>
  <si>
    <t>RADIO FREQUENCY SPECTRUM</t>
  </si>
  <si>
    <t>ENTBM025-2- 21 Analytics Operational War - CEHE</t>
  </si>
  <si>
    <t>ENTD155-EM - Vectren Intg - Email &amp; MDM - CEHE</t>
  </si>
  <si>
    <t>ENTD155-HR - Vectren Intg - HR - CEHE</t>
  </si>
  <si>
    <t>ITB006-OPT - SAP Optimization - MaxAtten - CEHE</t>
  </si>
  <si>
    <t>ITB006-SA1 - 2018 SAP Automation - CEHE</t>
  </si>
  <si>
    <t>PowerDB</t>
  </si>
  <si>
    <t>86426627 AMS - 2018 Openway Upgrades</t>
  </si>
  <si>
    <t>85665037 Power Quality</t>
  </si>
  <si>
    <t>88935735 AMS 2019 Service Enhancements</t>
  </si>
  <si>
    <t>88935744 AMS 2019 Openway Enhancements</t>
  </si>
  <si>
    <t>IO 13094785 Tableau Desktop Professional User</t>
  </si>
  <si>
    <t>IO 13092345 Tableau Desktop Professional User</t>
  </si>
  <si>
    <t>***Pending Software allocation from Yolanda Adams 11/1/2023</t>
  </si>
  <si>
    <t>Includes CE &amp; E Asset Classes</t>
  </si>
  <si>
    <t>SYSTEM SPARES SUBSTATION</t>
  </si>
  <si>
    <t>ALEXANDER ISLAND SUBSATION</t>
  </si>
  <si>
    <t>ALVIN SUBSTATION</t>
  </si>
  <si>
    <t>ALDINE SUBSTATION</t>
  </si>
  <si>
    <t>ARCOLA SUBSTATION</t>
  </si>
  <si>
    <t>BAYTOWN SUBSTATION</t>
  </si>
  <si>
    <t>ALTA LOMA SUBSTATION</t>
  </si>
  <si>
    <t>BIG CREEK SUBSTATION</t>
  </si>
  <si>
    <t>BRAZOS VALLEY SUBSTATION</t>
  </si>
  <si>
    <t>GEARS SUBSTATION</t>
  </si>
  <si>
    <t>CAMPBELL SUBSTATION</t>
  </si>
  <si>
    <t>DAMON SUBSTATION</t>
  </si>
  <si>
    <t>LIBERTY SUBSTATION</t>
  </si>
  <si>
    <t>DUNLAVY SUBSTATION</t>
  </si>
  <si>
    <t>EAST BERNARD SUBSTATION</t>
  </si>
  <si>
    <t>ELLINGTON SUBSTATION</t>
  </si>
  <si>
    <t>EUREKA SUBSTATION</t>
  </si>
  <si>
    <t>FREEPORT SUBSTATION</t>
  </si>
  <si>
    <t>GARDEN VILLAS SUBSTATION</t>
  </si>
  <si>
    <t>PINEHURST SUBSTATION</t>
  </si>
  <si>
    <t>ATASCOCITA SUBSTATION</t>
  </si>
  <si>
    <t>HOLMES SUBSTATION</t>
  </si>
  <si>
    <t>HEIGHTS SUBSTATION</t>
  </si>
  <si>
    <t>HOCKLEY SUBSTATION</t>
  </si>
  <si>
    <t>DEWALT SUBSTATION</t>
  </si>
  <si>
    <t>HUMBLE SUBSTATION</t>
  </si>
  <si>
    <t>KATY SUBSTATION</t>
  </si>
  <si>
    <t>LA PORTE SUBSTATION</t>
  </si>
  <si>
    <t>BLODGETT SUBSTATION</t>
  </si>
  <si>
    <t>MEMORIAL SUBSTATION</t>
  </si>
  <si>
    <t>MISSOURI CITY SUBSTATION</t>
  </si>
  <si>
    <t>MAGNOLIA PARK SUBSTATION</t>
  </si>
  <si>
    <t>NEEDVILLE SUBSTATION</t>
  </si>
  <si>
    <t>NORTHSIDE SUBSTATION</t>
  </si>
  <si>
    <t>ORCHARD SUBSTATION</t>
  </si>
  <si>
    <t>RETRIEVE SUBSTATION</t>
  </si>
  <si>
    <t>ROSENBERG SUBSTATION</t>
  </si>
  <si>
    <t>SEALY SUBSTATION</t>
  </si>
  <si>
    <t>GARROTT SUBSTATION</t>
  </si>
  <si>
    <t>SOUTH HOUSTON SUBSTATION</t>
  </si>
  <si>
    <t>IMPERIAL SUBSTATION</t>
  </si>
  <si>
    <t>WALLER  SUBSTATION</t>
  </si>
  <si>
    <t>TOMBALL SUBSTATION</t>
  </si>
  <si>
    <t>WALLIS SUBSTATION</t>
  </si>
  <si>
    <t>GULFGATE SUBSTATION</t>
  </si>
  <si>
    <t>ROSHARON SUBSTATION</t>
  </si>
  <si>
    <t>WESTFIELD SUBSTATION</t>
  </si>
  <si>
    <t>WHARTON SUBSTATION</t>
  </si>
  <si>
    <t>BRAYS SUBSTATION</t>
  </si>
  <si>
    <t>FONDREN SUBSTATION</t>
  </si>
  <si>
    <t>GALENA PARK SUBSTATION</t>
  </si>
  <si>
    <t>BELLAIRE SUBSTATION</t>
  </si>
  <si>
    <t>CLINTON SUBSTATION</t>
  </si>
  <si>
    <t>AIRLINE SUBSTATION</t>
  </si>
  <si>
    <t>BERRY SUBSTATION</t>
  </si>
  <si>
    <t>LAKE JACKSON SUBSTATION</t>
  </si>
  <si>
    <t>EAST SIDE SUBSTATION</t>
  </si>
  <si>
    <t>GRANT SUBSTATION</t>
  </si>
  <si>
    <t>WEST GALVESTON SUBSTATION</t>
  </si>
  <si>
    <t>ULRICH SUBSTATION</t>
  </si>
  <si>
    <t>PASADENA SUBSTATION</t>
  </si>
  <si>
    <t>HARRISBURG SUBSTATION</t>
  </si>
  <si>
    <t>DOWNTOWN SUBSTATION</t>
  </si>
  <si>
    <t>FREEMAN SUBSTATION</t>
  </si>
  <si>
    <t>SATSUMA SUBSTATION</t>
  </si>
  <si>
    <t>KIRBY SUBSTATION</t>
  </si>
  <si>
    <t>WHITE OAK SUBSTATION</t>
  </si>
  <si>
    <t>CROCKETT SUBSTATION</t>
  </si>
  <si>
    <t>UNIVERSITY SUBSTATION</t>
  </si>
  <si>
    <t>CHANNELVIEW SUBSTATION</t>
  </si>
  <si>
    <t>WALLISVILLE SUBSTATION</t>
  </si>
  <si>
    <t>JEANETTA  SUBSTATION</t>
  </si>
  <si>
    <t>ANGLETON SUBSTATION</t>
  </si>
  <si>
    <t>STRAWBERRY BELT SUBSTATION</t>
  </si>
  <si>
    <t>WIRT SUBSTATION</t>
  </si>
  <si>
    <t>LYONDELL SUBSTATION</t>
  </si>
  <si>
    <t>SAUER  SUBSTATION</t>
  </si>
  <si>
    <t>LITTLE YORK SUBSTATION</t>
  </si>
  <si>
    <t>SCENIC WOODS SUBSTATION</t>
  </si>
  <si>
    <t>CEDAR BAYOU SUBSTATION</t>
  </si>
  <si>
    <t>MONT BELVIEU SUBSTATION</t>
  </si>
  <si>
    <t>SAN FELIPE SUBSTATION</t>
  </si>
  <si>
    <t>HIGHLANDS SUBSTATION</t>
  </si>
  <si>
    <t>KLEIN SUBSTATION</t>
  </si>
  <si>
    <t>BRINGHURST SUBSTATION</t>
  </si>
  <si>
    <t>DROUET SUBSTATION</t>
  </si>
  <si>
    <t>KEMAH SUBSTATION</t>
  </si>
  <si>
    <t>SHARPSTOWN SUBSTATION</t>
  </si>
  <si>
    <t>SOUTHWYCK SUBSTATION</t>
  </si>
  <si>
    <t>UNDERWOOD SUBSTATION</t>
  </si>
  <si>
    <t>ALMEDA SUBSTATION</t>
  </si>
  <si>
    <t>SPENCER SUBSTATION</t>
  </si>
  <si>
    <t>MCDONOUGH SUBSTATION</t>
  </si>
  <si>
    <t>TELEPHONE SUBSTATION</t>
  </si>
  <si>
    <t>STADIUM SUBSTATION</t>
  </si>
  <si>
    <t>GALVESTON 26TH STREET SUBSTATI</t>
  </si>
  <si>
    <t>HYDE PARK SUBSTATION</t>
  </si>
  <si>
    <t>OATES SUBSTATION</t>
  </si>
  <si>
    <t>AUGUST A. BUSCH SUBSTATION</t>
  </si>
  <si>
    <t>INTERCONTINENTAL SUBSTATION</t>
  </si>
  <si>
    <t>GREENS ROAD SUBSTATION</t>
  </si>
  <si>
    <t>POLK SUBSTATION</t>
  </si>
  <si>
    <t>MANVEL SUBSTATION</t>
  </si>
  <si>
    <t>DEIHL SUBSTATION</t>
  </si>
  <si>
    <t>BAYWAY SUBSTATION</t>
  </si>
  <si>
    <t>ECHO SUBSTATION</t>
  </si>
  <si>
    <t>BLUERIDGE SUBSTATION</t>
  </si>
  <si>
    <t>RAYFORD SUBSTATION</t>
  </si>
  <si>
    <t>WITTER SUBSTATION</t>
  </si>
  <si>
    <t>DUNVALE SUBSTATION</t>
  </si>
  <si>
    <t>TODD SUBSTATION</t>
  </si>
  <si>
    <t>SEAWALL SUBSTATION</t>
  </si>
  <si>
    <t>CHOCOLATE BAYOU SUBSTATION</t>
  </si>
  <si>
    <t>STEWART SUBSTATION</t>
  </si>
  <si>
    <t>ALIEF SUBSTATION</t>
  </si>
  <si>
    <t>JACINTOPORT SUBSTATION</t>
  </si>
  <si>
    <t>COLLEGE SUBSTATION</t>
  </si>
  <si>
    <t>EL DORADO SUBSTATION</t>
  </si>
  <si>
    <t>UVALDE SUBSTATION</t>
  </si>
  <si>
    <t>NASH SUBSTATION</t>
  </si>
  <si>
    <t>DEERPARK SUBSTATION</t>
  </si>
  <si>
    <t>HALL SUBSTATION</t>
  </si>
  <si>
    <t>KLUGE SUBSTATION</t>
  </si>
  <si>
    <t>KNIGHT SUBSTATION</t>
  </si>
  <si>
    <t>LOCKWOOD SUBSTATION</t>
  </si>
  <si>
    <t>STAFFORD SUBSTATION</t>
  </si>
  <si>
    <t>HAYES SUBSTATION</t>
  </si>
  <si>
    <t>READING SUBSTATION</t>
  </si>
  <si>
    <t>LOUETTA SUBSTATION</t>
  </si>
  <si>
    <t>INTERMEDIATE SUBSTATION</t>
  </si>
  <si>
    <t>LAUDER SUBSTATION</t>
  </si>
  <si>
    <t>BAMMEL SUBSTATION</t>
  </si>
  <si>
    <t>GLENWOOD SUBSTATION</t>
  </si>
  <si>
    <t>HIDDEN VALLEY SUBSTATION</t>
  </si>
  <si>
    <t>ROARK SUBSTATION</t>
  </si>
  <si>
    <t>POLARIS SUBSTATION</t>
  </si>
  <si>
    <t>HILLCROFT SUBSTATION</t>
  </si>
  <si>
    <t>FAIRMONT SUBSTATION</t>
  </si>
  <si>
    <t>PLAZA SUBSTATION</t>
  </si>
  <si>
    <t>NEWPORT SUBSTATION</t>
  </si>
  <si>
    <t>QUAIL VALLEY SUBSTATION</t>
  </si>
  <si>
    <t>RITTENHOUSE SUBSTATION</t>
  </si>
  <si>
    <t>WESTHEIMER SUBSTATION</t>
  </si>
  <si>
    <t>PEARLAND SUBSTATION</t>
  </si>
  <si>
    <t>BERTWOOD SUBSTATION</t>
  </si>
  <si>
    <t>PLEDGER MOBILE 1 SUBSTATION</t>
  </si>
  <si>
    <t>WESTWOOD SUBSTATION</t>
  </si>
  <si>
    <t>NORTH BELT SUBSTATION</t>
  </si>
  <si>
    <t>WESTCHASE SUBSTATION</t>
  </si>
  <si>
    <t>FRIENDSWOOD SUBSTATION</t>
  </si>
  <si>
    <t>BARKER SUBSTATION</t>
  </si>
  <si>
    <t>PARKWAY SUBSTATION</t>
  </si>
  <si>
    <t>GERTIE SUBSTATION</t>
  </si>
  <si>
    <t>BRAZOSPORT SUBSTATION</t>
  </si>
  <si>
    <t>TREASCHWIG SUBSTATION</t>
  </si>
  <si>
    <t>WOODCREEK SUBSTATION</t>
  </si>
  <si>
    <t>MUSTANG BAYOU SUBSTATION</t>
  </si>
  <si>
    <t>TELVIEW</t>
  </si>
  <si>
    <t>FAIRBANKS SUBSTATION</t>
  </si>
  <si>
    <t>FRANZ SUBSTATION</t>
  </si>
  <si>
    <t>KINGWOOD SUBSTATION</t>
  </si>
  <si>
    <t>NORMANDY SUBSTATION</t>
  </si>
  <si>
    <t>CARDIFF SUBSTATION</t>
  </si>
  <si>
    <t>MARY'S CREEK SUBSTATION</t>
  </si>
  <si>
    <t>HANEY SUBSTATION</t>
  </si>
  <si>
    <t>DOW-VELASCO SUBSTATION</t>
  </si>
  <si>
    <t>SYSTEM WIDE</t>
  </si>
  <si>
    <t>TANNER SUBSTATION</t>
  </si>
  <si>
    <t>PILGRIM SUBSTATION</t>
  </si>
  <si>
    <t>WEST BAY SUBSTATION</t>
  </si>
  <si>
    <t>HITCHCOCK SUBSTATION</t>
  </si>
  <si>
    <t>FRANKLIN SUBSTATION</t>
  </si>
  <si>
    <t>LIVERPOOL SUBSTATION</t>
  </si>
  <si>
    <t>GABLE STREET SUBSTATION</t>
  </si>
  <si>
    <t>MASON ROAD SUBSTATION</t>
  </si>
  <si>
    <t>LEE SUBSTATION</t>
  </si>
  <si>
    <t>CLEAR LAKE (NEW)</t>
  </si>
  <si>
    <t>THOMPSONS SUBSTATION</t>
  </si>
  <si>
    <t>INDUSTRIAL SUBSTATION</t>
  </si>
  <si>
    <t>NEW GULF SUBSTATION</t>
  </si>
  <si>
    <t>GARTH</t>
  </si>
  <si>
    <t>MOODY SUBSTATION</t>
  </si>
  <si>
    <t>CY-FAIR SUBSTATION</t>
  </si>
  <si>
    <t>SIENNA SUBSTATION</t>
  </si>
  <si>
    <t>MIDTOWN</t>
  </si>
  <si>
    <t>FANNIN</t>
  </si>
  <si>
    <t>KUYKENDAHL</t>
  </si>
  <si>
    <t>SEABROOK SUBSTATION</t>
  </si>
  <si>
    <t>TIKI ISLAND</t>
  </si>
  <si>
    <t>WILLOW</t>
  </si>
  <si>
    <t>FRY ROAD SUBSTATION</t>
  </si>
  <si>
    <t>SPRINGWOOD</t>
  </si>
  <si>
    <t>SANDY POINT SUBSTATION</t>
  </si>
  <si>
    <t>RED BLUFF SUBSTATION</t>
  </si>
  <si>
    <t>VILLAGE CREEK SUBSTATION</t>
  </si>
  <si>
    <t>LAKE HOUSTON SUBSTATION</t>
  </si>
  <si>
    <t>TRINITY BAY</t>
  </si>
  <si>
    <t>CHEVRON CHEMICAL SUBSTATION</t>
  </si>
  <si>
    <t>LIMBURG SUBSTATION</t>
  </si>
  <si>
    <t>COUGER</t>
  </si>
  <si>
    <t>WORTHAM  SUBSTATION</t>
  </si>
  <si>
    <t>DIAMOND SHAMROCK-BATTLEGRND SU</t>
  </si>
  <si>
    <t>DIAMOND SHAMROCK-DEER PARK SUB</t>
  </si>
  <si>
    <t>MONUMENT SUBSTATION</t>
  </si>
  <si>
    <t>SOLTEX POLYMER SUBSTATION</t>
  </si>
  <si>
    <t>HIMONT SUBSTATION</t>
  </si>
  <si>
    <t>CITY OF HOUSTON-CLINTON DR. SU</t>
  </si>
  <si>
    <t>COLONIAL PIPELINE SUBSTATION</t>
  </si>
  <si>
    <t>ANHEUSER SUBSTATION</t>
  </si>
  <si>
    <t>MAONSANTO CHEMICAL SUBSTATION</t>
  </si>
  <si>
    <t>CHAMPION INT'L-SHELDON SUBSTAT</t>
  </si>
  <si>
    <t>TENNECO SUBSTATION</t>
  </si>
  <si>
    <t>ENTERPRISE PRODUCTS SUBSTATION</t>
  </si>
  <si>
    <t>AMOCO-CHOCOLATE BAYOU SUBSTATI</t>
  </si>
  <si>
    <t>ROHM &amp; HAAS SUBSTATION</t>
  </si>
  <si>
    <t>ARCO REFINERY SUBSTATION</t>
  </si>
  <si>
    <t>ARCO CHEMICAL SUBSTATION</t>
  </si>
  <si>
    <t>CITY OF HOUSTON-LYNCHBURG PUMP</t>
  </si>
  <si>
    <t>BIG THREE IND-CHANNELVIEW SUBS</t>
  </si>
  <si>
    <t>BIG THREE IND-FREEPORT SUBSTAT</t>
  </si>
  <si>
    <t>DRILCO SUBSTATION</t>
  </si>
  <si>
    <t>AMERICAN HOECHST SUBSTATION</t>
  </si>
  <si>
    <t>CROWN CENTRAL PETROLEUM SUBSTA</t>
  </si>
  <si>
    <t>EXXON-HATCHERVILLE SUBSTATION</t>
  </si>
  <si>
    <t>PHILLIPS CHEMICALS</t>
  </si>
  <si>
    <t>NASA/JOHNSON SPACE CTR SUBSTAT</t>
  </si>
  <si>
    <t>USS CHEMICALS-NOVAMONT SUBSTAT</t>
  </si>
  <si>
    <t>UNION CARBIDE-LA PORT SUBSTATI</t>
  </si>
  <si>
    <t>FRANKLIN'S CAMP SUBSTATION</t>
  </si>
  <si>
    <t>BROWN AND ROOT SUBSTATION</t>
  </si>
  <si>
    <t>FOSTER</t>
  </si>
  <si>
    <t>TEXAS</t>
  </si>
  <si>
    <t>TEXWAL SUBSTATION</t>
  </si>
  <si>
    <t>EXPLORER PIPELINE</t>
  </si>
  <si>
    <t>MINIMAX</t>
  </si>
  <si>
    <t>WINFREE</t>
  </si>
  <si>
    <t>CAMDEN SUBSTATION</t>
  </si>
  <si>
    <t>GULF CHEMICAL &amp; METALURGICAL S</t>
  </si>
  <si>
    <t>CELANESE CHEMICAL SUBSTATION</t>
  </si>
  <si>
    <t>ICI AMERICAS SUBSTATION</t>
  </si>
  <si>
    <t>TEXAS PETROCHEMICALS COGEN SUB</t>
  </si>
  <si>
    <t>BARNES</t>
  </si>
  <si>
    <t>GENERAL FOODS SUBSTATION</t>
  </si>
  <si>
    <t>FMC SUBSTATION</t>
  </si>
  <si>
    <t>CAMERON IRON-HEMPSTEAD SUBSTAT</t>
  </si>
  <si>
    <t>ARCO CHEMICAL-BAYPORT SUBSTATI</t>
  </si>
  <si>
    <t>U.S. STEEL SUBSTATION</t>
  </si>
  <si>
    <t>UPJOHN SUBSTATION</t>
  </si>
  <si>
    <t>EL PASO POLYOLEFINS SUBSTATION</t>
  </si>
  <si>
    <t>ETHYL SUBSTATION</t>
  </si>
  <si>
    <t>ARCO CHEMICAL-SOUTH SUBSTATION</t>
  </si>
  <si>
    <t>EXXON-BAYTOWN SUBSTATION</t>
  </si>
  <si>
    <t>BIG THREE IND-BAYPORT SUBSTATI</t>
  </si>
  <si>
    <t>DUPONT-DEER PARK</t>
  </si>
  <si>
    <t>MINING</t>
  </si>
  <si>
    <t>TANKER</t>
  </si>
  <si>
    <t>SHINTECH SUBSTATION</t>
  </si>
  <si>
    <t>NORTON</t>
  </si>
  <si>
    <t>CAPITOL COGENERATIN SUBSTATION</t>
  </si>
  <si>
    <t>DAVISON SUBSTATION</t>
  </si>
  <si>
    <t>RALYND</t>
  </si>
  <si>
    <t>CYPRESS SUBSTATION</t>
  </si>
  <si>
    <t>ROLLINS SUBSTATION</t>
  </si>
  <si>
    <t>ANCHOR-HOCKING SUBSTATION</t>
  </si>
  <si>
    <t>MULA SUBSTATION</t>
  </si>
  <si>
    <t>BRYAN</t>
  </si>
  <si>
    <t>EXTER</t>
  </si>
  <si>
    <t>GYPSUM SUBSTATION</t>
  </si>
  <si>
    <t>SEAWAY</t>
  </si>
  <si>
    <t>MILLER</t>
  </si>
  <si>
    <t>REED TOOLS - HOUSTON</t>
  </si>
  <si>
    <t>FRESNO ENERGY LANDFILL</t>
  </si>
  <si>
    <t>TWINWOOD SUBSTATION</t>
  </si>
  <si>
    <t>LANE CITY SUBSTATION</t>
  </si>
  <si>
    <t>RACCOON BEND SUBSTATION</t>
  </si>
  <si>
    <t>TRINITY BAY MOBILE SUBSTATION</t>
  </si>
  <si>
    <t>WALLIS SUBSTATION (OLD)</t>
  </si>
  <si>
    <t>AUSTIN COUNTY</t>
  </si>
  <si>
    <t>HARRIS COUNTY EXCLUDING HOUSTO</t>
  </si>
  <si>
    <t>HARRIS COUNTY INSIDE HOUSTON C</t>
  </si>
  <si>
    <t>BROOKSHIRE SUBSTATION</t>
  </si>
  <si>
    <t>NORTHWOOD SUBSTATION</t>
  </si>
  <si>
    <t>Company wide distribution line</t>
  </si>
  <si>
    <t>BOLING SUBSTATION</t>
  </si>
  <si>
    <t>RAMSEY SUBSTATION</t>
  </si>
  <si>
    <t>BRAZORIA COUNTY</t>
  </si>
  <si>
    <t>COLORADO COUNTY</t>
  </si>
  <si>
    <t>CHAMBERS COUNTY</t>
  </si>
  <si>
    <t>FORT BEND COUNTY EXCLUDING HOU</t>
  </si>
  <si>
    <t>BALANCE OF GALVESTON COUNTY: M</t>
  </si>
  <si>
    <t>GALVESTON ISLAND OUTSIDE CITY</t>
  </si>
  <si>
    <t>WITHIN CITY LIMITS OF GALVESTO</t>
  </si>
  <si>
    <t>LIBERTY COUNTY</t>
  </si>
  <si>
    <t>MATAGORDA COUNTY</t>
  </si>
  <si>
    <t>MONTGOMERY COUNTY EXCLUDING HO</t>
  </si>
  <si>
    <t>WALLER COUNTY</t>
  </si>
  <si>
    <t>WHARTON COUNTY</t>
  </si>
  <si>
    <t/>
  </si>
  <si>
    <t>5069</t>
  </si>
  <si>
    <t>REFUGE SUBSTATION</t>
  </si>
  <si>
    <t>BURKE SUBSTATION</t>
  </si>
  <si>
    <t>MORGANS POINT SUBSTATION</t>
  </si>
  <si>
    <t>SHELDON</t>
  </si>
  <si>
    <t>CHAMBERS</t>
  </si>
  <si>
    <t>CENTER</t>
  </si>
  <si>
    <t>SMITHERS</t>
  </si>
  <si>
    <t>JEFFERSON</t>
  </si>
  <si>
    <t>ROANS</t>
  </si>
  <si>
    <t>DYANN SUBSTATION</t>
  </si>
  <si>
    <t>ZENITH</t>
  </si>
  <si>
    <t>MEADOW SUBSTATION</t>
  </si>
  <si>
    <t>BAILEY SUBSTATION</t>
  </si>
  <si>
    <t>865</t>
  </si>
  <si>
    <t>OYSTER CREEK SUBSTATION</t>
  </si>
  <si>
    <t>CEDAR BAYOU PLANT SUBSTATION</t>
  </si>
  <si>
    <t>SOUTH TEXAS PLANT SUBSTATION</t>
  </si>
  <si>
    <t>T. H. WHARTON PLANT SUBSTATION</t>
  </si>
  <si>
    <t>1000</t>
  </si>
  <si>
    <t>1001</t>
  </si>
  <si>
    <t>1003</t>
  </si>
  <si>
    <t>1004</t>
  </si>
  <si>
    <t>1007</t>
  </si>
  <si>
    <t>1008</t>
  </si>
  <si>
    <t>1010</t>
  </si>
  <si>
    <t>1013</t>
  </si>
  <si>
    <t>5018</t>
  </si>
  <si>
    <t>568</t>
  </si>
  <si>
    <t>571</t>
  </si>
  <si>
    <t>574</t>
  </si>
  <si>
    <t>577</t>
  </si>
  <si>
    <t>811</t>
  </si>
  <si>
    <t>905</t>
  </si>
  <si>
    <t>CEDAR CREEK  SUBSTATION</t>
  </si>
  <si>
    <t>EAGLE NEST SUBSTATION</t>
  </si>
  <si>
    <t>HUNGERFORD SUBSTATION</t>
  </si>
  <si>
    <t>WOLF SUBSTATION</t>
  </si>
  <si>
    <t>BLUE SUBSTATION</t>
  </si>
  <si>
    <t>SAN BERNARD SUBSTATION</t>
  </si>
  <si>
    <t>RIVERSIDE SUBSTATION</t>
  </si>
  <si>
    <t>DANBURY SUBSTATION</t>
  </si>
  <si>
    <t>Cortez Substation</t>
  </si>
  <si>
    <t>DOW-STRATTON RIDGE SUBSTATION</t>
  </si>
  <si>
    <t>THERMAL ENERGY CO-OP SUBSTATIO</t>
  </si>
  <si>
    <t>BAYOU COGENERATION SUBSTATION</t>
  </si>
  <si>
    <t>MYKAWA SUBSTATION</t>
  </si>
  <si>
    <t>TEXAS EASTERN PRODUCT SUPPLY</t>
  </si>
  <si>
    <t>0250</t>
  </si>
  <si>
    <t>5027</t>
  </si>
  <si>
    <t>RUSSEL SUBSTATION</t>
  </si>
  <si>
    <t>1005</t>
  </si>
  <si>
    <t>WHALEY SUBSTATION</t>
  </si>
  <si>
    <t>300</t>
  </si>
  <si>
    <t>332</t>
  </si>
  <si>
    <t>367</t>
  </si>
  <si>
    <t>402</t>
  </si>
  <si>
    <t>500</t>
  </si>
  <si>
    <t>5001</t>
  </si>
  <si>
    <t>MCCABE SUBSTATION</t>
  </si>
  <si>
    <t>5002</t>
  </si>
  <si>
    <t>WALKER SUBSTATION</t>
  </si>
  <si>
    <t>5003</t>
  </si>
  <si>
    <t>DEPOT</t>
  </si>
  <si>
    <t>5004</t>
  </si>
  <si>
    <t>MOORE SUBSTATION</t>
  </si>
  <si>
    <t>5005</t>
  </si>
  <si>
    <t>RANGER SUBSTATION</t>
  </si>
  <si>
    <t>5006</t>
  </si>
  <si>
    <t>MARINE SUBSTATION</t>
  </si>
  <si>
    <t>5008</t>
  </si>
  <si>
    <t>ALKANE SUBSTATION</t>
  </si>
  <si>
    <t>501</t>
  </si>
  <si>
    <t>T.P. &amp;L. JEWETT SUBSTATION</t>
  </si>
  <si>
    <t>5011</t>
  </si>
  <si>
    <t>5016</t>
  </si>
  <si>
    <t>Cutten Road Substation</t>
  </si>
  <si>
    <t>5019</t>
  </si>
  <si>
    <t>COPPER SUBSTATION</t>
  </si>
  <si>
    <t>5020</t>
  </si>
  <si>
    <t>MIDLIN SUBSTATION</t>
  </si>
  <si>
    <t>5021</t>
  </si>
  <si>
    <t>BUNKER SUBSTATION</t>
  </si>
  <si>
    <t>5022</t>
  </si>
  <si>
    <t>WATSON SUBSTATION</t>
  </si>
  <si>
    <t>5023</t>
  </si>
  <si>
    <t>BRANUM SUBSTATION</t>
  </si>
  <si>
    <t>5025</t>
  </si>
  <si>
    <t>MIRAGE SUBSTATION</t>
  </si>
  <si>
    <t>5026</t>
  </si>
  <si>
    <t>GLOBAL SUBSTATION</t>
  </si>
  <si>
    <t>5061</t>
  </si>
  <si>
    <t>DERICK SUBSTATION</t>
  </si>
  <si>
    <t>5062</t>
  </si>
  <si>
    <t>WINMIL SUBSTATION</t>
  </si>
  <si>
    <t>5063</t>
  </si>
  <si>
    <t>PATRIK SUBSTATION</t>
  </si>
  <si>
    <t>5064</t>
  </si>
  <si>
    <t>HUDSON SUBSTATION</t>
  </si>
  <si>
    <t>5065</t>
  </si>
  <si>
    <t>DALTON SUBSTATION</t>
  </si>
  <si>
    <t>5066</t>
  </si>
  <si>
    <t>CELWEST</t>
  </si>
  <si>
    <t>5067</t>
  </si>
  <si>
    <t>PARKES SUBSTATION</t>
  </si>
  <si>
    <t>5071</t>
  </si>
  <si>
    <t>RIBGY SUBSTATION</t>
  </si>
  <si>
    <t>5074</t>
  </si>
  <si>
    <t>5076</t>
  </si>
  <si>
    <t>BOGGY SUBSTATION</t>
  </si>
  <si>
    <t>5077</t>
  </si>
  <si>
    <t>HOPSON  SUBSTATION</t>
  </si>
  <si>
    <t>5079</t>
  </si>
  <si>
    <t>PLACID SUBSTATION</t>
  </si>
  <si>
    <t>5081</t>
  </si>
  <si>
    <t>MARIK  SUBSTATION</t>
  </si>
  <si>
    <t>5082</t>
  </si>
  <si>
    <t>ENCO Substation</t>
  </si>
  <si>
    <t>5083</t>
  </si>
  <si>
    <t>BEARLE SUBSTATION</t>
  </si>
  <si>
    <t>509</t>
  </si>
  <si>
    <t>GULF STATES UTILITIES-DAYTON S</t>
  </si>
  <si>
    <t>513</t>
  </si>
  <si>
    <t>LCRS-PETERS SUBSTATION</t>
  </si>
  <si>
    <t>515</t>
  </si>
  <si>
    <t>HADEN SUBSTATION</t>
  </si>
  <si>
    <t>519</t>
  </si>
  <si>
    <t>531</t>
  </si>
  <si>
    <t>SHELL-DEER PARK SUBSTATION</t>
  </si>
  <si>
    <t>545</t>
  </si>
  <si>
    <t>546</t>
  </si>
  <si>
    <t>AIR PRODUCTS SUBSTATION</t>
  </si>
  <si>
    <t>553</t>
  </si>
  <si>
    <t>TMPA-GIBBONS CREEK SUBSTATION</t>
  </si>
  <si>
    <t>559</t>
  </si>
  <si>
    <t>CONNOR</t>
  </si>
  <si>
    <t>562</t>
  </si>
  <si>
    <t>CITIES SUBSTATION</t>
  </si>
  <si>
    <t>563</t>
  </si>
  <si>
    <t>USS CHEMICALS SUBSTATION</t>
  </si>
  <si>
    <t>565</t>
  </si>
  <si>
    <t>CITY OF HOUSTON-69TH STREET SU</t>
  </si>
  <si>
    <t>567</t>
  </si>
  <si>
    <t>UNION CARBIDE-DEER PARK SUBSTA</t>
  </si>
  <si>
    <t>569</t>
  </si>
  <si>
    <t>LUBRIZOL SUBSTATION</t>
  </si>
  <si>
    <t>570</t>
  </si>
  <si>
    <t>BADISCHE SUBSTATION</t>
  </si>
  <si>
    <t>572</t>
  </si>
  <si>
    <t>HOFFMAN LAROCHE SUBSTATION</t>
  </si>
  <si>
    <t>573</t>
  </si>
  <si>
    <t>BIG THREE IND-FAIRMONT SUBSTAT</t>
  </si>
  <si>
    <t>575</t>
  </si>
  <si>
    <t>576</t>
  </si>
  <si>
    <t>578</t>
  </si>
  <si>
    <t>POWER SYSTEMS-ARCO COGEN SUBST</t>
  </si>
  <si>
    <t>579</t>
  </si>
  <si>
    <t>TEXASGULF COGENERATION</t>
  </si>
  <si>
    <t>584</t>
  </si>
  <si>
    <t>SOUTHEAST SUBSTATION</t>
  </si>
  <si>
    <t>585</t>
  </si>
  <si>
    <t>WARVUE</t>
  </si>
  <si>
    <t>586</t>
  </si>
  <si>
    <t>DUPONT-LAPORTE SUBSTATION</t>
  </si>
  <si>
    <t>587</t>
  </si>
  <si>
    <t>EAST FORK SUBSTATION (NEW)</t>
  </si>
  <si>
    <t>588</t>
  </si>
  <si>
    <t>PETERSON SUBSTATION</t>
  </si>
  <si>
    <t>589</t>
  </si>
  <si>
    <t>CANEY CREEK SUBSTATION (NEW)</t>
  </si>
  <si>
    <t>590</t>
  </si>
  <si>
    <t>EAST BELT SUBSTATION</t>
  </si>
  <si>
    <t>592</t>
  </si>
  <si>
    <t>EAGLE PARK SUBSTATION</t>
  </si>
  <si>
    <t>593</t>
  </si>
  <si>
    <t>RICHWOOD SUBSATION</t>
  </si>
  <si>
    <t>594</t>
  </si>
  <si>
    <t>FEDERAL SUBSTATION</t>
  </si>
  <si>
    <t>595</t>
  </si>
  <si>
    <t>596</t>
  </si>
  <si>
    <t>PORT SUBSTATION</t>
  </si>
  <si>
    <t>598</t>
  </si>
  <si>
    <t>TNP-ONE SUBSTATION</t>
  </si>
  <si>
    <t>599</t>
  </si>
  <si>
    <t>BARBOURS CUT</t>
  </si>
  <si>
    <t>825</t>
  </si>
  <si>
    <t>826</t>
  </si>
  <si>
    <t>WELCH SUBSTATION</t>
  </si>
  <si>
    <t>835</t>
  </si>
  <si>
    <t>840</t>
  </si>
  <si>
    <t>847</t>
  </si>
  <si>
    <t>848</t>
  </si>
  <si>
    <t>850</t>
  </si>
  <si>
    <t>870</t>
  </si>
  <si>
    <t>BEASLEY SUBSTATION</t>
  </si>
  <si>
    <t>900</t>
  </si>
  <si>
    <t>BAYWOOD SUBSTATION</t>
  </si>
  <si>
    <t>901</t>
  </si>
  <si>
    <t>CHANNEL COGENERATION SUBSTATIO</t>
  </si>
  <si>
    <t>902</t>
  </si>
  <si>
    <t>GLOBAL OCTANES CORP SUBSTATION</t>
  </si>
  <si>
    <t>903</t>
  </si>
  <si>
    <t>WASHBURN SUBSTATION</t>
  </si>
  <si>
    <t>904</t>
  </si>
  <si>
    <t>906</t>
  </si>
  <si>
    <t>PRG INDUSTRIES</t>
  </si>
  <si>
    <t>907</t>
  </si>
  <si>
    <t>BELVIEU ENVIRONMENTAL FUELS IN</t>
  </si>
  <si>
    <t>909</t>
  </si>
  <si>
    <t>BYPARK SUBSTATION</t>
  </si>
  <si>
    <t>912</t>
  </si>
  <si>
    <t>GENOA SUBSTATION</t>
  </si>
  <si>
    <t>913</t>
  </si>
  <si>
    <t>GULF CHEMICAL/METALLURGICAL SU</t>
  </si>
  <si>
    <t>914</t>
  </si>
  <si>
    <t>STATE (SOLVAY/INTEROX)</t>
  </si>
  <si>
    <t>924</t>
  </si>
  <si>
    <t>CASTEN</t>
  </si>
  <si>
    <t>925</t>
  </si>
  <si>
    <t>METALS SWITCHRACK SUBSTATION</t>
  </si>
  <si>
    <t>933</t>
  </si>
  <si>
    <t>SEADOC SUBSTATION</t>
  </si>
  <si>
    <t>939</t>
  </si>
  <si>
    <t>TAYLOR</t>
  </si>
  <si>
    <t>945</t>
  </si>
  <si>
    <t>DECKER</t>
  </si>
  <si>
    <t>946</t>
  </si>
  <si>
    <t>PASGEN</t>
  </si>
  <si>
    <t>947</t>
  </si>
  <si>
    <t>FRONTIER</t>
  </si>
  <si>
    <t>948</t>
  </si>
  <si>
    <t>949</t>
  </si>
  <si>
    <t>Epoth</t>
  </si>
  <si>
    <t>950</t>
  </si>
  <si>
    <t>JESTER</t>
  </si>
  <si>
    <t>951</t>
  </si>
  <si>
    <t>HANNA</t>
  </si>
  <si>
    <t>954</t>
  </si>
  <si>
    <t>ORION</t>
  </si>
  <si>
    <t>956</t>
  </si>
  <si>
    <t>VETRAN</t>
  </si>
  <si>
    <t>957</t>
  </si>
  <si>
    <t>NOBEL</t>
  </si>
  <si>
    <t>961</t>
  </si>
  <si>
    <t>LAPORTE ENERGY SUBSTATION</t>
  </si>
  <si>
    <t>962</t>
  </si>
  <si>
    <t>CHANNEL ENERGY CENTER</t>
  </si>
  <si>
    <t>964</t>
  </si>
  <si>
    <t>SEPTON</t>
  </si>
  <si>
    <t>965</t>
  </si>
  <si>
    <t>DEUSEN</t>
  </si>
  <si>
    <t>983</t>
  </si>
  <si>
    <t>TERMINAL SUBSTATION</t>
  </si>
  <si>
    <t>984</t>
  </si>
  <si>
    <t>GOODYEAR</t>
  </si>
  <si>
    <t>985</t>
  </si>
  <si>
    <t>QUINTANA</t>
  </si>
  <si>
    <t>987</t>
  </si>
  <si>
    <t>BOOSTER</t>
  </si>
  <si>
    <t>988</t>
  </si>
  <si>
    <t>CAVERN SUBSTATION</t>
  </si>
  <si>
    <t>992</t>
  </si>
  <si>
    <t>BENDER</t>
  </si>
  <si>
    <t>993</t>
  </si>
  <si>
    <t>BETKA</t>
  </si>
  <si>
    <t>997</t>
  </si>
  <si>
    <t>CRSBAY</t>
  </si>
  <si>
    <t>998</t>
  </si>
  <si>
    <t>DUNCAN</t>
  </si>
  <si>
    <t>999</t>
  </si>
  <si>
    <t>SCARSDALE</t>
  </si>
  <si>
    <t>CE35301</t>
  </si>
  <si>
    <t>543</t>
  </si>
  <si>
    <t>T.P. &amp;L.-TWIN OAK SUBSTATION</t>
  </si>
  <si>
    <t>552</t>
  </si>
  <si>
    <t>919</t>
  </si>
  <si>
    <t>BORDEN</t>
  </si>
  <si>
    <t>Account 38901, 39001 &amp; 39801 - Land Owned in Fee, Structures and Improvements &amp; Miscellaneous Equipment - Balances as of December 31, 2022</t>
  </si>
  <si>
    <t>Greenspoint Annex S/C</t>
  </si>
  <si>
    <t>BELLAIRE SERVICE AREA</t>
  </si>
  <si>
    <t>BERRY SERVICE CENTER</t>
  </si>
  <si>
    <t>726</t>
  </si>
  <si>
    <t>WHARTON SERVICE CENTER</t>
  </si>
  <si>
    <t>Fort Bend S/C  (E Asset Class)</t>
  </si>
  <si>
    <t>Fort Bend S/C  (CE Asset Class)</t>
  </si>
  <si>
    <t>Magnolia Park S/C (E Asset Class)</t>
  </si>
  <si>
    <t>Magnolia Park S/C (CE Asset Class)</t>
  </si>
  <si>
    <t>CenterPoint Energy Tower aka Houston Industries Plaza (E Asset Class)</t>
  </si>
  <si>
    <t>CenterPoint Energy Tower aka Houston Industries Plaza (CE Asset Class)</t>
  </si>
  <si>
    <t>Total from Serv Center Sq Report</t>
  </si>
  <si>
    <t>Magnolia Park S/C</t>
  </si>
  <si>
    <t>CenterPoint Energy Tower aka Houston Industries Plaza</t>
  </si>
  <si>
    <t>Total EPIS (E &amp; CE39001)</t>
  </si>
  <si>
    <t>0680 2010 FORD F150</t>
  </si>
  <si>
    <t>TRANSMISSION</t>
  </si>
  <si>
    <t>0029 2017 CHEVROLET BOLT</t>
  </si>
  <si>
    <t>1378 2018 FORD F150</t>
  </si>
  <si>
    <t>4174 2019 FORD F150</t>
  </si>
  <si>
    <t>1965 2021 FORD F150</t>
  </si>
  <si>
    <t>1461 2021 FORD F150</t>
  </si>
  <si>
    <t>0006 2021 CHEVROLET BOLT</t>
  </si>
  <si>
    <t>1330 2018 FORD F150</t>
  </si>
  <si>
    <t>1373 2018 FORD FUSION</t>
  </si>
  <si>
    <t>1506 2018 FORD F150</t>
  </si>
  <si>
    <t>1817 2018 FORD F150</t>
  </si>
  <si>
    <t>4166 2019 FORD ESCAPE</t>
  </si>
  <si>
    <t>1968 2021 FORD F150</t>
  </si>
  <si>
    <t>1979 2021 FORD F150</t>
  </si>
  <si>
    <t>1980 2021 FORD F150</t>
  </si>
  <si>
    <t>1005 2022 FORD F150</t>
  </si>
  <si>
    <t>1404 2014 FORD F150</t>
  </si>
  <si>
    <t>Ford Focus Co# 0054</t>
  </si>
  <si>
    <t>4180 2019 FORD F150</t>
  </si>
  <si>
    <t>4243 2020 FORD ESCAPE</t>
  </si>
  <si>
    <t>1010 2022 FORD F150</t>
  </si>
  <si>
    <t>Ford F150 Co# 1083</t>
  </si>
  <si>
    <t>1719 2016 FORD F150</t>
  </si>
  <si>
    <t>0105 2019 CHEVROLET BOLT EV</t>
  </si>
  <si>
    <t>0009 2017 CHEVY BOLT</t>
  </si>
  <si>
    <t>0100 2018 CHEVROLET VOLT</t>
  </si>
  <si>
    <t>1716 2018 FORD F150</t>
  </si>
  <si>
    <t>1889 2021 FORD F150</t>
  </si>
  <si>
    <t>1781 2021 FORD F150</t>
  </si>
  <si>
    <t>Ford F150 Co# 1724</t>
  </si>
  <si>
    <t>FORD F150 CO # 1576</t>
  </si>
  <si>
    <t>1600 2018 FORD F150</t>
  </si>
  <si>
    <t>Ford F150 Co# 1445</t>
  </si>
  <si>
    <t>1774 2021 FORD F150</t>
  </si>
  <si>
    <t>1326 2018 FORD F150</t>
  </si>
  <si>
    <t>1955 2021 FORD F150</t>
  </si>
  <si>
    <t>1752 2021 FORD F150</t>
  </si>
  <si>
    <t>1310 2018 FORD F150</t>
  </si>
  <si>
    <t>0246 2018 FORD F150</t>
  </si>
  <si>
    <t>0253 2018 FORD F150</t>
  </si>
  <si>
    <t>0254 2018 FORD F150</t>
  </si>
  <si>
    <t>Ford F150 Co# 1581</t>
  </si>
  <si>
    <t>Ford F150 Co# 1245</t>
  </si>
  <si>
    <t>1578 2016 FORD F150</t>
  </si>
  <si>
    <t>1711 2015 FORD F150</t>
  </si>
  <si>
    <t>FORD F150 Co #1190</t>
  </si>
  <si>
    <t>Ford F150 Co# 1018</t>
  </si>
  <si>
    <t>Ford F150 Co# 1250</t>
  </si>
  <si>
    <t>1456 2016 FORD F150</t>
  </si>
  <si>
    <t>1234 2018 FORD F150</t>
  </si>
  <si>
    <t>1756 2021 FORD F150</t>
  </si>
  <si>
    <t>1776 2021 FORD F150</t>
  </si>
  <si>
    <t>1785 2021 FORD F150</t>
  </si>
  <si>
    <t>Ford F150 Co# 1474</t>
  </si>
  <si>
    <t>1782 2021 FORD F150</t>
  </si>
  <si>
    <t>1783 2021 FORD F150</t>
  </si>
  <si>
    <t>1323 2018 FORD F150</t>
  </si>
  <si>
    <t>0256 2018 FORD F150</t>
  </si>
  <si>
    <t>Ford F150 Co# 1537</t>
  </si>
  <si>
    <t>1044 2014 FORD F150</t>
  </si>
  <si>
    <t>1991 2014 FORD F150</t>
  </si>
  <si>
    <t>1178 2014 FORD F150</t>
  </si>
  <si>
    <t>1755 2021 FORD F150</t>
  </si>
  <si>
    <t>1635 2018 FORD F150</t>
  </si>
  <si>
    <t>Ford F150 Co# 1432</t>
  </si>
  <si>
    <t>1643 2018 FORD F150</t>
  </si>
  <si>
    <t>Ford F150 Co# 1272</t>
  </si>
  <si>
    <t>1753 2021 FORD F150</t>
  </si>
  <si>
    <t>0530 2022 FORD F150</t>
  </si>
  <si>
    <t>1406 2017 FORD F150</t>
  </si>
  <si>
    <t>1243 2016 FORD F150</t>
  </si>
  <si>
    <t>FORD F150 CO # 1449</t>
  </si>
  <si>
    <t>FORD F150 CO # 1510</t>
  </si>
  <si>
    <t>1271 2018 FORD F150</t>
  </si>
  <si>
    <t>1766 2021 FORD F150</t>
  </si>
  <si>
    <t>0546 2022 FORD F150</t>
  </si>
  <si>
    <t xml:space="preserve"> FORD F150 Co #1417</t>
  </si>
  <si>
    <t>1746 2021 FORD F150</t>
  </si>
  <si>
    <t>0245 2018 FORD F150</t>
  </si>
  <si>
    <t>FORD F150 CO # 1442</t>
  </si>
  <si>
    <t>1413 2016 FORD F150</t>
  </si>
  <si>
    <t>1708 2015 FORD F150</t>
  </si>
  <si>
    <t>Ford F150 Co# 1056</t>
  </si>
  <si>
    <t>Ford F150 Co# 1433</t>
  </si>
  <si>
    <t>4165 2019 FORD ESCAPE</t>
  </si>
  <si>
    <t>1985 2015 FORD EXPLORER</t>
  </si>
  <si>
    <t>1982 2015 FORD F150</t>
  </si>
  <si>
    <t>1462 2021 FORD F150</t>
  </si>
  <si>
    <t>1706 2021 FORD F150</t>
  </si>
  <si>
    <t>1707 2021 FORD F150</t>
  </si>
  <si>
    <t>1486 2021 FORD F150</t>
  </si>
  <si>
    <t>1734 2021 FORD F150</t>
  </si>
  <si>
    <t>0206 2020 FORD EXPLORER</t>
  </si>
  <si>
    <t>0241 2018 FORD F150</t>
  </si>
  <si>
    <t>1388 2018 FORD F150</t>
  </si>
  <si>
    <t>1901 2012 FORD F150</t>
  </si>
  <si>
    <t>1916 2018 FORD F150</t>
  </si>
  <si>
    <t>Dodge 5500 RAM Co #2771</t>
  </si>
  <si>
    <t>0205 2020 FORD EXPLORER</t>
  </si>
  <si>
    <t>Ford F150 Co# 1444</t>
  </si>
  <si>
    <t>Ford F150 Co# 1011</t>
  </si>
  <si>
    <t>1693 2018 FORD ESCAPE</t>
  </si>
  <si>
    <t>1714 2021 FORD F150</t>
  </si>
  <si>
    <t>1715 2021 FORD F150</t>
  </si>
  <si>
    <t>CHEVROLET SILVERADO 1500 CO# 1034</t>
  </si>
  <si>
    <t>1052 2014 CHEVROLET SILVERADO 1500</t>
  </si>
  <si>
    <t>7839 2014 TOP HAT UTILITY TRAILER</t>
  </si>
  <si>
    <t>1054 2014 CHEVROLET SILVERADO 1500</t>
  </si>
  <si>
    <t>Ford F150 Co# 1599</t>
  </si>
  <si>
    <t>Ford, F150, Co# 0515</t>
  </si>
  <si>
    <t>Condor, Kimble Co# 5300</t>
  </si>
  <si>
    <t>1588 2018 FORD F150</t>
  </si>
  <si>
    <t>Trailer, Equipment Co# 7025</t>
  </si>
  <si>
    <t>Trailer, Shopbuilt, Co# 7075</t>
  </si>
  <si>
    <t>Trailer, Equipment Co# 7220</t>
  </si>
  <si>
    <t>Trailer, PLFT 48/80' EXT Co# 7269</t>
  </si>
  <si>
    <t>Trailer, KEARNEY Co# 7418</t>
  </si>
  <si>
    <t>TRAILER, WELLS CARGO (CO# 7492)</t>
  </si>
  <si>
    <t>Trailer, Utility, Co# 7541</t>
  </si>
  <si>
    <t>Trailer, Dump Bed, Co 7391</t>
  </si>
  <si>
    <t>Trailer, Co# 7989</t>
  </si>
  <si>
    <t>Wagner Smith, Co#7153</t>
  </si>
  <si>
    <t>Truck, Western Star, Co #5086</t>
  </si>
  <si>
    <t>Kenworth Tractor Co #3533</t>
  </si>
  <si>
    <t>Trailer, Fontaine Co# 7482</t>
  </si>
  <si>
    <t>Trailer, Fontaine Flip Co# 7484</t>
  </si>
  <si>
    <t>Trailer, Fontaine Jeep Co# 7486</t>
  </si>
  <si>
    <t>Trailer, Flip Axle Lowboy Co# 7439</t>
  </si>
  <si>
    <t xml:space="preserve"> KENWORTH T800 Co # 3770</t>
  </si>
  <si>
    <t>Ford F150 Co# 1507</t>
  </si>
  <si>
    <t>2002 2017 FORD F550</t>
  </si>
  <si>
    <t>2122 2019 FORD F350</t>
  </si>
  <si>
    <t>2124 2019 FORD F350</t>
  </si>
  <si>
    <t>7517 2020 TOPHAT ATV TRAILER</t>
  </si>
  <si>
    <t>3378 2020 KENWORTH T800</t>
  </si>
  <si>
    <t>7850 2021 TOPHAT ATV TRAILER</t>
  </si>
  <si>
    <t>2827 2019 FORD F550</t>
  </si>
  <si>
    <t>2829 2019 FORD F550</t>
  </si>
  <si>
    <t>FORD F550 CO# 2518</t>
  </si>
  <si>
    <t>Sterling Acterra Co# 5131</t>
  </si>
  <si>
    <t>7438 1998 TRAIL KING GOOSENECK LOWBOY TRAILER</t>
  </si>
  <si>
    <t>1594 2018 FORD F150</t>
  </si>
  <si>
    <t>2126 2019 FORD F350</t>
  </si>
  <si>
    <t>1639 2017 FORD F150</t>
  </si>
  <si>
    <t>Trailer, Van, Co# 7045</t>
  </si>
  <si>
    <t>Trailer, Lowboy 30T Co# 7096</t>
  </si>
  <si>
    <t>Trailer, Falcon, Co# 7368</t>
  </si>
  <si>
    <t>Trailer, Falcon, Co# 7385</t>
  </si>
  <si>
    <t>Trailer, Falcon, Co# 7396</t>
  </si>
  <si>
    <t>Trailer, Platform, Co# 7038</t>
  </si>
  <si>
    <t>Truck, Western Star, Co #5085</t>
  </si>
  <si>
    <t>Condor 170S Aerial Co# 5200</t>
  </si>
  <si>
    <t>Peterbuilt 365 Co #5656</t>
  </si>
  <si>
    <t>Trailer, Top Hat Co# 7764</t>
  </si>
  <si>
    <t>Ford F150 Co# 1439</t>
  </si>
  <si>
    <t>Ford F150 Co# 1504</t>
  </si>
  <si>
    <t>FORD F550 Co# 2876</t>
  </si>
  <si>
    <t xml:space="preserve"> PJ DUMP TRAILER Co #7782</t>
  </si>
  <si>
    <t>FORD F550 Co# 2868</t>
  </si>
  <si>
    <t>FORD F350 Co # 2085</t>
  </si>
  <si>
    <t>3850 2018 FREIGHTLINER M2106</t>
  </si>
  <si>
    <t>2015 2017 FORD F550</t>
  </si>
  <si>
    <t>2832 2019 FORD F550</t>
  </si>
  <si>
    <t>3362 2020 KENWORTH T800</t>
  </si>
  <si>
    <t>7524 2020 TOPHAT ATV TRAILER</t>
  </si>
  <si>
    <t>Trailer, Shopbuilt, Co# 7076</t>
  </si>
  <si>
    <t>Trailer, Shopbuilt, Co# 7082</t>
  </si>
  <si>
    <t>Trailer, Top Hat Co# 7750</t>
  </si>
  <si>
    <t>TOR Co # 5275</t>
  </si>
  <si>
    <t>6355 2020 FORD F250</t>
  </si>
  <si>
    <t>Ford F150 Co# 1434</t>
  </si>
  <si>
    <t>Trailer, Top Hat Co# 7290</t>
  </si>
  <si>
    <t>Trailer, Top Hat Co# 7317</t>
  </si>
  <si>
    <t>6420 2022 FORD F250</t>
  </si>
  <si>
    <t>6421 2022 FORD F250</t>
  </si>
  <si>
    <t>1587 2018 FORD F150</t>
  </si>
  <si>
    <t>4244 2020 FORD F150</t>
  </si>
  <si>
    <t>5100 2020 FREIGHTLINER M2106</t>
  </si>
  <si>
    <t>Trailer, Equipment Co# 7063</t>
  </si>
  <si>
    <t>Trailer, Equipment Co# 7086</t>
  </si>
  <si>
    <t>Trailer,Farm, Co# 7092</t>
  </si>
  <si>
    <t>Trailer Boat Co #7514</t>
  </si>
  <si>
    <t>Condor, Kimble Co# 5151</t>
  </si>
  <si>
    <t>Trailer, Dump Co# 7325</t>
  </si>
  <si>
    <t>Peterbilt 365 Co# 3455</t>
  </si>
  <si>
    <t>TOR Co # 5280</t>
  </si>
  <si>
    <t>Trailer, Top Hat Co# 7780</t>
  </si>
  <si>
    <t>Ford F550 Co# 2884</t>
  </si>
  <si>
    <t>Trailer, Boat Co# 7822</t>
  </si>
  <si>
    <t>Ford F350 Co# 2750</t>
  </si>
  <si>
    <t>Ford F350 Co# 2753</t>
  </si>
  <si>
    <t>Trailer, Utility Co# 7762</t>
  </si>
  <si>
    <t>1502 2015 FORD F150</t>
  </si>
  <si>
    <t>9790 2020 FORD F550</t>
  </si>
  <si>
    <t>9792 2020 FORD F550</t>
  </si>
  <si>
    <t>9793 2020 FORD F550</t>
  </si>
  <si>
    <t>8731 2022 TRAILER</t>
  </si>
  <si>
    <t>KENWORTH T800 Co #3449</t>
  </si>
  <si>
    <t>3849 2018 KENWORTH</t>
  </si>
  <si>
    <t>Trailer, Top Hat Co# 7260</t>
  </si>
  <si>
    <t>Truck, Western Star, Co #5084</t>
  </si>
  <si>
    <t>Ford F550 Co# 2895</t>
  </si>
  <si>
    <t>Ford F150 Co# 1503</t>
  </si>
  <si>
    <t>FORD F550 CO# 2971</t>
  </si>
  <si>
    <t>FORD F350 Co# 2455</t>
  </si>
  <si>
    <t>TOP HAT HEAVY HAUL TRAILER CO #7755</t>
  </si>
  <si>
    <t>TOP HAT HEAVY HAUL TRAILER CO #7756</t>
  </si>
  <si>
    <t>FORD F550 CO# 2005</t>
  </si>
  <si>
    <t>7515 2020 TOPHAT ATV TRAILER</t>
  </si>
  <si>
    <t>9791 2020 FORD F550</t>
  </si>
  <si>
    <t>3006 2018 KENWORTH T800</t>
  </si>
  <si>
    <t>1585 2018 FORD F150</t>
  </si>
  <si>
    <t>7455 1999 WELLS CARGO VAN TRAILER</t>
  </si>
  <si>
    <t>6773 2015 FORD F250</t>
  </si>
  <si>
    <t>Trailer, Top Hat Co# 7155</t>
  </si>
  <si>
    <t>FORD F350 Co# 2584</t>
  </si>
  <si>
    <t>MAGNITUDE MODULAR TRAILER Co# 7763</t>
  </si>
  <si>
    <t>PRINOTH GT3000 Co # 5301</t>
  </si>
  <si>
    <t>PRINOTH GT4500 Co# 5440</t>
  </si>
  <si>
    <t>DORSEY TRAILER Co# 7749</t>
  </si>
  <si>
    <t>7240 2018 WELLS CARGO TRAILER</t>
  </si>
  <si>
    <t>7078 2017 TOP HAT UTILITY TRAILER</t>
  </si>
  <si>
    <t>7081 2017 TOP HAT UTILITY TRAILER</t>
  </si>
  <si>
    <t>7091 2017 TOP HAT UTILITY TRAILER</t>
  </si>
  <si>
    <t>7192 2018 GREAT DANE TRAILER</t>
  </si>
  <si>
    <t>8725 2022 TRAILER</t>
  </si>
  <si>
    <t>8728 2022 AMERITRAIL TRAILER</t>
  </si>
  <si>
    <t>1709 2016 FORD F150</t>
  </si>
  <si>
    <t>1297 2016 FORD F150  (TOL)</t>
  </si>
  <si>
    <t>1926 2018 FORD ESCAPE</t>
  </si>
  <si>
    <t>0242 2018 FORD F150</t>
  </si>
  <si>
    <t>4272 2020 FORD EXPLORER</t>
  </si>
  <si>
    <t>7235 2018 TOP HAT TRAILER</t>
  </si>
  <si>
    <t>1183 2018 FORD F150</t>
  </si>
  <si>
    <t>1731 2018 FORD F150</t>
  </si>
  <si>
    <t>1962 2021 FORD F150</t>
  </si>
  <si>
    <t>1001 2022 FORD F150</t>
  </si>
  <si>
    <t>FORD ESCAPE Co # 0994</t>
  </si>
  <si>
    <t>FORD F150 CO # 1254</t>
  </si>
  <si>
    <t>Ford F150 Co# 1216</t>
  </si>
  <si>
    <t>Ford F150 Co# 1268</t>
  </si>
  <si>
    <t>4239 2021 FORD F150</t>
  </si>
  <si>
    <t>1275 2014 FORD F150</t>
  </si>
  <si>
    <t>1390 2018 FORD F150</t>
  </si>
  <si>
    <t>4289 2021 FORD F150</t>
  </si>
  <si>
    <t>Ford F150 Co# 1235</t>
  </si>
  <si>
    <t>1389 2018 FORD F150</t>
  </si>
  <si>
    <t>1964 2021 FORD F150</t>
  </si>
  <si>
    <t>Ford F150 Co# 1176</t>
  </si>
  <si>
    <t>4176 2019 FORD F150</t>
  </si>
  <si>
    <t>0213 2021 FORD EXPLORER</t>
  </si>
  <si>
    <t>1717 2016 FORD F150</t>
  </si>
  <si>
    <t>1049 2018 FORD F150</t>
  </si>
  <si>
    <t>1379 2018 FORD F150</t>
  </si>
  <si>
    <t>1468 2021 FORD F150</t>
  </si>
  <si>
    <t>FORD F150 Co # 1718</t>
  </si>
  <si>
    <t>1582 2018 FORD F150</t>
  </si>
  <si>
    <t>4169 2019 FORD F150</t>
  </si>
  <si>
    <t>1672 2017 FORD F150</t>
  </si>
  <si>
    <t>1954 2021 FORD F150</t>
  </si>
  <si>
    <t>0272 2018 FORD F150</t>
  </si>
  <si>
    <t>0259 2018 FORD F150</t>
  </si>
  <si>
    <t>0745 2010 FORD F150</t>
  </si>
  <si>
    <t>0025 2017 CHEVROLET BOLT</t>
  </si>
  <si>
    <t>1563 2018 FORD F150</t>
  </si>
  <si>
    <t>4173 2019 FORD F150</t>
  </si>
  <si>
    <t>1906 2021 FORD F150</t>
  </si>
  <si>
    <t>4171 2019 FORD F150</t>
  </si>
  <si>
    <t>1843 2021 FORD F150</t>
  </si>
  <si>
    <t>0280 2018 FORD F150</t>
  </si>
  <si>
    <t>0571 2015 FORD ESCAPE</t>
  </si>
  <si>
    <t>0284 2021 FORD ESCAPE</t>
  </si>
  <si>
    <t>1740 2018 FORD F150</t>
  </si>
  <si>
    <t>1744 2021 FORD F150</t>
  </si>
  <si>
    <t>1952 2021 FORD F150</t>
  </si>
  <si>
    <t>4285 2021 FORD F150</t>
  </si>
  <si>
    <t>1950 2021 FORD F150</t>
  </si>
  <si>
    <t>1944 2021 FORD F150</t>
  </si>
  <si>
    <t>0262 2018 FORD F150</t>
  </si>
  <si>
    <t>Ford F150 Co# 1285</t>
  </si>
  <si>
    <t>1951 2021 FORD F150</t>
  </si>
  <si>
    <t>4284 2021 FORD F150</t>
  </si>
  <si>
    <t>1697 2018 FORD F150</t>
  </si>
  <si>
    <t>1738 2018 FORD F150</t>
  </si>
  <si>
    <t>1930 2019 FORD F150</t>
  </si>
  <si>
    <t>1934 2018 FORD F150</t>
  </si>
  <si>
    <t>1938 2019 FORD F150</t>
  </si>
  <si>
    <t>1946 2019 FORD F150</t>
  </si>
  <si>
    <t>4241 2019 FORD F150</t>
  </si>
  <si>
    <t>1891 2021 FORD F150</t>
  </si>
  <si>
    <t>1735 2018 FORD F150</t>
  </si>
  <si>
    <t>0594 2015 FORD ESCAPE</t>
  </si>
  <si>
    <t>0783 2015 FORD ESCAPE</t>
  </si>
  <si>
    <t>Ford F150 Co# 1211</t>
  </si>
  <si>
    <t>0258 2021 FORD ESCAPE</t>
  </si>
  <si>
    <t>Ford F150 Co# 1653</t>
  </si>
  <si>
    <t>0257 2021 FORD ESCAPE</t>
  </si>
  <si>
    <t>1805 2021 FORD F150</t>
  </si>
  <si>
    <t>1279 2022 FORD F150</t>
  </si>
  <si>
    <t>1762 2018 FORD F150</t>
  </si>
  <si>
    <t>1749 2018 FORD F150</t>
  </si>
  <si>
    <t>1801 2021 FORD F150</t>
  </si>
  <si>
    <t>1800 2021 FORD F150</t>
  </si>
  <si>
    <t>1798 2021 FORD F150</t>
  </si>
  <si>
    <t>0306 2018 FORD F150</t>
  </si>
  <si>
    <t>1407 2014 FORD F150</t>
  </si>
  <si>
    <t>FORD F150 Co# 1082</t>
  </si>
  <si>
    <t>1256 2015 FORD F150</t>
  </si>
  <si>
    <t>FORD F150 Co # 1301</t>
  </si>
  <si>
    <t>0264 2021 FORD EXPLORER</t>
  </si>
  <si>
    <t>4305 2021 FORD ESCAPE</t>
  </si>
  <si>
    <t>1941 2019 FORD F150</t>
  </si>
  <si>
    <t>1370 2018 FORD F150</t>
  </si>
  <si>
    <t>0281 2021 FORD EXPLORER</t>
  </si>
  <si>
    <t>1892 2021 FORD F150</t>
  </si>
  <si>
    <t>1896 2021 FORD F150</t>
  </si>
  <si>
    <t>1017 2022 FORD F150</t>
  </si>
  <si>
    <t>4167 2019 FORD ESCAPE</t>
  </si>
  <si>
    <t>1963 2021 FORD F150</t>
  </si>
  <si>
    <t>0027 2017 CHEVROLET BOLT</t>
  </si>
  <si>
    <t>1751 2018 FORD F150</t>
  </si>
  <si>
    <t>1688 2018 FORD ESCAPE</t>
  </si>
  <si>
    <t>4175 2019 FORD F150</t>
  </si>
  <si>
    <t>4288 2021 FORD F150</t>
  </si>
  <si>
    <t>Ford F150 Co# 1118</t>
  </si>
  <si>
    <t>1494 2018 FORD F150</t>
  </si>
  <si>
    <t>1732 2018 FORD F150</t>
  </si>
  <si>
    <t>1981 2021 FORD F150</t>
  </si>
  <si>
    <t>6387 2022 FORD F250</t>
  </si>
  <si>
    <t>FORD F250 Co# 6448</t>
  </si>
  <si>
    <t>6384 2022 FORD F250</t>
  </si>
  <si>
    <t>6389 2022 FORD F250</t>
  </si>
  <si>
    <t>6386 2022 FORD F250</t>
  </si>
  <si>
    <t>1443 2018 FORD F150</t>
  </si>
  <si>
    <t>1464 2018 FORD ESCAPE</t>
  </si>
  <si>
    <t>1423 2018 FORD F150</t>
  </si>
  <si>
    <t>0286 2018 FORD F150</t>
  </si>
  <si>
    <t>Ford Escape Co# 0323</t>
  </si>
  <si>
    <t>7961 2021 TOPHAT CAPACITOR TRAILER</t>
  </si>
  <si>
    <t>Trailer Co #7880</t>
  </si>
  <si>
    <t>1317 2013 FORD F150</t>
  </si>
  <si>
    <t>6065 2019 FORD F250</t>
  </si>
  <si>
    <t>6385 2022 FORD F250</t>
  </si>
  <si>
    <t>Trailer, Top Hat Co# 7901</t>
  </si>
  <si>
    <t>1437 2018 FORD F150</t>
  </si>
  <si>
    <t>6063 2019 FORD F250</t>
  </si>
  <si>
    <t>6388 2022 FORD F250</t>
  </si>
  <si>
    <t>Ford F250 Co# 6800</t>
  </si>
  <si>
    <t>FORD F250 Co# 6457</t>
  </si>
  <si>
    <t>FALCON Co# 7341</t>
  </si>
  <si>
    <t>Trailer Utility Co# 7489</t>
  </si>
  <si>
    <t>Ford F250 Co# 6787</t>
  </si>
  <si>
    <t>7466 2019 TOPHAT TRAILER</t>
  </si>
  <si>
    <t>6390 2022 FORD F250</t>
  </si>
  <si>
    <t>Ford F250 Co# 6939</t>
  </si>
  <si>
    <t>Ford F150 Co# 0572</t>
  </si>
  <si>
    <t>1583 2018 FORD F150</t>
  </si>
  <si>
    <t>9684 2019 FORD TRANSIT VAN</t>
  </si>
  <si>
    <t>2815 2018 FORD TRANSIT VAN</t>
  </si>
  <si>
    <t>Dodge RAM 5500 Co# 3579</t>
  </si>
  <si>
    <t>1039 2015 FORD F150</t>
  </si>
  <si>
    <t>1355 2017 FORD F150</t>
  </si>
  <si>
    <t>9954 2013 FORD F350</t>
  </si>
  <si>
    <t>0229 2018 FORD F150</t>
  </si>
  <si>
    <t>Trailer, Utility Co# 7761</t>
  </si>
  <si>
    <t>Trailer, Utility Co# 7760</t>
  </si>
  <si>
    <t>1592 2018 FORD F150</t>
  </si>
  <si>
    <t>4287 2021 FORD F150</t>
  </si>
  <si>
    <t>Trailer Boat Co #7513</t>
  </si>
  <si>
    <t>Trailer, Top Hat Co# 7542</t>
  </si>
  <si>
    <t>Trailer, Top Hat Co# 7644</t>
  </si>
  <si>
    <t>7613 2020 MCCLAIN BOAT TRAILER</t>
  </si>
  <si>
    <t>4231 2020 FORD F150</t>
  </si>
  <si>
    <t>4232 2020 FORD F150</t>
  </si>
  <si>
    <t>4233 2020 FORD F150</t>
  </si>
  <si>
    <t>4234 2020 FORD F150</t>
  </si>
  <si>
    <t>4235 2020 FORD F150</t>
  </si>
  <si>
    <t>4236 2020 FORD F150</t>
  </si>
  <si>
    <t>4237 2020 FORD F150</t>
  </si>
  <si>
    <t>6354 2020 FORD F250</t>
  </si>
  <si>
    <t>4245 2020 FORD F150</t>
  </si>
  <si>
    <t>6356 2020 FORD F250</t>
  </si>
  <si>
    <t>6357 2020 FORD F250</t>
  </si>
  <si>
    <t>6359 2020 FORD F250</t>
  </si>
  <si>
    <t>6360 2020 FORD F250</t>
  </si>
  <si>
    <t>6369 2020 FORD F250</t>
  </si>
  <si>
    <t>6370 2020 FORD F250</t>
  </si>
  <si>
    <t>6371 2020 FORD F250</t>
  </si>
  <si>
    <t>0275 2021 FORD EXPLORER</t>
  </si>
  <si>
    <t>1761 2018 FORD F150</t>
  </si>
  <si>
    <t>1013 2019 FORD F150</t>
  </si>
  <si>
    <t>1830 2021 FORD F150</t>
  </si>
  <si>
    <t>4300 2021 FORD EXPLORER</t>
  </si>
  <si>
    <t>0279 2021 FORD EXPLORER</t>
  </si>
  <si>
    <t>0273 2018 FORD F150</t>
  </si>
  <si>
    <t>Ford Escape Co# 0906</t>
  </si>
  <si>
    <t>Ford F250 Co# 6650</t>
  </si>
  <si>
    <t>Trailer, Elder, Co# 7090</t>
  </si>
  <si>
    <t>Trailer Co# 7300</t>
  </si>
  <si>
    <t>Van, Dodge RAM Co# 9266</t>
  </si>
  <si>
    <t>Ford E250, Co# 9263</t>
  </si>
  <si>
    <t>Trailer, Cargo Co# 7576</t>
  </si>
  <si>
    <t>6393 2022 FORD F250</t>
  </si>
  <si>
    <t>Trailer, Cargo, Co# 7266</t>
  </si>
  <si>
    <t>Trailer Utility Co# 7217</t>
  </si>
  <si>
    <t>Trailer, Splicing Fiber Optic Co# 7331</t>
  </si>
  <si>
    <t>Trailer, Telecom Tower Co# 7447</t>
  </si>
  <si>
    <t>COVERED WAGON CARGO TRAILER Co# 7751</t>
  </si>
  <si>
    <t>7267 2018 FIBER OPTIC SPLICING TRAILER</t>
  </si>
  <si>
    <t>2887 2019 FORD F350</t>
  </si>
  <si>
    <t>2888 2019 FORD F350</t>
  </si>
  <si>
    <t>6394 2022 FORD F250</t>
  </si>
  <si>
    <t>1808 2021 FORD F150</t>
  </si>
  <si>
    <t>Ford E250, Co# 9264</t>
  </si>
  <si>
    <t>4273 2020 FORD EXPLORER</t>
  </si>
  <si>
    <t>1818 2021 FORD F150</t>
  </si>
  <si>
    <t>7990 2022 FENEX TRAILER</t>
  </si>
  <si>
    <t>TOP HAT TRAILER Co# 7736</t>
  </si>
  <si>
    <t>TOP HAT TRAILER Co# 7737</t>
  </si>
  <si>
    <t>Ford F250 Co# 6651</t>
  </si>
  <si>
    <t>1758 2018 FORD ESCAPE</t>
  </si>
  <si>
    <t>1759 2018 FORD ESCAPE</t>
  </si>
  <si>
    <t>0008 2017 CHEVY BOLT</t>
  </si>
  <si>
    <t>1395 2018 FORD F150</t>
  </si>
  <si>
    <t>4172 2019 FORD F150</t>
  </si>
  <si>
    <t>4177 2019 FORD F150</t>
  </si>
  <si>
    <t>1493 2018 FORD F150</t>
  </si>
  <si>
    <t>4178 2019 FORD F150</t>
  </si>
  <si>
    <t>Ford F450 Co# 2020</t>
  </si>
  <si>
    <t>DISTRIBUTION</t>
  </si>
  <si>
    <t>Trailer, Co# 7088</t>
  </si>
  <si>
    <t>Trailer, Utility, Co# 7306</t>
  </si>
  <si>
    <t>Freightliner M2106 Co #3185</t>
  </si>
  <si>
    <t>Trailer Co #7940</t>
  </si>
  <si>
    <t>Trailer Co# 7790</t>
  </si>
  <si>
    <t>Dodge RAM 5500 Co #9987</t>
  </si>
  <si>
    <t>Ford F550, Co# 3819</t>
  </si>
  <si>
    <t>Trailer, Pole Co# 7810</t>
  </si>
  <si>
    <t>Freightliner M2106 Co #3148</t>
  </si>
  <si>
    <t>Trailer, EZ Hauler Co# 7607</t>
  </si>
  <si>
    <t>6137 2019 FORD F250</t>
  </si>
  <si>
    <t>7308 2018 TOPHAT TRAILER</t>
  </si>
  <si>
    <t>7451 2019 SDP EZ HAULER TRAILER</t>
  </si>
  <si>
    <t>6028 2019 FORD F250</t>
  </si>
  <si>
    <t>3233 2019 DODGE RAM 5500</t>
  </si>
  <si>
    <t>3372 2021 FREIGHTLINER M2106</t>
  </si>
  <si>
    <t>6408 2022 FORD F250</t>
  </si>
  <si>
    <t>6409 2022 FORD F250</t>
  </si>
  <si>
    <t>7976 2022 TRAFFIX TRAILER</t>
  </si>
  <si>
    <t>3876 2020 FREIGHTLINER M2106</t>
  </si>
  <si>
    <t>Ford F150 Co# 1409</t>
  </si>
  <si>
    <t>Trailer, Material Co# 7248</t>
  </si>
  <si>
    <t>Trailer, Material Co# 7125</t>
  </si>
  <si>
    <t>Trailer, Material, Co# 7159</t>
  </si>
  <si>
    <t>Trailer, Material Co# 7173</t>
  </si>
  <si>
    <t>Trailer, Utility, Co# 7256</t>
  </si>
  <si>
    <t>Trailer, Sign, Co# 7947</t>
  </si>
  <si>
    <t>Trailer, Material, Co# 7968</t>
  </si>
  <si>
    <t>International 4300 Co# 3651</t>
  </si>
  <si>
    <t>Ford F550, Co #2361</t>
  </si>
  <si>
    <t>Ford F750 Co# 3238</t>
  </si>
  <si>
    <t>Freightliner M2106 Co #3119</t>
  </si>
  <si>
    <t>Freightliner M2106 Co #3188</t>
  </si>
  <si>
    <t>Trailer Co# 7933</t>
  </si>
  <si>
    <t>Trailer Co# 7938</t>
  </si>
  <si>
    <t>Dodge Ram 5500 Co# 9981</t>
  </si>
  <si>
    <t>Freightliner M2106 Co #3816</t>
  </si>
  <si>
    <t>Freightliner M2106 Co# 3154</t>
  </si>
  <si>
    <t>Dodge Ram 5500, Co# 3883</t>
  </si>
  <si>
    <t>Dodge RAM 5500 Co# 3583</t>
  </si>
  <si>
    <t>Dodge RAM 5500 Co# 3590</t>
  </si>
  <si>
    <t>Trailer, Arrow Board Co# 7960</t>
  </si>
  <si>
    <t>Trailer, Top Hat Co# 7643</t>
  </si>
  <si>
    <t>1452 2014 FORD F150</t>
  </si>
  <si>
    <t xml:space="preserve"> DODGE RAM 5500 Co# 3536</t>
  </si>
  <si>
    <t>3714 2017 DODGE RAM 5500</t>
  </si>
  <si>
    <t>3716 2017 DODGE RAM 5500</t>
  </si>
  <si>
    <t>3744 2018 FREIGHTLINER M2106</t>
  </si>
  <si>
    <t>7117 2018 MATERIAL TRAILER</t>
  </si>
  <si>
    <t>7129 2018 MATERIAL TRAILER</t>
  </si>
  <si>
    <t>3027 2017 FORD F550</t>
  </si>
  <si>
    <t>3852 2019 FREIGHTLINER M2106</t>
  </si>
  <si>
    <t>3247 2019 FREIGHTLINER M2106</t>
  </si>
  <si>
    <t>3253 2018 DODGE RAM 5500</t>
  </si>
  <si>
    <t>7268 2018 EZ HAULER TRAILER</t>
  </si>
  <si>
    <t>6120 2019 FORD F250</t>
  </si>
  <si>
    <t>3321 2019 DODGE RAM 5500</t>
  </si>
  <si>
    <t>7435 2019 SDP EZ HAULER TRAILER</t>
  </si>
  <si>
    <t>3237 2019 FORD F550</t>
  </si>
  <si>
    <t>3387 2021 FREIGHTLINER M2106</t>
  </si>
  <si>
    <t>3393 2021 FREIGHTLINER M2106</t>
  </si>
  <si>
    <t>3934 2022 DODGE RAM 5500</t>
  </si>
  <si>
    <t>8976 2021 AMERITRAIL TRAILER</t>
  </si>
  <si>
    <t>6402 2022 FORD F250</t>
  </si>
  <si>
    <t>6405 2022 FORD F250</t>
  </si>
  <si>
    <t>Freightliner M2106 Co #3803</t>
  </si>
  <si>
    <t>3243 2019 FREIGHTLINER M2106</t>
  </si>
  <si>
    <t>3884 2022 FREIGHTLINER M2106</t>
  </si>
  <si>
    <t>6398 2022 FORD F250</t>
  </si>
  <si>
    <t>3228 2019 FREIGHTLINER M2106</t>
  </si>
  <si>
    <t>3254 2018 DODGE RAM 5500</t>
  </si>
  <si>
    <t>3885 2022 FREIGHTLINER M2106</t>
  </si>
  <si>
    <t>Freighterliner M2106, Co# 3825</t>
  </si>
  <si>
    <t>Ford F350 Co# 9926</t>
  </si>
  <si>
    <t>Dodge Ram 5500, Co# 3570</t>
  </si>
  <si>
    <t>3025 2018 FORD F550</t>
  </si>
  <si>
    <t>3860 2019 FORD F550</t>
  </si>
  <si>
    <t>3863 2019 FORD F550</t>
  </si>
  <si>
    <t>2785 2022 FORD F350</t>
  </si>
  <si>
    <t>2925 2022 FORD F350</t>
  </si>
  <si>
    <t>2773 2022 FORD F350</t>
  </si>
  <si>
    <t>Trailer, Material, Co# 7124</t>
  </si>
  <si>
    <t>Trailer, Co# 7970</t>
  </si>
  <si>
    <t>Dodge Ram 5500, Co# 3895</t>
  </si>
  <si>
    <t>Dodge RAM 5500 Co# 3621</t>
  </si>
  <si>
    <t>Freightliner M2106 Co #3085</t>
  </si>
  <si>
    <t>2206 2012 FORD F350</t>
  </si>
  <si>
    <t>Ford F750 Co# 3028</t>
  </si>
  <si>
    <t>Trailer, Material Co# 7560</t>
  </si>
  <si>
    <t>Trailer, Material, Co# 7501</t>
  </si>
  <si>
    <t>Freightliner M2106 Co #3111</t>
  </si>
  <si>
    <t>Trailer, PressWasher Co# 7550</t>
  </si>
  <si>
    <t>6464 2017 FORD F250</t>
  </si>
  <si>
    <t>7162 2017 INTERSTATE TRAILER</t>
  </si>
  <si>
    <t>3303 2019 FREIGHTLINER M2106</t>
  </si>
  <si>
    <t>9785 2019 FORD F350</t>
  </si>
  <si>
    <t>9786 2019 FORD F350</t>
  </si>
  <si>
    <t>7569 2019 HI-TECH MATERIAL TRAILER</t>
  </si>
  <si>
    <t>7570 2019 HI-TECH MATERIAL TRAILER</t>
  </si>
  <si>
    <t>3903 2021 DODGE RAM 5500</t>
  </si>
  <si>
    <t>9984 2022 FORD F550</t>
  </si>
  <si>
    <t>6397 2022 FORD F250</t>
  </si>
  <si>
    <t>8795 2021 TRAILER</t>
  </si>
  <si>
    <t>Trailer, Pole Co# 7814</t>
  </si>
  <si>
    <t>Trailer, Arrow Board Co# 7820</t>
  </si>
  <si>
    <t>Trailer, Arrow Board Co# 7840</t>
  </si>
  <si>
    <t>Trailer, Top Hat Co# 7647</t>
  </si>
  <si>
    <t>3747 2018 FREIGHTLINER M2106</t>
  </si>
  <si>
    <t>7139 2018 MATERIAL TRAILER</t>
  </si>
  <si>
    <t>7165 2018 HYDRATREK TRAILER</t>
  </si>
  <si>
    <t>3216 2018 DODGE RAM 5500</t>
  </si>
  <si>
    <t>8666 2022 TOP HAT UTILITY TRAILER</t>
  </si>
  <si>
    <t>Freighterliner M2106, Co# 3600</t>
  </si>
  <si>
    <t>Freightliner M2106 Co #3075</t>
  </si>
  <si>
    <t>2544 2009 DODGE RAM 5500</t>
  </si>
  <si>
    <t>7670 2020 SDP EZ HAULER TRAILER</t>
  </si>
  <si>
    <t>7312 2018 TOPHAT TRAILER</t>
  </si>
  <si>
    <t>4179 2019 FORD F150</t>
  </si>
  <si>
    <t>3740 2018 FREIGHTLINER M2106</t>
  </si>
  <si>
    <t>2919 2022 FORD F350</t>
  </si>
  <si>
    <t>0338 2018 FORD F150</t>
  </si>
  <si>
    <t>Dodge Ram 3500 Co# 2324</t>
  </si>
  <si>
    <t>Trailer, Material Co# 7568</t>
  </si>
  <si>
    <t>DODGE RAM 5500 Co# 3349</t>
  </si>
  <si>
    <t>3055 2017 FORD F550</t>
  </si>
  <si>
    <t>3214 2018 DODGE RAM 5500</t>
  </si>
  <si>
    <t>Trailer, Falcon, Co# 7969</t>
  </si>
  <si>
    <t>Ford F750 Co# 3241</t>
  </si>
  <si>
    <t>Freightliner M2106 Co #3066</t>
  </si>
  <si>
    <t>Freightliner M2106 Co #3807</t>
  </si>
  <si>
    <t>Ford F550, Co# 3835</t>
  </si>
  <si>
    <t>Ford F550 Co# 3938</t>
  </si>
  <si>
    <t>Ford F550 Co# 3949</t>
  </si>
  <si>
    <t>Dodge RAM 5500 Co# 3567</t>
  </si>
  <si>
    <t>3251 2018 DODGE RAM 5500</t>
  </si>
  <si>
    <t>2170 2017 FORD F350</t>
  </si>
  <si>
    <t>0526 2018 FORD F150</t>
  </si>
  <si>
    <t>Freightliner M2106 Co #3118</t>
  </si>
  <si>
    <t>Trailer, Co# 7166</t>
  </si>
  <si>
    <t>Trailer, Material Co# 7083</t>
  </si>
  <si>
    <t>Trailer, Material Co# 7585</t>
  </si>
  <si>
    <t>3715 2017 DODGE RAM 5500 - JEM</t>
  </si>
  <si>
    <t>3230 2019 FREIGHTLINER M2106</t>
  </si>
  <si>
    <t>6148 2019 FORD F250</t>
  </si>
  <si>
    <t>Ford F750 Co# 3244</t>
  </si>
  <si>
    <t>FREIGHTLINER M2106 Co# 3516</t>
  </si>
  <si>
    <t>FREIGHTLINER M2106 Co# 3519</t>
  </si>
  <si>
    <t>FREIGHTLINER M2106 Co# 3502</t>
  </si>
  <si>
    <t>3304 2019 FREIGHTLINER M2106 URD TRUCK</t>
  </si>
  <si>
    <t>3219 2019 FREIGHTLINER M2106</t>
  </si>
  <si>
    <t>Dodge RAM 5500 Co# 3631</t>
  </si>
  <si>
    <t>Trailer, Material Co# 7183</t>
  </si>
  <si>
    <t>7600 2019 HI-TECH MATERIAL TRAILER</t>
  </si>
  <si>
    <t>3327 2007 STERLING ACTERRA</t>
  </si>
  <si>
    <t>Ford F750 Co# 3396</t>
  </si>
  <si>
    <t>1827 2016 FORD F150</t>
  </si>
  <si>
    <t>1632 2017 FORD F150</t>
  </si>
  <si>
    <t>3226 2019 FREIGHTLINER M2106</t>
  </si>
  <si>
    <t>6172 2019 FORD F250</t>
  </si>
  <si>
    <t>3322 2019 DODGE RAM 5500</t>
  </si>
  <si>
    <t>1920 2021 FORD F150</t>
  </si>
  <si>
    <t>1815 2021 FORD F150</t>
  </si>
  <si>
    <t>Ford F550 Co# 3966</t>
  </si>
  <si>
    <t>FREIGHTLINER M2106 CO# 3507</t>
  </si>
  <si>
    <t>2841 2019 FORD F350</t>
  </si>
  <si>
    <t>2779 2022 FORD F350</t>
  </si>
  <si>
    <t>2781 2022 FORD F350</t>
  </si>
  <si>
    <t>Dodge RAM 5500 Co #9985</t>
  </si>
  <si>
    <t>2856 2019 FORD F350</t>
  </si>
  <si>
    <t>2770 2022 FORD F350</t>
  </si>
  <si>
    <t>Ford F550 Co# 3357</t>
  </si>
  <si>
    <t>Ford F350 Co# 2037</t>
  </si>
  <si>
    <t>Ford F350 Co# 9922</t>
  </si>
  <si>
    <t>3324 2007 STERLING ACTERRA</t>
  </si>
  <si>
    <t>3042 2019 FORD F550</t>
  </si>
  <si>
    <t>Trailer, Material Co# 7564</t>
  </si>
  <si>
    <t>6395 2022 FORD F250</t>
  </si>
  <si>
    <t>3712 2017 DODGE RAM 5500 - JEM</t>
  </si>
  <si>
    <t>Freightliner M2106 Co #3810</t>
  </si>
  <si>
    <t>6114 2019 FORD F250</t>
  </si>
  <si>
    <t>3745 2018 FREIGHTLINER M2106</t>
  </si>
  <si>
    <t>Trailer, Material Co# 7575</t>
  </si>
  <si>
    <t>4309 2022 FORD F150</t>
  </si>
  <si>
    <t>Freightliner M2106 Co #3638</t>
  </si>
  <si>
    <t>Trailer, Material Co# 7606</t>
  </si>
  <si>
    <t>FREIGHTLINER M2106 Co# 3505</t>
  </si>
  <si>
    <t>3015 2017 DODGE RAM 5500</t>
  </si>
  <si>
    <t>0506 2018 FORD F150</t>
  </si>
  <si>
    <t>Freighterliner M2106, Co# 3831</t>
  </si>
  <si>
    <t>3737 2018 FREIGHTLINER M2106</t>
  </si>
  <si>
    <t>7436 2019 EZ HAULER TRAILER</t>
  </si>
  <si>
    <t>3234 2019 FREIGHTLINER M2106</t>
  </si>
  <si>
    <t>Trailer, Falcon, Co# 7973</t>
  </si>
  <si>
    <t>Dodge RAM 5500 Co# 9982</t>
  </si>
  <si>
    <t>Freightliner M2106 Co #3660</t>
  </si>
  <si>
    <t>Freightliner M2106 Co #3634</t>
  </si>
  <si>
    <t>3114 2017 FORD F550</t>
  </si>
  <si>
    <t>3221 2019 FREIGHTLINER M2106</t>
  </si>
  <si>
    <t>3223 2019 FREIGHTLINER M2106</t>
  </si>
  <si>
    <t>3245 2019 FREIGHTLINER M2106</t>
  </si>
  <si>
    <t>3012 2018 DODGE RAM 5500</t>
  </si>
  <si>
    <t>3099 2017 FORD F550</t>
  </si>
  <si>
    <t>3723 2018 FREIGHTLINER M2106</t>
  </si>
  <si>
    <t>Dodge RAM 5500 Co# 3620</t>
  </si>
  <si>
    <t>9923 2013 FORD F350</t>
  </si>
  <si>
    <t>Ford F350 Co# 9924</t>
  </si>
  <si>
    <t>Ford F350 Co# 2367</t>
  </si>
  <si>
    <t>Trailer, Van, Co# 7106</t>
  </si>
  <si>
    <t>Trailer, Co# 7345</t>
  </si>
  <si>
    <t>Trailer, Co# 7346</t>
  </si>
  <si>
    <t>Trailer, Fiber Optic, Co# 7522</t>
  </si>
  <si>
    <t>1999 FALCON UTILITY TRAILER</t>
  </si>
  <si>
    <t>Kenworth T800 Co# 3454</t>
  </si>
  <si>
    <t>3572 2012 FORD F550</t>
  </si>
  <si>
    <t>Ford F550, Co# 3575</t>
  </si>
  <si>
    <t>Kenworth Tractor Co# 3560</t>
  </si>
  <si>
    <t>Trailer, Lowboy Co# 7722</t>
  </si>
  <si>
    <t>3796 2014 FREIGHTLINER M2106</t>
  </si>
  <si>
    <t>3797 2016 FREIGHTLINER M2106</t>
  </si>
  <si>
    <t>Ford F350 Co# 2995</t>
  </si>
  <si>
    <t>KENWORTH T800 Co# 3711</t>
  </si>
  <si>
    <t>Freightliner M2106 Co# 3525</t>
  </si>
  <si>
    <t>2756 2015 FORD F350</t>
  </si>
  <si>
    <t>2760 2015 FORD F350</t>
  </si>
  <si>
    <t>FORD F350 Co# 9527</t>
  </si>
  <si>
    <t>FORD F350 Co# 9612</t>
  </si>
  <si>
    <t>9612 2016 FORD F350</t>
  </si>
  <si>
    <t>FORD F350 Co# 9614</t>
  </si>
  <si>
    <t>FREIGHTLINER M2106 CO# 3704</t>
  </si>
  <si>
    <t>1228 2015 FORD F150</t>
  </si>
  <si>
    <t>TOP HAT TRAILER Co# 7715</t>
  </si>
  <si>
    <t>TOP HAT REEL TRAILER Co# 7718</t>
  </si>
  <si>
    <t>TOP HAT REEL TRAILER Co# 7719</t>
  </si>
  <si>
    <t>TOP HAT REEL TRAILER Co# 7721</t>
  </si>
  <si>
    <t>1133 2015 FORD F150</t>
  </si>
  <si>
    <t>2215 2017 FORD F350</t>
  </si>
  <si>
    <t>1383 2018 FORD F150</t>
  </si>
  <si>
    <t>2707 2019 FORD F350</t>
  </si>
  <si>
    <t>2713 2019 FORD F350</t>
  </si>
  <si>
    <t>7301 2019 SDP EZ HAULER TRAILER</t>
  </si>
  <si>
    <t>7247 2018 GORMAN RUPP PUMP TRAILER</t>
  </si>
  <si>
    <t>7318 2018 MCCLAIN TRAILER</t>
  </si>
  <si>
    <t>1948 2018 FORD F150</t>
  </si>
  <si>
    <t>9232 2019 FORD F350</t>
  </si>
  <si>
    <t>9289 2019 FORD F350</t>
  </si>
  <si>
    <t>7050 2016 MUG RODDER TRAILER</t>
  </si>
  <si>
    <t>7900 2019 TEAM FENEX MOBILE POWER TRAILER</t>
  </si>
  <si>
    <t>7868 2020 TEAM FENEX FIBER OPTIC SPLC TRLR</t>
  </si>
  <si>
    <t>1888 2021 FORD F150</t>
  </si>
  <si>
    <t>6412 2022 FORD F250</t>
  </si>
  <si>
    <t>6413 2022 FORD F250</t>
  </si>
  <si>
    <t>6417 2022 FORD F250</t>
  </si>
  <si>
    <t>4324 2022 FORD F150</t>
  </si>
  <si>
    <t>3177 2019 FORD F550</t>
  </si>
  <si>
    <t>3287 2019 KENWORTH T880</t>
  </si>
  <si>
    <t>FORD F350 Co# 9528</t>
  </si>
  <si>
    <t>2407 2018 FORD F350</t>
  </si>
  <si>
    <t>3652 2012 FORD F550</t>
  </si>
  <si>
    <t>3788 2013 FORD F550</t>
  </si>
  <si>
    <t>3790 2014 FREIGHTLINER M2106</t>
  </si>
  <si>
    <t>Ford F350 Co# 2997</t>
  </si>
  <si>
    <t>2985 2016 FORD F350</t>
  </si>
  <si>
    <t>2422 2018 FORD F350</t>
  </si>
  <si>
    <t>9227 2019 FORD F350</t>
  </si>
  <si>
    <t>4182 2019 FORD F150</t>
  </si>
  <si>
    <t>2866 2016 FORD F350</t>
  </si>
  <si>
    <t>2790 2015 FORD F350</t>
  </si>
  <si>
    <t>Ford F150 Co# 1408</t>
  </si>
  <si>
    <t>2979 2015 FORD F350</t>
  </si>
  <si>
    <t>Ford F150 Co# 1266</t>
  </si>
  <si>
    <t>Ford F350 Co# 9952</t>
  </si>
  <si>
    <t>Freightliner M2106 Co #3688</t>
  </si>
  <si>
    <t>Ford F550 Co# 3653</t>
  </si>
  <si>
    <t>Ford F550, Co# 3577</t>
  </si>
  <si>
    <t>2976 2014 FORD F350</t>
  </si>
  <si>
    <t>Ford F150 Co# 1188</t>
  </si>
  <si>
    <t>FORD F350 Co# 9525</t>
  </si>
  <si>
    <t>FORD F350 Co# 9526</t>
  </si>
  <si>
    <t>Ford F350 Co# 9951</t>
  </si>
  <si>
    <t>Ford F550 Co# 3789</t>
  </si>
  <si>
    <t>Ford F350 Co# 2990</t>
  </si>
  <si>
    <t>3703 2016 FREIGHTLINER M2106</t>
  </si>
  <si>
    <t>1174 2015 FORD F150</t>
  </si>
  <si>
    <t>2736 2019 FORD F350</t>
  </si>
  <si>
    <t>7422 2019 HOGG DAVIS TRAILER</t>
  </si>
  <si>
    <t>9228 2019 FORD F350</t>
  </si>
  <si>
    <t>9271 2019 FORD F350</t>
  </si>
  <si>
    <t>9288 2019 FORD F350</t>
  </si>
  <si>
    <t>3112 2019 FORD F550</t>
  </si>
  <si>
    <t>6411 2022 FORD F250</t>
  </si>
  <si>
    <t>9746 2022 FORD F350</t>
  </si>
  <si>
    <t>Ford F750 Co# 3950</t>
  </si>
  <si>
    <t>Ford F550, Co# 3578</t>
  </si>
  <si>
    <t>Freightliner M2106 Co #3793</t>
  </si>
  <si>
    <t>TOP HAT REEL TRAILER Co# 7730</t>
  </si>
  <si>
    <t>7074 2018 WELLS CARGO TRAILER</t>
  </si>
  <si>
    <t>2204 2017 FORD F350</t>
  </si>
  <si>
    <t>2683 2019 FORD F350</t>
  </si>
  <si>
    <t>7429 2019 HOGG DAVIS TRAILER</t>
  </si>
  <si>
    <t>9238 2019 FORD F350</t>
  </si>
  <si>
    <t>3136 2019 FORD F550</t>
  </si>
  <si>
    <t>FREIGHTLINER M2106 CO# 3705</t>
  </si>
  <si>
    <t>Ford F150 Co# 0838</t>
  </si>
  <si>
    <t>FORD F350 Co# 2858</t>
  </si>
  <si>
    <t>FORD F350 Co # 9533</t>
  </si>
  <si>
    <t>Freightliner M2106 Co #3791</t>
  </si>
  <si>
    <t>2788 2014 FORD F350</t>
  </si>
  <si>
    <t>Ford F150 Co# 0946</t>
  </si>
  <si>
    <t>Trailer, Equipment Co# 7034</t>
  </si>
  <si>
    <t>Trailer, Equipment, Co# 7383</t>
  </si>
  <si>
    <t>Trailer, Material Co# 7495</t>
  </si>
  <si>
    <t>Trailer, Material, Co# 7573</t>
  </si>
  <si>
    <t>Trailer, Material Co# 7612</t>
  </si>
  <si>
    <t>Trailer, Material Co# 7628</t>
  </si>
  <si>
    <t>Trailer, Arrowboard, Co# 7001</t>
  </si>
  <si>
    <t>Trailer, Co# 7917</t>
  </si>
  <si>
    <t>Freightliner M2106 Co #3184</t>
  </si>
  <si>
    <t>Trailer, Co# 7179</t>
  </si>
  <si>
    <t>Trailer, Lowboy Co# 7942</t>
  </si>
  <si>
    <t>Freighterliner M2106, Co# 3833</t>
  </si>
  <si>
    <t>Dodge RAM 5500 Co# 9989</t>
  </si>
  <si>
    <t>Freightliner M2106 Co #3817</t>
  </si>
  <si>
    <t>FREIGHTLINER M2106 Co #3515</t>
  </si>
  <si>
    <t>FREIGHTLINER M2106 Co# 3500</t>
  </si>
  <si>
    <t>FREIGHTLINER M2106 Co# 3504</t>
  </si>
  <si>
    <t>DODGE RAM 5500 Co# 3339</t>
  </si>
  <si>
    <t>Trailer, Capacitor Co# 7224</t>
  </si>
  <si>
    <t>FORD F550 Co# 3530</t>
  </si>
  <si>
    <t>1478 2017 FORD F150</t>
  </si>
  <si>
    <t>Ford F550 Co# 3495</t>
  </si>
  <si>
    <t>3710 2017 DODGE RAM 5500</t>
  </si>
  <si>
    <t>3720 2018 FREIGHTLINER M2106</t>
  </si>
  <si>
    <t>7116 2018 HI TECH TRAILER</t>
  </si>
  <si>
    <t>3220 2019 FREIGHTLINER M2106</t>
  </si>
  <si>
    <t>6106 2019 FORD F250</t>
  </si>
  <si>
    <t>6110 2019 FORD F250</t>
  </si>
  <si>
    <t>3862 2019 FORD F550</t>
  </si>
  <si>
    <t>3864 2019 FORD F550</t>
  </si>
  <si>
    <t>3368 2021 FREIGHTLINER M2106</t>
  </si>
  <si>
    <t>3381 2021 FREIGHTLINER M2106</t>
  </si>
  <si>
    <t>3382 2021 FREIGHTLINER M2106</t>
  </si>
  <si>
    <t>3390 2021 FREIGHTLINER M2106</t>
  </si>
  <si>
    <t>3391 2021 FREIGHTLINER M2106</t>
  </si>
  <si>
    <t>3392 2021 FREIGHTLINER M2106</t>
  </si>
  <si>
    <t>1816 2021 FORD F150</t>
  </si>
  <si>
    <t>3861 2019 FORD F550</t>
  </si>
  <si>
    <t>3853 2019 FREIGHTLINER M2106</t>
  </si>
  <si>
    <t>2167 2017 FORD F350</t>
  </si>
  <si>
    <t>2938 2022 FORD F350</t>
  </si>
  <si>
    <t>0324 2018 FORD F150</t>
  </si>
  <si>
    <t>Ford F450 Co# 9969</t>
  </si>
  <si>
    <t>3363 2020 KENWORTH T800</t>
  </si>
  <si>
    <t>1375 2018 FORD ESCAPE</t>
  </si>
  <si>
    <t>1391 2018 FORD F150</t>
  </si>
  <si>
    <t>2049 2016 FORD F550</t>
  </si>
  <si>
    <t>3365 2020 KENWORTH T800</t>
  </si>
  <si>
    <t>9994 2022 FORD F550</t>
  </si>
  <si>
    <t>Dodge Ram 5500 Co #2173</t>
  </si>
  <si>
    <t>Ford F150 Co# 1058</t>
  </si>
  <si>
    <t>Ford F150 Co# 1072</t>
  </si>
  <si>
    <t>FORD F550 Co# 2048</t>
  </si>
  <si>
    <t>1377 2018 FORD F150</t>
  </si>
  <si>
    <t>FORD F550 Co# 2042</t>
  </si>
  <si>
    <t>2741 2019 FORD F550</t>
  </si>
  <si>
    <t>2873 2010 DODGE RAM 5500</t>
  </si>
  <si>
    <t>Ford F150 Co# 1065</t>
  </si>
  <si>
    <t>FORD F550 Co# 2055</t>
  </si>
  <si>
    <t>Dodge Ram 5500 Co# 2550</t>
  </si>
  <si>
    <t>Dodge Ram 5500 Co# 2546</t>
  </si>
  <si>
    <t>Dodge Ram 5500 Co# 2547</t>
  </si>
  <si>
    <t>1638 2017 FORD F150</t>
  </si>
  <si>
    <t>1695 2018 FORD ESCAPE</t>
  </si>
  <si>
    <t>1727 2021 FORD F150</t>
  </si>
  <si>
    <t>1652 2017 FORD F150</t>
  </si>
  <si>
    <t>1387 2022 FORD F150</t>
  </si>
  <si>
    <t>1516 2017 FORD F150</t>
  </si>
  <si>
    <t>3019 2020 FREIGHTLINER M2106</t>
  </si>
  <si>
    <t>Trailer, Material, Co# 7107</t>
  </si>
  <si>
    <t>Trailer, Material Co# 7500</t>
  </si>
  <si>
    <t>Trailer, Falcon, Co# 7974</t>
  </si>
  <si>
    <t>Freightliner M2106 Co #3115</t>
  </si>
  <si>
    <t>Freightliner M2106 Co #3698</t>
  </si>
  <si>
    <t>Freightliner M2106 Co #3098</t>
  </si>
  <si>
    <t>Freightliner M2106 Co# 3151</t>
  </si>
  <si>
    <t>Freightliner M2106 Co# 3152</t>
  </si>
  <si>
    <t>Ford F150 Co# 1171</t>
  </si>
  <si>
    <t>6186 2019 FORD F250</t>
  </si>
  <si>
    <t>3355 2020 FREIGHTLINER M2106</t>
  </si>
  <si>
    <t>3868 2019 FORD F550</t>
  </si>
  <si>
    <t>6111 2019 FORD F250</t>
  </si>
  <si>
    <t>3367 2021 FREIGHTLINER M2106</t>
  </si>
  <si>
    <t>FORD F350 CO #2201</t>
  </si>
  <si>
    <t>Freightliner M2106 Co #3641</t>
  </si>
  <si>
    <t>Ford F550 Co# 3954</t>
  </si>
  <si>
    <t>FORD F550 Co# 3532</t>
  </si>
  <si>
    <t>1557 2017 FORD F150</t>
  </si>
  <si>
    <t>3706 2018 FREIGHTLINER M2106</t>
  </si>
  <si>
    <t>3709 2017 DODGE RAM 5500</t>
  </si>
  <si>
    <t>3746 2018 FREIGHTLINER M2106</t>
  </si>
  <si>
    <t>1384 2018 FORD F150</t>
  </si>
  <si>
    <t>3229 2019 FREIGHTLINER M2106</t>
  </si>
  <si>
    <t>3250 2019 FREIGHTLINER M2106</t>
  </si>
  <si>
    <t>3356 2020 FREIGHTLINER M2106</t>
  </si>
  <si>
    <t>Freightliner M2106 Co #3743</t>
  </si>
  <si>
    <t>3197 2019 DODGE RAM 5500</t>
  </si>
  <si>
    <t>Freightliner M2106 Co #3936</t>
  </si>
  <si>
    <t>Ford F550 Co# 3940</t>
  </si>
  <si>
    <t>7467 2019 TOPHAT TRAILER</t>
  </si>
  <si>
    <t>0475 2018 FORD F150</t>
  </si>
  <si>
    <t>Trailer, Material Co# 7582</t>
  </si>
  <si>
    <t>Trailer, Material, Co# 7601</t>
  </si>
  <si>
    <t>Trailer, PressWasher Co# 7729</t>
  </si>
  <si>
    <t>Freightliner M2106 Co# 3700</t>
  </si>
  <si>
    <t>FREIGHTLINER M2106 Co# 3510</t>
  </si>
  <si>
    <t>FREIGHTLINER M2106 Co# 3517</t>
  </si>
  <si>
    <t>Trailer, EZ Hauler Co# 7540</t>
  </si>
  <si>
    <t xml:space="preserve"> MATERIAL TRAILER Co # 7241</t>
  </si>
  <si>
    <t>TOP HAT UTILITY TRAILER Co# 7180</t>
  </si>
  <si>
    <t>3721 2018 FREIGHTLINER M2106</t>
  </si>
  <si>
    <t>3123 2017 DODGE 5500</t>
  </si>
  <si>
    <t>3269 2019 FREIGHTLINER M2106</t>
  </si>
  <si>
    <t>6095 2019 FORD F250</t>
  </si>
  <si>
    <t>6171 2019 FORD F250</t>
  </si>
  <si>
    <t>6250 2019 FORD F250</t>
  </si>
  <si>
    <t>3865 2019 FORD F550</t>
  </si>
  <si>
    <t>3004 2020 FREIGHTLINER M2106</t>
  </si>
  <si>
    <t>3374 2021 FREIGHTLINER M2106</t>
  </si>
  <si>
    <t>3963 2022 DODGE RAM 5500</t>
  </si>
  <si>
    <t>8667 2022 TOP HAT UTILITY TRAILER</t>
  </si>
  <si>
    <t>3707 2017 DODGE RAM 5500</t>
  </si>
  <si>
    <t>3855 2019 FREIGHTLINER M2106</t>
  </si>
  <si>
    <t>3492 2016 FORD F550</t>
  </si>
  <si>
    <t>3286 2018 FORD F550</t>
  </si>
  <si>
    <t>1441 2014 FORD F150</t>
  </si>
  <si>
    <t>Dodge RAM 5500 Co# 3920</t>
  </si>
  <si>
    <t>0494 2018 FORD F150</t>
  </si>
  <si>
    <t>Trailer, Utility, Co# 7434</t>
  </si>
  <si>
    <t>Trailer, Material Co# 7566</t>
  </si>
  <si>
    <t>Ford, F550, Co# 2998</t>
  </si>
  <si>
    <t>Trailer, Sign Co# 7966</t>
  </si>
  <si>
    <t>Trailer, Co# 7971</t>
  </si>
  <si>
    <t>Ford F750 Co# 3407</t>
  </si>
  <si>
    <t>Dodge RAM 5500 Co# 2269</t>
  </si>
  <si>
    <t>Dodge Ram 3500 Co# 2313</t>
  </si>
  <si>
    <t>Freighterliner M2106, Co# 3823</t>
  </si>
  <si>
    <t>Freighterliner M2106, Co# 3830</t>
  </si>
  <si>
    <t>Freighterliner M2106, Co# 3832</t>
  </si>
  <si>
    <t>Freighterliner M2106, Co# 3605</t>
  </si>
  <si>
    <t>Dodge RAM 5500 Co# 9983</t>
  </si>
  <si>
    <t>Freightliner M2106 Co #3805</t>
  </si>
  <si>
    <t>Freightliner M2106 Co #3129</t>
  </si>
  <si>
    <t>Freightliner M2106 Co #3149</t>
  </si>
  <si>
    <t>Dodge RAM 5500 Co# 3597</t>
  </si>
  <si>
    <t>Ford F550 Co# 3948</t>
  </si>
  <si>
    <t>FREIGHTLINER M2106 Co# 3506</t>
  </si>
  <si>
    <t>DODGE RAM 5500 Co# 3338</t>
  </si>
  <si>
    <t>3490 2016 Dodge Ram 5500</t>
  </si>
  <si>
    <t>3726 2018 FREIGHTLINER M2106</t>
  </si>
  <si>
    <t>3727 2018 FREIGHTLINER M2106</t>
  </si>
  <si>
    <t>3748 2017 DODGE RAM 5500</t>
  </si>
  <si>
    <t>7111 2018 MATERIAL TRAILER</t>
  </si>
  <si>
    <t>3857 2019 FREIGHTLINER M2106</t>
  </si>
  <si>
    <t>3268 2019 FREIGHTLINER M2106</t>
  </si>
  <si>
    <t>7303 2018 EZ HAULER TRAILER</t>
  </si>
  <si>
    <t>3309 2019 DODGE RAM 5500</t>
  </si>
  <si>
    <t>6005 2019 FORD F250</t>
  </si>
  <si>
    <t>6090 2019 FORD F250</t>
  </si>
  <si>
    <t>6092 2019 FORD F250</t>
  </si>
  <si>
    <t>3369 2021 FREIGHTLINER M2106</t>
  </si>
  <si>
    <t>3771 2022 DODGE RAM 5500</t>
  </si>
  <si>
    <t>3735 2018 FREIGHTLINER M2106</t>
  </si>
  <si>
    <t>Freightliner M2106 Co #3116</t>
  </si>
  <si>
    <t>Ford F250 Co# 6073</t>
  </si>
  <si>
    <t>2843 2019 FORD F350</t>
  </si>
  <si>
    <t>3284 2018 FORD F550</t>
  </si>
  <si>
    <t>2934 2022 FORD F350</t>
  </si>
  <si>
    <t>0517 2018 FORD F150</t>
  </si>
  <si>
    <t>0518 2018 FORD F150</t>
  </si>
  <si>
    <t>Dodge RAM 5500 Co# 3921</t>
  </si>
  <si>
    <t>2803 2004 FORD F350</t>
  </si>
  <si>
    <t>7314 2019 TOPHAT TRAILER</t>
  </si>
  <si>
    <t>Freightliner M2106 Co #3717</t>
  </si>
  <si>
    <t>Trailer, Material Co# 7620</t>
  </si>
  <si>
    <t>Trailer, Falcon, Co# 7972</t>
  </si>
  <si>
    <t>Ford F750 Co# 3086</t>
  </si>
  <si>
    <t>Dodge RAM 5500 Co# 3624</t>
  </si>
  <si>
    <t>1822 2016 FORD F150</t>
  </si>
  <si>
    <t>3252 2018 DODGE RAM 5500</t>
  </si>
  <si>
    <t>3341 2019 FORD F550</t>
  </si>
  <si>
    <t>6088 2019 FORD F250</t>
  </si>
  <si>
    <t>9686 2019 FORD F350</t>
  </si>
  <si>
    <t>Dodge RAM 5500 Co# 3632</t>
  </si>
  <si>
    <t>Sterling Acterra, Co# 3326</t>
  </si>
  <si>
    <t>Freightliner M2106 Co #3140</t>
  </si>
  <si>
    <t>Trailer, Lowboy Co# 7935</t>
  </si>
  <si>
    <t>Freightliner M2106 Co #3804</t>
  </si>
  <si>
    <t>Dodge RAM 5500 Co# 3594</t>
  </si>
  <si>
    <t>Dodge RAM 5500 Co# 3623</t>
  </si>
  <si>
    <t>Trailer, Pole Co# 7679</t>
  </si>
  <si>
    <t>Dodge RAM 5500 Co# 9980</t>
  </si>
  <si>
    <t>FORD F550 Co# 3354</t>
  </si>
  <si>
    <t>3728 2018 FREIGHTLINER M2106</t>
  </si>
  <si>
    <t>3842 2018 FREIGHTLINER M2106</t>
  </si>
  <si>
    <t>3733 2017 DODGE RAM 5500</t>
  </si>
  <si>
    <t>1331 2017 FORD F150</t>
  </si>
  <si>
    <t>3856 2019 FREIGHTLINER M2106</t>
  </si>
  <si>
    <t>3240 2019 FREIGHTLINER M2106</t>
  </si>
  <si>
    <t>6188 2019 FORD F250</t>
  </si>
  <si>
    <t>3878 2022 FREIGHTLINER M2106</t>
  </si>
  <si>
    <t>Dodge RAM 5500 Co# 3095</t>
  </si>
  <si>
    <t>Trailer, Material Co# 7590</t>
  </si>
  <si>
    <t>2165 2017 FORD F350</t>
  </si>
  <si>
    <t>Trailer, Material, Co# 7561</t>
  </si>
  <si>
    <t>1640 2017 FORD F150</t>
  </si>
  <si>
    <t>6347 2019 FORD F250</t>
  </si>
  <si>
    <t>1765 2018 FORD F150</t>
  </si>
  <si>
    <t>1726 2021 FORD F150</t>
  </si>
  <si>
    <t>FORD F150 CO # 1265</t>
  </si>
  <si>
    <t>1004 2022 FORD F150</t>
  </si>
  <si>
    <t>Ford F150 Co# 1286</t>
  </si>
  <si>
    <t>Ford, F350, Co# 2093</t>
  </si>
  <si>
    <t>Trailer, Public Safety Co #7769</t>
  </si>
  <si>
    <t>9529 2016 FORD F350</t>
  </si>
  <si>
    <t>9530 2016 FORD F350</t>
  </si>
  <si>
    <t>2706 2015 FORD F350</t>
  </si>
  <si>
    <t>9544 2016 FORD F350</t>
  </si>
  <si>
    <t>FORD F150 Co # 1647</t>
  </si>
  <si>
    <t>1887 2021 FORD F150</t>
  </si>
  <si>
    <t>Ford F550, Co# 3124</t>
  </si>
  <si>
    <t>6414 2022 FORD F250</t>
  </si>
  <si>
    <t>Trailer, Van, Co# 7320</t>
  </si>
  <si>
    <t>Trailer, Van, Co# 7390</t>
  </si>
  <si>
    <t>Ford F350 Co# 2404</t>
  </si>
  <si>
    <t>2922 2015 FORD F350</t>
  </si>
  <si>
    <t>FORD F350 Co# 2973</t>
  </si>
  <si>
    <t>FORD F350 Co# 9532</t>
  </si>
  <si>
    <t>FORD F350 Co# 9542</t>
  </si>
  <si>
    <t>FORD F350 Co # 9610</t>
  </si>
  <si>
    <t>FORD F150 Co # 1084</t>
  </si>
  <si>
    <t>2708 2019 FORD F350</t>
  </si>
  <si>
    <t>7255 2018 GORMAN RUPP PUMP TRAILER</t>
  </si>
  <si>
    <t>9250 2019 FORD F350</t>
  </si>
  <si>
    <t>2731 2022 FORD F350</t>
  </si>
  <si>
    <t>6416 2022 FORD F250</t>
  </si>
  <si>
    <t>3959 2022 DODGE RAM 5500</t>
  </si>
  <si>
    <t>3967 2022 DODGE RAM 5500</t>
  </si>
  <si>
    <t>2710 2019 FORD F350</t>
  </si>
  <si>
    <t>3909 2022 DODGE RAM 5500</t>
  </si>
  <si>
    <t>3943 2022 FORD F750</t>
  </si>
  <si>
    <t>2923 2015 FORD F350</t>
  </si>
  <si>
    <t>9543 2016 FORD F350</t>
  </si>
  <si>
    <t>9611 2016 FORD F350</t>
  </si>
  <si>
    <t>2935 2015 FORD F350</t>
  </si>
  <si>
    <t>2718 2015 FORD F350</t>
  </si>
  <si>
    <t>FORD F150 Co # 1166</t>
  </si>
  <si>
    <t>1754 2018 FORD F150</t>
  </si>
  <si>
    <t>FORD F350 Co # 2794</t>
  </si>
  <si>
    <t>Ford F150 Co# 1416</t>
  </si>
  <si>
    <t>2953 2015 FORD F350</t>
  </si>
  <si>
    <t>2090 2013 FORD F350</t>
  </si>
  <si>
    <t>2646 2012 FORD F350</t>
  </si>
  <si>
    <t>Trailer, Van, Co# 7103</t>
  </si>
  <si>
    <t>6049 2011 FORD F250</t>
  </si>
  <si>
    <t>1757 2018 FORD F150</t>
  </si>
  <si>
    <t>2972 2019 FORD F250</t>
  </si>
  <si>
    <t>2975 2019 FORD F250</t>
  </si>
  <si>
    <t>9789 2019 FORD F250</t>
  </si>
  <si>
    <t>2931 2019 FORD F250</t>
  </si>
  <si>
    <t>2776 2022 FORD F350</t>
  </si>
  <si>
    <t>3222 2019 FREIGHTLINER M2106</t>
  </si>
  <si>
    <t>Freightliner M2106 Co #3117</t>
  </si>
  <si>
    <t>Freightliner M2106 Co #3069</t>
  </si>
  <si>
    <t>Freighterliner M2106, Co# 3608</t>
  </si>
  <si>
    <t>Freightliner M2106 Co #3672</t>
  </si>
  <si>
    <t>6169 2019 FORD F250</t>
  </si>
  <si>
    <t>3308 2019 DODGE RAM 5500</t>
  </si>
  <si>
    <t>3925 2020 DODGE RAM 5500</t>
  </si>
  <si>
    <t>Ford F750 Co# 3135</t>
  </si>
  <si>
    <t>Freightliner M2106 Co# 3153</t>
  </si>
  <si>
    <t>Freightliner M2106 Co# 3701</t>
  </si>
  <si>
    <t>FREIGHTLINER M2106 Co# 3520</t>
  </si>
  <si>
    <t>3388 2021 FREIGHTLINER M2106</t>
  </si>
  <si>
    <t>3722 2018 FREIGHTLINER M2106</t>
  </si>
  <si>
    <t>Freighterliner M2106, Co# 3821</t>
  </si>
  <si>
    <t>3736 2018 FREIGHTLINER M2106</t>
  </si>
  <si>
    <t>6410 2022 FORD F250</t>
  </si>
  <si>
    <t>Dodge Ram 5500, Co# 3571</t>
  </si>
  <si>
    <t>3302 2020 FREIGHTLINER M2106</t>
  </si>
  <si>
    <t>3334 2019 FORD F550</t>
  </si>
  <si>
    <t>3867 2019 FORD F550</t>
  </si>
  <si>
    <t>6349 2019 FORD F250</t>
  </si>
  <si>
    <t>3239 2019 FORD F550</t>
  </si>
  <si>
    <t>3897 2021 DODGE RAM 5500</t>
  </si>
  <si>
    <t>Ford F350 Co# 2368</t>
  </si>
  <si>
    <t>0305 2018 FORD F150</t>
  </si>
  <si>
    <t>FORD ESCAPE Co# 0578</t>
  </si>
  <si>
    <t>FORD F150 Co# 1497</t>
  </si>
  <si>
    <t>Trailer, Co# 7562</t>
  </si>
  <si>
    <t>Trailer, Sign, Co# 7978</t>
  </si>
  <si>
    <t>Trailer, Co# 7975</t>
  </si>
  <si>
    <t>Ford, F350, Co# 2130</t>
  </si>
  <si>
    <t>Freightliner M2106 Co #3067</t>
  </si>
  <si>
    <t>Trailer, Lowboy Co# 7941</t>
  </si>
  <si>
    <t>Dodge RAM 5500 Co# 9990</t>
  </si>
  <si>
    <t>Dodge Ram 5500, Co# 3908</t>
  </si>
  <si>
    <t>Dodge RAM 5500 Co# 3627</t>
  </si>
  <si>
    <t>Ford F550 Co# 3960</t>
  </si>
  <si>
    <t>3848 2018 FREIGHTLINER M2106</t>
  </si>
  <si>
    <t>3734 2017 DODGE RAM 5500 - JEM</t>
  </si>
  <si>
    <t>3225 2019 FREIGHTLINER M2106</t>
  </si>
  <si>
    <t>6100 2019 FORD F250</t>
  </si>
  <si>
    <t>6125 2019 FORD F250</t>
  </si>
  <si>
    <t>6104 2019 FORD F250</t>
  </si>
  <si>
    <t>6105 2019 FORD F250</t>
  </si>
  <si>
    <t>3877 2022 FREIGHTLINER M2106</t>
  </si>
  <si>
    <t>4310 2022 FORD F150</t>
  </si>
  <si>
    <t>3731 2018 FREIGHTLINER M2106</t>
  </si>
  <si>
    <t>9685 2019 FORD F350</t>
  </si>
  <si>
    <t>Ford F550, Co# 3834</t>
  </si>
  <si>
    <t>Sterling Acterra Co# 3242</t>
  </si>
  <si>
    <t>Sterling Acterra, Co# 3402</t>
  </si>
  <si>
    <t>Sterling Acterra Co# 3266</t>
  </si>
  <si>
    <t>Ford F750 Co# 3359</t>
  </si>
  <si>
    <t>Ford, LS8000, Co# 3051</t>
  </si>
  <si>
    <t>Trailer, Co# 7602</t>
  </si>
  <si>
    <t>1657 2018 FORD ESCAPE</t>
  </si>
  <si>
    <t>6376 2020 FORD F250</t>
  </si>
  <si>
    <t>6378 2020 FORD F250</t>
  </si>
  <si>
    <t>6375 2020 FORD F250</t>
  </si>
  <si>
    <t>6377 2020 FORD F250</t>
  </si>
  <si>
    <t>6381 2022 FORD F250</t>
  </si>
  <si>
    <t>6382 2022 FORD F250</t>
  </si>
  <si>
    <t>Ford F150 Co# 1574</t>
  </si>
  <si>
    <t>1689 2018 FORD EXPLORER</t>
  </si>
  <si>
    <t>FORD TRANSIT CARGO VAN Co# 2909</t>
  </si>
  <si>
    <t>9402 2019 FORD TRANSIT VAN</t>
  </si>
  <si>
    <t>Ford Transit Cargo Van Co# 2897</t>
  </si>
  <si>
    <t>Chevrolet Van Co# 2183</t>
  </si>
  <si>
    <t>Ford Van E350, Co# 2851</t>
  </si>
  <si>
    <t>Ford F150 Co# 1045</t>
  </si>
  <si>
    <t>Ford Van, E350, Co# 2011</t>
  </si>
  <si>
    <t>1476 2021 FORD F150</t>
  </si>
  <si>
    <t>1671 2016 FORD F150</t>
  </si>
  <si>
    <t>1733 2018 FORD F150</t>
  </si>
  <si>
    <t>1567 2017 FORD F150</t>
  </si>
  <si>
    <t>6374 2020 FORD F250</t>
  </si>
  <si>
    <t>Trailer, Tank, Co# 7977</t>
  </si>
  <si>
    <t>6657 2011 FORD F250</t>
  </si>
  <si>
    <t>Ford F450 Co# 9971</t>
  </si>
  <si>
    <t>FORD F350 Co# 9607</t>
  </si>
  <si>
    <t>FORD F350 Co# 2293</t>
  </si>
  <si>
    <t>Trailer, Cargo Co# 7732</t>
  </si>
  <si>
    <t>9675 2019 DODGE RAM 4500</t>
  </si>
  <si>
    <t>7745 2022 TOP HAT TRAILER</t>
  </si>
  <si>
    <t>DODGE RAM 5500 Co# 3311</t>
  </si>
  <si>
    <t>0234 2018 FORD F150</t>
  </si>
  <si>
    <t>Trailer, Top Hat Co# 7841</t>
  </si>
  <si>
    <t>Dodge Ram 4500 Co# 2454</t>
  </si>
  <si>
    <t>Dodge Ram 4500 Co #2492</t>
  </si>
  <si>
    <t>Ford F350 Co# 2837</t>
  </si>
  <si>
    <t>Dodge RAM 4500 Co# 9294</t>
  </si>
  <si>
    <t>Trailer, Top Hat Co# 7624</t>
  </si>
  <si>
    <t>Ford F450 Co# 9961</t>
  </si>
  <si>
    <t>Ford F450 Co# 9966</t>
  </si>
  <si>
    <t>DODGE RAM 5500 Co# 3316</t>
  </si>
  <si>
    <t>2186 2018 DODGE RAM 4500</t>
  </si>
  <si>
    <t>4110 2019 FORD F150</t>
  </si>
  <si>
    <t>9677 2019 DODGE RAM 4500</t>
  </si>
  <si>
    <t>9681 2019 DODGE RAM 4500</t>
  </si>
  <si>
    <t>1924 2021 FORD F150</t>
  </si>
  <si>
    <t>1470 2021 FORD F150</t>
  </si>
  <si>
    <t>Trailer, Top Hat Co# 7845</t>
  </si>
  <si>
    <t>Dodge Ram 4500 Co #2809</t>
  </si>
  <si>
    <t>Dodge RAM 5500 Co# 9281</t>
  </si>
  <si>
    <t>Ford F550, Co# 3869</t>
  </si>
  <si>
    <t>DODGE RAM 5500 Co# 3312</t>
  </si>
  <si>
    <t>9676 2019 DODGE RAM 4500</t>
  </si>
  <si>
    <t>3932 2022 DODGE RAM 5500</t>
  </si>
  <si>
    <t>9839 2022 FORD F350</t>
  </si>
  <si>
    <t>1725 2021 FORD F150</t>
  </si>
  <si>
    <t>Ford F150 Co# 1802</t>
  </si>
  <si>
    <t>Van Cheverlot, Co# 9274</t>
  </si>
  <si>
    <t>Trailer, Top Hat Co# 7622</t>
  </si>
  <si>
    <t>Ford, F550, Co# 3598</t>
  </si>
  <si>
    <t>Ford F550 Co# 3680</t>
  </si>
  <si>
    <t>Trailer, Top Hat Co# 7851</t>
  </si>
  <si>
    <t>1905 2019 FORD F150</t>
  </si>
  <si>
    <t>9673 2019 DODGE RAM 4500</t>
  </si>
  <si>
    <t>2640 2022 FORD F350</t>
  </si>
  <si>
    <t>2236 2018 DODGE RAM 5500</t>
  </si>
  <si>
    <t>2248 2018 DODGE RAM 5500</t>
  </si>
  <si>
    <t>FORD TRANSIT CARGO VAN Co# 2939</t>
  </si>
  <si>
    <t>Van Cheverlot, Co# 9273</t>
  </si>
  <si>
    <t>Trailer, Top Hat Co# 7853</t>
  </si>
  <si>
    <t>Dodge Ram 4500 Co #2456</t>
  </si>
  <si>
    <t>Ford F150 Co# 1797</t>
  </si>
  <si>
    <t>0499 2018 FORD F150</t>
  </si>
  <si>
    <t>1988 SHOPBUILT EQUIPMENT TRAILER</t>
  </si>
  <si>
    <t>Ford F550 Co# 2735</t>
  </si>
  <si>
    <t>Dodge Ram 4500 Co# 2207</t>
  </si>
  <si>
    <t>Ford F450 Co #2439</t>
  </si>
  <si>
    <t>Ford F550 Co# 3683</t>
  </si>
  <si>
    <t>Trailer, Top Hat Co# 7844</t>
  </si>
  <si>
    <t>DODGE RAM 4500 Co# 2901</t>
  </si>
  <si>
    <t>FORD F350 Co# 2221</t>
  </si>
  <si>
    <t>Trailer, Cargo Co# 7733</t>
  </si>
  <si>
    <t>2659 2018 DODGE RAM 4500</t>
  </si>
  <si>
    <t>7471 2020 CARGO CRAFT TRAILER</t>
  </si>
  <si>
    <t>2644 2022 FORD F350</t>
  </si>
  <si>
    <t>Dodge RAM 5500 Co# 9280</t>
  </si>
  <si>
    <t>Ford F450 Co# 9972</t>
  </si>
  <si>
    <t>Dodge Ram 4500 Co #2482</t>
  </si>
  <si>
    <t>Trailer, Lowboy, Co# 7815</t>
  </si>
  <si>
    <t>Dodge Ram 4500 Co# 2174</t>
  </si>
  <si>
    <t>Dodge RAM 5500 Co# 9279</t>
  </si>
  <si>
    <t>Dodge RAM 5500 Co# 9283</t>
  </si>
  <si>
    <t>Ford F450 Co# 9970</t>
  </si>
  <si>
    <t>Ford F550 Co# 3681</t>
  </si>
  <si>
    <t>DODGE RAM 4500 Co# 2900</t>
  </si>
  <si>
    <t>4109 2019 FORD F150</t>
  </si>
  <si>
    <t>7472 2019 CARGO CRAFT TRAILER</t>
  </si>
  <si>
    <t>1922 2021 FORD F150</t>
  </si>
  <si>
    <t>Ford F450 Co# 9962</t>
  </si>
  <si>
    <t>Trailer, Top Hat Co# 7847</t>
  </si>
  <si>
    <t>Trailer, Top Hat Co# 7623</t>
  </si>
  <si>
    <t>Ford F350 Co# 2725</t>
  </si>
  <si>
    <t>Dodge RAM 5500 Co #9278</t>
  </si>
  <si>
    <t>DODGE RAM 5500 Co# 3319</t>
  </si>
  <si>
    <t>1658 2017 FORD F150</t>
  </si>
  <si>
    <t>2648 2018 DODGE RAM 4500</t>
  </si>
  <si>
    <t>2650 2018 DODGE RAM 4500</t>
  </si>
  <si>
    <t>1904 2019 FORD F150</t>
  </si>
  <si>
    <t>7398 2019 CARGO CRAFT TRAILER</t>
  </si>
  <si>
    <t>4100 2019 FORD F150</t>
  </si>
  <si>
    <t>9945 2021 DODGE RAM 4500</t>
  </si>
  <si>
    <t>2642 2022 FORD F350</t>
  </si>
  <si>
    <t>Ford F450 Co #2052</t>
  </si>
  <si>
    <t>Trailer, Top Hat Co# 7843</t>
  </si>
  <si>
    <t>Ford F450 Co# 9963</t>
  </si>
  <si>
    <t>Ford F550, Co# 3870</t>
  </si>
  <si>
    <t>Ford F450 Co# 9967</t>
  </si>
  <si>
    <t>Ford F550 Co# 3682</t>
  </si>
  <si>
    <t>Trailer, Top Hat Co# 7854</t>
  </si>
  <si>
    <t>DODGE RAM 4500 Co# 2905</t>
  </si>
  <si>
    <t>DODGE RAM 4500 Co# 2906</t>
  </si>
  <si>
    <t>4103 2019 FORD F150</t>
  </si>
  <si>
    <t>9946 2021 DODGE RAM 4500</t>
  </si>
  <si>
    <t>9949 2021 DODGE RAM 4500</t>
  </si>
  <si>
    <t>2641 2022 FORD F350</t>
  </si>
  <si>
    <t>1925 2021 FORD F150</t>
  </si>
  <si>
    <t>Ford F350 Co# 2680</t>
  </si>
  <si>
    <t>DODGE RAM 5500 Co# 3314</t>
  </si>
  <si>
    <t>Ford F150 Co# 1136</t>
  </si>
  <si>
    <t>Trailer, Top Hat Co# 7625</t>
  </si>
  <si>
    <t>Trailer, Top Hat Co# 7846</t>
  </si>
  <si>
    <t>Dodge Ram 4500 Co# 2532</t>
  </si>
  <si>
    <t>Ford F150, Co# 1895</t>
  </si>
  <si>
    <t>Dodge Ram 4500 Co #2534</t>
  </si>
  <si>
    <t>Ford F150 Co# 1173</t>
  </si>
  <si>
    <t>DODGE RAM 5500 Co# 2444</t>
  </si>
  <si>
    <t>2250 2018 DODGE RAM 5500</t>
  </si>
  <si>
    <t>1345 2017 FORD F150</t>
  </si>
  <si>
    <t>1350 2018 FORD F150</t>
  </si>
  <si>
    <t>1932 2021 FORD F150</t>
  </si>
  <si>
    <t>7502 2022 TOP HAT TRAILER</t>
  </si>
  <si>
    <t>Dodge Ram 4500 Co #2549</t>
  </si>
  <si>
    <t>Dodge Ram 4500 Co# 2483</t>
  </si>
  <si>
    <t>Trailer, Ranch King, Co# 7708</t>
  </si>
  <si>
    <t>Dodge RAM 5500 Co# 2792</t>
  </si>
  <si>
    <t>Ford F550, Co# 3836</t>
  </si>
  <si>
    <t>Trailer, Top Hat Co# 7629</t>
  </si>
  <si>
    <t>Ford F450 Co# 9965</t>
  </si>
  <si>
    <t>Ford F150 Co# 1788</t>
  </si>
  <si>
    <t>TOP HAT TRAILER Co# 7321</t>
  </si>
  <si>
    <t>2229 2018 DODGE RAM 4500</t>
  </si>
  <si>
    <t>1351 2018 FORD F150</t>
  </si>
  <si>
    <t>2647 2018 DODGE RAM 4500</t>
  </si>
  <si>
    <t>7403 2019 CARGO CRAFT TRAILER</t>
  </si>
  <si>
    <t>4097 2019 FORD F150</t>
  </si>
  <si>
    <t>9678 2019 DODGE RAM 4500</t>
  </si>
  <si>
    <t>7473 2019 CARGO CRAFT TRAILER</t>
  </si>
  <si>
    <t>9838 2022 FORD F350</t>
  </si>
  <si>
    <t>6383 2022 FORD F250</t>
  </si>
  <si>
    <t>Dodge RAM 5500 Co# 9282</t>
  </si>
  <si>
    <t>Trailer, Top Hat Co# 7630</t>
  </si>
  <si>
    <t>Chevrolet Van Co# 2203</t>
  </si>
  <si>
    <t>Dodge Ram 4500 Co #2533</t>
  </si>
  <si>
    <t>Dodge Ram 4500 Co #2810</t>
  </si>
  <si>
    <t>7399 2019 CARGO CRAFT TRAILER</t>
  </si>
  <si>
    <t>1703 2021 FORD F150</t>
  </si>
  <si>
    <t>Dodge Ram 4500 Co# 2420</t>
  </si>
  <si>
    <t>4098 2019 FORD F150</t>
  </si>
  <si>
    <t>Dodge Ram 3500 Co# 2678</t>
  </si>
  <si>
    <t>Dodge Ram 5500 Co #3126</t>
  </si>
  <si>
    <t>Dodge Ram 4500 Co# 2791</t>
  </si>
  <si>
    <t>Trailer, Top Hat Co# 7626</t>
  </si>
  <si>
    <t>DODGE RAM 5500 Co# 3310</t>
  </si>
  <si>
    <t>2649 2018 DODGE RAM 4500</t>
  </si>
  <si>
    <t>9674 2019 DODGE RAM 4500</t>
  </si>
  <si>
    <t>9840 2022 FORD F350</t>
  </si>
  <si>
    <t>Trailer, Top Hat Co# 7852</t>
  </si>
  <si>
    <t>Dodge Ram 4500 Co #2479</t>
  </si>
  <si>
    <t>Trailer, Top Hat Co# 7621</t>
  </si>
  <si>
    <t>0502 2018 FORD F150</t>
  </si>
  <si>
    <t>Dodge RAM 5500 Co# 9284</t>
  </si>
  <si>
    <t>Trailer, Top Hat Co# 7633</t>
  </si>
  <si>
    <t>DODGE RAM 4500 Co# 2908</t>
  </si>
  <si>
    <t>DODGE RAM 5500 Co# 3320</t>
  </si>
  <si>
    <t>1204 2015 FORD F150</t>
  </si>
  <si>
    <t>7409 2019 CARGO CRAFT TRAILER</t>
  </si>
  <si>
    <t>9672 2019 DODGE RAM 4500</t>
  </si>
  <si>
    <t>9948 2021 DODGE RAM 4500</t>
  </si>
  <si>
    <t>1479 2021 FORD F150</t>
  </si>
  <si>
    <t>Dodge Ram 4500 Co# 2421</t>
  </si>
  <si>
    <t>FORD TRANSIT CARGO VAN Co# 2930</t>
  </si>
  <si>
    <t>9679 2019 DODGE RAM 4500</t>
  </si>
  <si>
    <t>7746 2022 TOP HAT TRAILER</t>
  </si>
  <si>
    <t>Dodge Ram 5500 Co #3203</t>
  </si>
  <si>
    <t>Dodge RAM 5500 Co# 9295</t>
  </si>
  <si>
    <t>Ford F450 Co# 9964</t>
  </si>
  <si>
    <t>Ford F450 Co# 9968</t>
  </si>
  <si>
    <t>FORD F350 Co# 2105</t>
  </si>
  <si>
    <t>Trailer, Cargo Co# 7734</t>
  </si>
  <si>
    <t>2297 2018 DODGE RAM 4500</t>
  </si>
  <si>
    <t>0326 2018 FORD F150</t>
  </si>
  <si>
    <t>Trailer, Top Hat Co# 7634</t>
  </si>
  <si>
    <t>Trailer, Top Hat Co# 7842</t>
  </si>
  <si>
    <t>Dodge Ram 4500 Co #2493</t>
  </si>
  <si>
    <t>Ford F450 Co# 2761</t>
  </si>
  <si>
    <t>1764 2018 FORD F150</t>
  </si>
  <si>
    <t>Sterling LT9500 Co# 3058</t>
  </si>
  <si>
    <t>Dodge RAM 5500 Co #9277</t>
  </si>
  <si>
    <t>Ford F250 Co# 6512</t>
  </si>
  <si>
    <t>KENWORTH W900B CO #5350</t>
  </si>
  <si>
    <t>Freightliner M2106 Co# 3370</t>
  </si>
  <si>
    <t>Freightliner M2106 Co# 3380</t>
  </si>
  <si>
    <t>Trailer, Drop Deck Co# 7404</t>
  </si>
  <si>
    <t>Trailer, Pressure Washer Co# 7464</t>
  </si>
  <si>
    <t>7355 2018 CARGO CRAFT TRAILER</t>
  </si>
  <si>
    <t>3347 2017 DODGE RAM 5500</t>
  </si>
  <si>
    <t>1936 2021 FORD F150</t>
  </si>
  <si>
    <t>1702 2022 FORD F150</t>
  </si>
  <si>
    <t>Kenwood T80, Co# 3211</t>
  </si>
  <si>
    <t>Sterling Acterra Co# 3044</t>
  </si>
  <si>
    <t xml:space="preserve"> TRAILEZE TRAILER Co# 7742</t>
  </si>
  <si>
    <t>1673 2016 FORD F150</t>
  </si>
  <si>
    <t>1668 2016 FORD F150</t>
  </si>
  <si>
    <t>2643 2018 DODGE RAM 4500</t>
  </si>
  <si>
    <t>3313 2013 PETERBILT 365</t>
  </si>
  <si>
    <t>3871 2019 FORD F550</t>
  </si>
  <si>
    <t>1352 2017 FORD F150</t>
  </si>
  <si>
    <t>4101 2019 FORD F150</t>
  </si>
  <si>
    <t>1933 2021 FORD F150</t>
  </si>
  <si>
    <t>1908 2021 FORD F150</t>
  </si>
  <si>
    <t>Trailer Utility Co# 7701</t>
  </si>
  <si>
    <t>Trailer Utility Co# 7709</t>
  </si>
  <si>
    <t>1918 2021 FORD F150</t>
  </si>
  <si>
    <t>0472 2018 FORD F150</t>
  </si>
  <si>
    <t>0786 2018 FORD F150</t>
  </si>
  <si>
    <t>Trailer, Falcon, Co# 7401</t>
  </si>
  <si>
    <t>2804 2005 FORD F350</t>
  </si>
  <si>
    <t>Dodge Ram 3500 Co# 2965</t>
  </si>
  <si>
    <t>Ford F550, Co# 2720</t>
  </si>
  <si>
    <t>1763 2018 FORD F150</t>
  </si>
  <si>
    <t>2645 2022 FORD F350</t>
  </si>
  <si>
    <t>1928 2021 FORD F150</t>
  </si>
  <si>
    <t>Ford Transit Cargo Van Co# 2181</t>
  </si>
  <si>
    <t>FORD TRANSIT CARGO VAN Co# 2927</t>
  </si>
  <si>
    <t>Ford F150, Co# 1079</t>
  </si>
  <si>
    <t>Van Cheverlot, Co# 9275</t>
  </si>
  <si>
    <t>Van Cheverlot, Co# 9276</t>
  </si>
  <si>
    <t>Trailer, Oil Tank Co# 7017</t>
  </si>
  <si>
    <t>Trailer, Oiltank, Co# 7030</t>
  </si>
  <si>
    <t>Trailer, Gooseneck, Co# 7055</t>
  </si>
  <si>
    <t>Trailer, Tank, Co# 7100</t>
  </si>
  <si>
    <t>Trailer, Tank, Co# 7148</t>
  </si>
  <si>
    <t>Trailer, Tank, Co# 7149</t>
  </si>
  <si>
    <t>Trailer, Tank, Co# 7150</t>
  </si>
  <si>
    <t>Trailer, Tank, Co# 7171</t>
  </si>
  <si>
    <t>Trailer, Transformer, Co# 7223</t>
  </si>
  <si>
    <t>Trailer, Transformer, Co# 7225</t>
  </si>
  <si>
    <t>Trailer, Tank, Co# 7226</t>
  </si>
  <si>
    <t>Trailer, Tank, Co# 7233</t>
  </si>
  <si>
    <t>Trailer, Tank, Co# 7347</t>
  </si>
  <si>
    <t>Trailer, Tank, Co# 7417</t>
  </si>
  <si>
    <t>Trailer, Tank, Co# 7444</t>
  </si>
  <si>
    <t>Trailer, Gooseneck, Co# 7664</t>
  </si>
  <si>
    <t>Kenworth T800 Co# 3398</t>
  </si>
  <si>
    <t>Trailer, Single Drop, Co# 7230</t>
  </si>
  <si>
    <t>Trailer, Viking, Co# 7367</t>
  </si>
  <si>
    <t>Trailer, Utility, Co# 7336</t>
  </si>
  <si>
    <t>Kenworth T800 Co# 3962</t>
  </si>
  <si>
    <t>2003 K LINE LOWBED TRAILER</t>
  </si>
  <si>
    <t>2002 K LINE JEEP</t>
  </si>
  <si>
    <t>2002 K LINE STEP DECK TRAILER</t>
  </si>
  <si>
    <t>Trailer, Lowboy, Co# 7520</t>
  </si>
  <si>
    <t>Trailer, Co# 7158</t>
  </si>
  <si>
    <t>Dodge Ram 4500 Co# 2490</t>
  </si>
  <si>
    <t>Ford F750 Co# 3144</t>
  </si>
  <si>
    <t>Freightliner M2106 Co #3317</t>
  </si>
  <si>
    <t>Trailer, Ranch King, Co# 7706</t>
  </si>
  <si>
    <t>Freightliner M2106 Co #3318</t>
  </si>
  <si>
    <t>Kenworth T800SH Co #3315</t>
  </si>
  <si>
    <t>Dodge RAM 5500 Co# 9287</t>
  </si>
  <si>
    <t>Trailer Wells Cargo Co# 7215</t>
  </si>
  <si>
    <t>Kenworth Tractor Co# 3615</t>
  </si>
  <si>
    <t>TOP HAT TRAILER Co # 7327</t>
  </si>
  <si>
    <t>TOP HAT TRAILER Co# 7375</t>
  </si>
  <si>
    <t>DODGE RAM 5500 CO# 9680</t>
  </si>
  <si>
    <t>FORD F350 Co# 2825</t>
  </si>
  <si>
    <t>3331 2016 FREIGHTLINER M2106</t>
  </si>
  <si>
    <t>7244 1987 GOOSENECK TRAILER</t>
  </si>
  <si>
    <t>GREAT DANE TRAILER Co # 7261</t>
  </si>
  <si>
    <t>7289 2018 ALTEC HOT LINE WASHER TRAILER</t>
  </si>
  <si>
    <t>7357 2019 TRAIL-EZE</t>
  </si>
  <si>
    <t>4102 2019 FORD F150</t>
  </si>
  <si>
    <t>7642 2019 TRAILER MOUNTED W/ GENERATOR</t>
  </si>
  <si>
    <t>6380 2022 FORD F250</t>
  </si>
  <si>
    <t>Kenworth Tractor Co# 3611</t>
  </si>
  <si>
    <t>3364 2020 KENWORTH T800</t>
  </si>
  <si>
    <t>3330 2016 FREIGHTLINER M2106</t>
  </si>
  <si>
    <t>Trailer, Pressure Washer Co# 7465</t>
  </si>
  <si>
    <t>Ford F250 Co# 6876</t>
  </si>
  <si>
    <t>7752 2012 NELSON TRAILER</t>
  </si>
  <si>
    <t>6192 2018 DODGE RAM 2500</t>
  </si>
  <si>
    <t>Dodge RAM 5500 Co# 9285</t>
  </si>
  <si>
    <t>7251 2017 DELTA STAR CIRCUIT BREAKER TRAILER</t>
  </si>
  <si>
    <t>Trailer, Van, Co# 7544</t>
  </si>
  <si>
    <t>Sterling Acterra Co# 3814</t>
  </si>
  <si>
    <t>Freightliner M2106 Co #3640</t>
  </si>
  <si>
    <t>FREIGHTLINER M2106 Co# 3503</t>
  </si>
  <si>
    <t>3725 2018 FREIGHTLINER M2106</t>
  </si>
  <si>
    <t>3841 2018 FREIGHTLINER M2106</t>
  </si>
  <si>
    <t>3386 2021 FREIGHTLINER M2106</t>
  </si>
  <si>
    <t>2894 2022 FORD F350</t>
  </si>
  <si>
    <t>2928 2022 FORD F350</t>
  </si>
  <si>
    <t>FORD F550 Co# 3523</t>
  </si>
  <si>
    <t>9925 2013 FORD F350</t>
  </si>
  <si>
    <t>9920 2013 FORD F350</t>
  </si>
  <si>
    <t>6072 2011 FORD F250</t>
  </si>
  <si>
    <t>1987 2021 FORD F150</t>
  </si>
  <si>
    <t>0347 2018 FORD F150</t>
  </si>
  <si>
    <t>4299 2021 FORD EXPLORER</t>
  </si>
  <si>
    <t>Trailer, EZ Hauler Co# 7521</t>
  </si>
  <si>
    <t>FREIGHTLINER M2106 Co# 3521</t>
  </si>
  <si>
    <t>3843 2018 FREIGHTLINER M2106</t>
  </si>
  <si>
    <t>1021 2018 FORD F150</t>
  </si>
  <si>
    <t>7309 2018 TOPHAT TRAILER</t>
  </si>
  <si>
    <t>3305 2019 FREIGHTLINER M2106</t>
  </si>
  <si>
    <t>7457 2019 SDP EZ HAULER TRAILER</t>
  </si>
  <si>
    <t>9787 2019 FORD F350</t>
  </si>
  <si>
    <t>3037 2019 FORD F550</t>
  </si>
  <si>
    <t>8655 2022 TOP HAT UTILITY TRAILER</t>
  </si>
  <si>
    <t>8654 2022 TOP HAT UTILITY TRAILER</t>
  </si>
  <si>
    <t>Ford F150 Co# 1215</t>
  </si>
  <si>
    <t>0274 2021 FORD EXPLORER</t>
  </si>
  <si>
    <t>1663 2018 FORD ESCAPE</t>
  </si>
  <si>
    <t>8744 2021 FORTS TRAILER</t>
  </si>
  <si>
    <t>7236 2018 ELITE EMERGENCY FORT TRAILER</t>
  </si>
  <si>
    <t>7245 2018 ELITE EMERGENCY FORT TRAILER</t>
  </si>
  <si>
    <t>8738 2021 FORTS TRAILER</t>
  </si>
  <si>
    <t>3738 2018 FREIGHTLINER M2106</t>
  </si>
  <si>
    <t>8749 2021 FORTS TRAILER</t>
  </si>
  <si>
    <t>Van Cheverlot, Co# 9272</t>
  </si>
  <si>
    <t>1061 2018 FORD F150</t>
  </si>
  <si>
    <t>1376 2018 FORD F150</t>
  </si>
  <si>
    <t>1902 2021 FORD F150</t>
  </si>
  <si>
    <t>1729 2021 FORD F150</t>
  </si>
  <si>
    <t>1760 2018 FORD F150</t>
  </si>
  <si>
    <t>1649 2010 FORD F150</t>
  </si>
  <si>
    <t>FORD F150 Co# 1770</t>
  </si>
  <si>
    <t>1469 2018 FORD EXPLORER</t>
  </si>
  <si>
    <t>1929 2019 FORD ESCAPE</t>
  </si>
  <si>
    <t>4246 2019 FORD F150</t>
  </si>
  <si>
    <t>1309 2018 FORD F150</t>
  </si>
  <si>
    <t>Ford F150 Co# 1436</t>
  </si>
  <si>
    <t>1990 Trailer, Utility, Co 7272</t>
  </si>
  <si>
    <t>TRAILER, FALCON (CO# 7098)</t>
  </si>
  <si>
    <t>Trailer, Co# 7916</t>
  </si>
  <si>
    <t>Trailer, Lowboy Co# 7934</t>
  </si>
  <si>
    <t>Dodge RAM 5500 Co# 9988</t>
  </si>
  <si>
    <t>DODGE RAM 5500 Co# 3486</t>
  </si>
  <si>
    <t>7121 2018 MATERIAL TRAILER</t>
  </si>
  <si>
    <t>7188 2018 TOP HAT TRAILER</t>
  </si>
  <si>
    <t>3259 2019 FREIGHTLINER M2106</t>
  </si>
  <si>
    <t>7278 2018 EZ HAULER TRAILER</t>
  </si>
  <si>
    <t>6127 2019 FORD F250</t>
  </si>
  <si>
    <t>8664 2022 TOP HAT UTILITY TRAILER</t>
  </si>
  <si>
    <t>7586 1982 MOBILE MATERIAL TRAILER</t>
  </si>
  <si>
    <t>Trailer, Co# 7469</t>
  </si>
  <si>
    <t>1572 2018 FORD F150</t>
  </si>
  <si>
    <t>7452 2019 SDP EZ HAULER TRAILER</t>
  </si>
  <si>
    <t>3106 2019 DODGE RAM 5500</t>
  </si>
  <si>
    <t>0390 2018 FORD F150</t>
  </si>
  <si>
    <t>0511 2015 FORD ESCAPE</t>
  </si>
  <si>
    <t>Freightliner M2106 Co #3110</t>
  </si>
  <si>
    <t>Dodge RAM 5500 Co# 9297</t>
  </si>
  <si>
    <t>Freightliner M2106 Co #3815</t>
  </si>
  <si>
    <t>Trailer, Arrow Board Co# 7860</t>
  </si>
  <si>
    <t>7487 2015 EZ HAULER TRAILER</t>
  </si>
  <si>
    <t>7140 2018 HI-TECH TRAILER</t>
  </si>
  <si>
    <t>3215 2018 DODGE RAM 5500</t>
  </si>
  <si>
    <t>7305 2019 SDP EZ HAULER TRAILER</t>
  </si>
  <si>
    <t>7277 2018 EZ HAULER TRAILER</t>
  </si>
  <si>
    <t>6190 2019 FORD F250</t>
  </si>
  <si>
    <t>7311 2018 TOPHAT TRAILER</t>
  </si>
  <si>
    <t>7608 2019 HITECH MATERIAL TRAILER</t>
  </si>
  <si>
    <t>3773 2022 DODGE RAM 5500</t>
  </si>
  <si>
    <t>8657 2022 TOP HAT UTILITY TRAILER</t>
  </si>
  <si>
    <t>3307 2019 FREIGHTLINER M2106</t>
  </si>
  <si>
    <t>3256 2019 FREIGHTLINER M2106</t>
  </si>
  <si>
    <t>Trailer, Material Co# 7499</t>
  </si>
  <si>
    <t>1471 2018 FORD F150</t>
  </si>
  <si>
    <t>1492 2018 FORD F150</t>
  </si>
  <si>
    <t>3379 2021 FREIGHTLINER M2106</t>
  </si>
  <si>
    <t>Ford F550 Co# 2734</t>
  </si>
  <si>
    <t>Freightliner M2106 Co #3097</t>
  </si>
  <si>
    <t>Freighterliner M2106, Co# 3827</t>
  </si>
  <si>
    <t>Freightliner M2106 Co# 3150</t>
  </si>
  <si>
    <t>Dodge RAM 5500 Co# 3630</t>
  </si>
  <si>
    <t>Freightliner M2106 Co #3637</t>
  </si>
  <si>
    <t>FREIGHTLINER M2106 Co# 3501</t>
  </si>
  <si>
    <t>MATERIAL TRAILER Co# 7239</t>
  </si>
  <si>
    <t>FORD F550 Co# 3531</t>
  </si>
  <si>
    <t>3708 2017 DODGE RAM 5500</t>
  </si>
  <si>
    <t>6187 2019 FORD F250</t>
  </si>
  <si>
    <t>3030 2019 FREIGHTLINER M2106</t>
  </si>
  <si>
    <t>3385 2021 FREIGHTLINER M2106</t>
  </si>
  <si>
    <t>3879 2022 FREIGHTLINER M2106</t>
  </si>
  <si>
    <t>1786 2021 FORD F150</t>
  </si>
  <si>
    <t>FREIGHTLINER M2106 CO# 3522</t>
  </si>
  <si>
    <t>3724 2018 FREIGHTLINER M2106</t>
  </si>
  <si>
    <t>0474 2018 FORD F150</t>
  </si>
  <si>
    <t>1696 2018 FORD ESCAPE</t>
  </si>
  <si>
    <t>Trailer, Co# 7617</t>
  </si>
  <si>
    <t>Trailer, Utility, Co# 7374</t>
  </si>
  <si>
    <t>Trailer, Top Hat Co# 7639</t>
  </si>
  <si>
    <t>7146 2018 HI-TECH TRAILER</t>
  </si>
  <si>
    <t>7196 2011 EZ HAULER TRAILER</t>
  </si>
  <si>
    <t>6189 2019 FORD F250</t>
  </si>
  <si>
    <t>9403 2019 DODGE RAM 5500</t>
  </si>
  <si>
    <t>3300 2018 DODGE RAM 5500</t>
  </si>
  <si>
    <t>3323 2018 DODGE RAM 5500</t>
  </si>
  <si>
    <t>7453 2019 SDP EZ HAULER TRAILER</t>
  </si>
  <si>
    <t>4181 2019 FORD F150</t>
  </si>
  <si>
    <t>7943 2021 BIG TEX DUMP TRAILER</t>
  </si>
  <si>
    <t>3965 2022 DODGE RAM 5500</t>
  </si>
  <si>
    <t>3383 2020 FREIGHTLINER M2106</t>
  </si>
  <si>
    <t>3900 2021 DODGE RAM 5500</t>
  </si>
  <si>
    <t>3217 2019 FREIGHTLINER M2106</t>
  </si>
  <si>
    <t>3739 2018 FREIGHTLINER M2106</t>
  </si>
  <si>
    <t>Trailer, Material Co# 7483</t>
  </si>
  <si>
    <t>0496 2018 FORD F150</t>
  </si>
  <si>
    <t>Trailer, Arrowboard, Co# 7172</t>
  </si>
  <si>
    <t>Trailer Co #7939</t>
  </si>
  <si>
    <t>Dodge RAM 5500 Co #9986</t>
  </si>
  <si>
    <t>Trailer, Pole Co# 7818</t>
  </si>
  <si>
    <t>Freightliner M2106 Co #3927</t>
  </si>
  <si>
    <t>Dodge RAM 5500 Co# 3910</t>
  </si>
  <si>
    <t>Dodge RAM 5500 Co# 3626</t>
  </si>
  <si>
    <t>Trailer, Top Hat Co# 7641</t>
  </si>
  <si>
    <t>5640 2013 TEREX COMMANDER 4045</t>
  </si>
  <si>
    <t>7699 2015 FELLING DECK TRAILER</t>
  </si>
  <si>
    <t>FREIGHTLINER M2106 CO# 3509</t>
  </si>
  <si>
    <t>Trailer, Top Hat Co# 7424</t>
  </si>
  <si>
    <t>Trailer, Capacitor Co# 7229</t>
  </si>
  <si>
    <t>FORD F550 Co# 3528</t>
  </si>
  <si>
    <t>Ford F550 Co# 3358</t>
  </si>
  <si>
    <t>3730 2018 FREIGHTLINER M2106</t>
  </si>
  <si>
    <t>3732 2018 FREIGHTLINER M2106</t>
  </si>
  <si>
    <t>3847 2018 FREIGHTLINER M2106</t>
  </si>
  <si>
    <t>3854 2019 FREIGHTLINER M2106</t>
  </si>
  <si>
    <t>3232 2019 KENWORTH T800</t>
  </si>
  <si>
    <t>3249 2019 FREIGHTLINER M2106</t>
  </si>
  <si>
    <t>7279 2018 EZ HAULER TRAILER</t>
  </si>
  <si>
    <t>6112 2019 FORD F250</t>
  </si>
  <si>
    <t>3325 2018 DODGE RAM 5500</t>
  </si>
  <si>
    <t>6348 2019 FORD F250</t>
  </si>
  <si>
    <t>9784 2019 FORD F350</t>
  </si>
  <si>
    <t>7593 2019 HI-TECH MATERIAL TRAILER</t>
  </si>
  <si>
    <t>7598 2019 HI-TECH MATERIAL TRAILER</t>
  </si>
  <si>
    <t>3373 2021 FREIGHTLINER M2106</t>
  </si>
  <si>
    <t>3384 2020 FREIGHTLINER M2106</t>
  </si>
  <si>
    <t>3898 2021 DODGE RAM 5500</t>
  </si>
  <si>
    <t>3904 2021 DODGE RAM 5500</t>
  </si>
  <si>
    <t>6407 2022 FORD F250</t>
  </si>
  <si>
    <t>8646 2022 TOP HAT UTILITY TRAILER</t>
  </si>
  <si>
    <t>Freightliner M2106 Co #3801</t>
  </si>
  <si>
    <t>3603 2013 FREIGHTLINER M2106</t>
  </si>
  <si>
    <t>FREIGHTLINER M2106 Co #3514</t>
  </si>
  <si>
    <t>Ford F550 Co# 3964</t>
  </si>
  <si>
    <t>Freightliner M2106 Co #3923</t>
  </si>
  <si>
    <t>1227 2018 FORD F150</t>
  </si>
  <si>
    <t>1721 2021 FORD F150</t>
  </si>
  <si>
    <t>1210 2018 FORD F150</t>
  </si>
  <si>
    <t>7018 2020 TOPHAT TRAILER</t>
  </si>
  <si>
    <t>1403 2014 FORD F150</t>
  </si>
  <si>
    <t>Ford F150 Co# 1252</t>
  </si>
  <si>
    <t>1879 2021 FORD F150</t>
  </si>
  <si>
    <t>Trailer, Material, Co# 7574</t>
  </si>
  <si>
    <t>Trailer, Material Co# 7589</t>
  </si>
  <si>
    <t>Trailer Material Co# 7627</t>
  </si>
  <si>
    <t>Trailer, Utility, Co# 7164</t>
  </si>
  <si>
    <t>Trailer, Utility, Co# 7187</t>
  </si>
  <si>
    <t>Trailer, Co# 7002</t>
  </si>
  <si>
    <t>Trailer, Falcon, Co# 7967</t>
  </si>
  <si>
    <t>2754 2012 FORD F350</t>
  </si>
  <si>
    <t>Trailer, Top Hat Co# 7638</t>
  </si>
  <si>
    <t>Trailer, Pole Co# 7885</t>
  </si>
  <si>
    <t>Trailer, EZ Hauler Co# 7491</t>
  </si>
  <si>
    <t>3227 2019 FREIGHTLINER M2106</t>
  </si>
  <si>
    <t>3258 2019 FREIGHTLINER M2106</t>
  </si>
  <si>
    <t>6118 2019 FORD F250</t>
  </si>
  <si>
    <t>6131 2019 FORD F250</t>
  </si>
  <si>
    <t>7448 2019 SDP EZ HAULER TRAILER</t>
  </si>
  <si>
    <t>7583 2019 HI-TECH MATERIAL TRAILER</t>
  </si>
  <si>
    <t>3366 2021 FREIGHTLINER M2106</t>
  </si>
  <si>
    <t>3899 2021 DODGE RAM 5500</t>
  </si>
  <si>
    <t>Trailer, Material Co# 7056</t>
  </si>
  <si>
    <t>Trailer, Co# 7503</t>
  </si>
  <si>
    <t>7652 2014 TOP HAT TRAILER</t>
  </si>
  <si>
    <t>DODGE RAM 5500 Co# 3534</t>
  </si>
  <si>
    <t>3260 2019 FREIGHTLINER M2106</t>
  </si>
  <si>
    <t>7432 2019 SDP EZ HAULER TRAILER</t>
  </si>
  <si>
    <t>3371 2021 FREIGHTLINER M2106</t>
  </si>
  <si>
    <t>3889 2022 FREIGHTLINER M2106</t>
  </si>
  <si>
    <t>3890 2022 FREIGHTLINER M2106</t>
  </si>
  <si>
    <t>8877 2021 EZ HAULER TRAILER</t>
  </si>
  <si>
    <t>3886 2022 FREIGHTLINER M2106</t>
  </si>
  <si>
    <t>3888 2022 FREIGHTLINER M2106</t>
  </si>
  <si>
    <t>3231 2007 STERLING ACTERRA</t>
  </si>
  <si>
    <t>Trailer, Co# 7488</t>
  </si>
  <si>
    <t>Trailer, Material Co# 7493</t>
  </si>
  <si>
    <t>4242 2020 FORD F150</t>
  </si>
  <si>
    <t>4286 2021 FORD F150</t>
  </si>
  <si>
    <t>4238 2021 FORD F150</t>
  </si>
  <si>
    <t>1372 2018 FORD ESCAPE</t>
  </si>
  <si>
    <t>0277 2018 FORD F150</t>
  </si>
  <si>
    <t>FORD ESCAPE CO #0948</t>
  </si>
  <si>
    <t>Ford Escape Co# 0560</t>
  </si>
  <si>
    <t>Trailer, Material Co# 7588</t>
  </si>
  <si>
    <t>Trailer, Material Co# 7591</t>
  </si>
  <si>
    <t>Trailer, Material Co# 7595</t>
  </si>
  <si>
    <t>Trailer, Material Co# 7618</t>
  </si>
  <si>
    <t>Reel Winder Co# 7637</t>
  </si>
  <si>
    <t>1999 Trailer, Radio Tower, Co# 8022</t>
  </si>
  <si>
    <t>Trailer, Falcon, Co# 7909</t>
  </si>
  <si>
    <t>Trailer, Arrowboard, Co# 7016</t>
  </si>
  <si>
    <t>1431 2014 FORD F150</t>
  </si>
  <si>
    <t>Trailer, EZ Hauler Co# 7494</t>
  </si>
  <si>
    <t>3257 2019 FREIGHTLINER M2106</t>
  </si>
  <si>
    <t>7304 2019 SDP EZ HAULER TRAILER</t>
  </si>
  <si>
    <t>6123 2019 FORD F250</t>
  </si>
  <si>
    <t>6185 2019 FORD F250</t>
  </si>
  <si>
    <t>3998 2019 FORETRAVEL MOTORCOACH</t>
  </si>
  <si>
    <t>7307 2019 SDP EZ HAULER TRAILER</t>
  </si>
  <si>
    <t>7313 2018 TOPHAT TRAILER</t>
  </si>
  <si>
    <t>3306 2019 FREIGHTLINER M2106</t>
  </si>
  <si>
    <t>6346 2019 FORD F250</t>
  </si>
  <si>
    <t>7812 2021 EZ HAULER TRAILER</t>
  </si>
  <si>
    <t>9993 2022 FORD F550</t>
  </si>
  <si>
    <t>7873 2022 TOP HAT UTILITY TRAILER</t>
  </si>
  <si>
    <t>0479 2018 FORD F150</t>
  </si>
  <si>
    <t>Trailer, Material, Co# 7498</t>
  </si>
  <si>
    <t>1940 2021 FORD F150</t>
  </si>
  <si>
    <t>4170 2019 FORD F150</t>
  </si>
  <si>
    <t>1942 2021 FORD F150</t>
  </si>
  <si>
    <t>4229 2021 FORD F150</t>
  </si>
  <si>
    <t>0521 2018 FORD F150</t>
  </si>
  <si>
    <t>Ford F150 Co# 1283</t>
  </si>
  <si>
    <t>0016 2017 CHEVROLET BOLT</t>
  </si>
  <si>
    <t>1172 2018 FORD F150</t>
  </si>
  <si>
    <t>1358 2018 FORD F150</t>
  </si>
  <si>
    <t>7377 2019 BIG TEX TRAILER</t>
  </si>
  <si>
    <t>0422 2018 FORD F150</t>
  </si>
  <si>
    <t>Ford F150 Co# 1477</t>
  </si>
  <si>
    <t>1723 2021 FORD F150</t>
  </si>
  <si>
    <t>1730 2021 FORD F150</t>
  </si>
  <si>
    <t>FORD F350 Co # 2878</t>
  </si>
  <si>
    <t>METERING</t>
  </si>
  <si>
    <t>FORD F350 Co # 2879</t>
  </si>
  <si>
    <t>FORD F350 Co # 2886</t>
  </si>
  <si>
    <t>FORD F350 Co # 2889</t>
  </si>
  <si>
    <t xml:space="preserve"> DODGE RAM 5500 CO# 3351</t>
  </si>
  <si>
    <t>2220 2017 FORD F350</t>
  </si>
  <si>
    <t>1354 2018 FORD F150</t>
  </si>
  <si>
    <t>Ford F550 Co# 3955</t>
  </si>
  <si>
    <t>2898 2019 FORD F350</t>
  </si>
  <si>
    <t>1912 2021 FORD F150</t>
  </si>
  <si>
    <t>2844 2022 FORD F350</t>
  </si>
  <si>
    <t>2859 2022 FORD F350</t>
  </si>
  <si>
    <t>3053 2017 FORD F550</t>
  </si>
  <si>
    <t>Ford F350 Co# 2028</t>
  </si>
  <si>
    <t>3328 2018 DODGE RAM 5500</t>
  </si>
  <si>
    <t>3872 2019 FORD F550</t>
  </si>
  <si>
    <t>1913 2021 FORD F150</t>
  </si>
  <si>
    <t>2854 2022 FORD F350</t>
  </si>
  <si>
    <t>1490 2021 FORD F150</t>
  </si>
  <si>
    <t>2834 2022 FORD F350</t>
  </si>
  <si>
    <t>2821 2022 FORD F350</t>
  </si>
  <si>
    <t>Ford F550, Co# 3881</t>
  </si>
  <si>
    <t>Ford F350 Co# 2205</t>
  </si>
  <si>
    <t>2916 2019 FORD F350</t>
  </si>
  <si>
    <t>2836 2022 FORD F350</t>
  </si>
  <si>
    <t>2838 2022 FORD F350</t>
  </si>
  <si>
    <t>0402 2018 FORD F150</t>
  </si>
  <si>
    <t>Ford F350 Co# 2245</t>
  </si>
  <si>
    <t>2890 2019 FORD F350</t>
  </si>
  <si>
    <t>3873 2019 FORD F550</t>
  </si>
  <si>
    <t>2863 2022 FORD F350</t>
  </si>
  <si>
    <t>Ford F350 Co# 2377</t>
  </si>
  <si>
    <t>Ford, F350, Co# 2067</t>
  </si>
  <si>
    <t>3021 2017 DODGE RAM 5500</t>
  </si>
  <si>
    <t>2839 2022 FORD F350</t>
  </si>
  <si>
    <t>0398 2018 FORD F150</t>
  </si>
  <si>
    <t>Ford F350 Co# 2410</t>
  </si>
  <si>
    <t>Ford F150 Co# 1558</t>
  </si>
  <si>
    <t>DODGE RAM 5500 Co # 3491</t>
  </si>
  <si>
    <t>3057 2018 FORD F550</t>
  </si>
  <si>
    <t>2896 2019 FORD F350</t>
  </si>
  <si>
    <t>1914 2018 FORD F150</t>
  </si>
  <si>
    <t>2831 2022 FORD F350</t>
  </si>
  <si>
    <t>2852 2022 FORD F350</t>
  </si>
  <si>
    <t>2840 2022 FORD F350</t>
  </si>
  <si>
    <t>0392 2018 FORD F150</t>
  </si>
  <si>
    <t>0408 2018 FORD F150</t>
  </si>
  <si>
    <t>Ford F350 Co# 2416</t>
  </si>
  <si>
    <t>Ford F350 Co# 2434</t>
  </si>
  <si>
    <t>Ford F350 Co# 2427</t>
  </si>
  <si>
    <t>1736 2021 FORD F150</t>
  </si>
  <si>
    <t>2885 2019 FORD F350</t>
  </si>
  <si>
    <t>2883 2019 FORD F350</t>
  </si>
  <si>
    <t>2828 2022 FORD F350</t>
  </si>
  <si>
    <t>3213 2018 DODGE RAM 5500</t>
  </si>
  <si>
    <t>0478 2018 FORD F150</t>
  </si>
  <si>
    <t>1910 2021 FORD F150</t>
  </si>
  <si>
    <t>DODGE RAM 5500 Co# 3538</t>
  </si>
  <si>
    <t>2820 2022 FORD F350</t>
  </si>
  <si>
    <t>2835 2022 FORD F350</t>
  </si>
  <si>
    <t>2855 2022 FORD F350</t>
  </si>
  <si>
    <t>2860 2022 FORD F350</t>
  </si>
  <si>
    <t>2861 2022 FORD F350</t>
  </si>
  <si>
    <t>Dodge RAM 5500 Co# 3617</t>
  </si>
  <si>
    <t>2833 2022 FORD F350</t>
  </si>
  <si>
    <t>1807 2021 FORD F150</t>
  </si>
  <si>
    <t>Ford F150 Co# 0238</t>
  </si>
  <si>
    <t>Ford F350 Co# 2944</t>
  </si>
  <si>
    <t>Ford F350 Co# 2635</t>
  </si>
  <si>
    <t>Ford, F350, Co# 2069</t>
  </si>
  <si>
    <t>1362 2018 FORD F150</t>
  </si>
  <si>
    <t>2893 2019 FORD F350</t>
  </si>
  <si>
    <t>Ford F550, Co# 3882</t>
  </si>
  <si>
    <t>3543 2015 DODGE RAM 5500</t>
  </si>
  <si>
    <t>2874 2019 FORD F350</t>
  </si>
  <si>
    <t>1919 2018 FORD F150</t>
  </si>
  <si>
    <t>2822 2022 FORD F350</t>
  </si>
  <si>
    <t>2826 2022 FORD F350</t>
  </si>
  <si>
    <t>0497 2018 FORD F150</t>
  </si>
  <si>
    <t>Ford, F350, Co# 2043</t>
  </si>
  <si>
    <t>1742 2021 FORD F150</t>
  </si>
  <si>
    <t>DODGE RAM 5500 Co# 3350</t>
  </si>
  <si>
    <t>Ford F150 Co# 1720</t>
  </si>
  <si>
    <t>2857 2019 FORD F350</t>
  </si>
  <si>
    <t>2864 2019 FORD F350</t>
  </si>
  <si>
    <t>2872 2019 FORD F350</t>
  </si>
  <si>
    <t>Ford F350 Co# 2157</t>
  </si>
  <si>
    <t>FORD F350 Co # 2877</t>
  </si>
  <si>
    <t>2219 2017 FORD F350</t>
  </si>
  <si>
    <t>2222 2017 FORD F350</t>
  </si>
  <si>
    <t>2224 2017 FORD F350</t>
  </si>
  <si>
    <t>3907 2022 DODGE RAM 5500</t>
  </si>
  <si>
    <t>1909 2021 FORD F150</t>
  </si>
  <si>
    <t>3130 2017 DODGE RAM 5500</t>
  </si>
  <si>
    <t>Ford F150 Co# 1560</t>
  </si>
  <si>
    <t>1868 2021 FORD F150</t>
  </si>
  <si>
    <t>1875 2021 FORD F150</t>
  </si>
  <si>
    <t>1851 2021 FORD F150</t>
  </si>
  <si>
    <t>1861 2021 FORD F150</t>
  </si>
  <si>
    <t>1873 2021 FORD F150</t>
  </si>
  <si>
    <t>1872 2021 FORD F150</t>
  </si>
  <si>
    <t>1885 2021 FORD F150</t>
  </si>
  <si>
    <t>1859 2021 FORD F150</t>
  </si>
  <si>
    <t>1882 2021 FORD F150</t>
  </si>
  <si>
    <t>1869 2021 FORD F150</t>
  </si>
  <si>
    <t>1745 2021 FORD F150</t>
  </si>
  <si>
    <t>1973 2015 FORD F150</t>
  </si>
  <si>
    <t>0331 2018 FORD F150</t>
  </si>
  <si>
    <t>FORD F550 Co# 2458</t>
  </si>
  <si>
    <t>2653 2022 FORD F550</t>
  </si>
  <si>
    <t>2032 2017 FORD F550</t>
  </si>
  <si>
    <t>2811 2022 FORD F550</t>
  </si>
  <si>
    <t>2279 2020 FORD F550</t>
  </si>
  <si>
    <t>Dodge Ram 5500 Co# 2195</t>
  </si>
  <si>
    <t>Dodge Ram 5500 Co# 2737</t>
  </si>
  <si>
    <t>2693 2008 DODGE RAM 5500  (TOL)</t>
  </si>
  <si>
    <t>Sterling Acterra, Co# 3401</t>
  </si>
  <si>
    <t>Freightliner M2106 Co #3068</t>
  </si>
  <si>
    <t>3070 2012 FREIGHTLINER M2106</t>
  </si>
  <si>
    <t>3182 2012 FREIGHTLINER M2106</t>
  </si>
  <si>
    <t>3824 2012 FREIGHTLINER M2106</t>
  </si>
  <si>
    <t>3829 2012 FREIGHTLINER M2106</t>
  </si>
  <si>
    <t>3961 2014 FORD F550</t>
  </si>
  <si>
    <t>3337 2015 DODGE RAM 5500</t>
  </si>
  <si>
    <t>3340 2015 DODGE RAM 5500</t>
  </si>
  <si>
    <t>3224 2019 FREIGHTLINER M2106</t>
  </si>
  <si>
    <t>3022 2011 FREIGHTLINER</t>
  </si>
  <si>
    <t>3408, 2007 Trailer, Belshe</t>
  </si>
  <si>
    <t>3270 2011 FREIGHTLINER M2106</t>
  </si>
  <si>
    <t>3335 2015 DODGE RAM 5500</t>
  </si>
  <si>
    <t>Sterling Acterra Co# 3262</t>
  </si>
  <si>
    <t>Sterling Acterra, Co# 3285</t>
  </si>
  <si>
    <t>3933 2014 FREIGHTLINER M2106</t>
  </si>
  <si>
    <t>2096 2017 FORD F550</t>
  </si>
  <si>
    <t>1923 2018 FORD F150</t>
  </si>
  <si>
    <t>1661 2016 FORD F150</t>
  </si>
  <si>
    <t>2814 2022 FORD F550</t>
  </si>
  <si>
    <t>1917 2018 FORD F150</t>
  </si>
  <si>
    <t>2819 2019 FORD F550</t>
  </si>
  <si>
    <t>Dodge Ram 5500 Co# 2198</t>
  </si>
  <si>
    <t>Dodge Ram 5500 Co# 2188</t>
  </si>
  <si>
    <t>Dodge Ram 5500 Co# 2184</t>
  </si>
  <si>
    <t>2278 2020 FORD F550</t>
  </si>
  <si>
    <t>2066 2017 FORD F550</t>
  </si>
  <si>
    <t>2818 2022 FORD F550</t>
  </si>
  <si>
    <t>FORD F550 Co# 2509</t>
  </si>
  <si>
    <t>2801 2022 FORD F550</t>
  </si>
  <si>
    <t>0370 2018 FORD F150</t>
  </si>
  <si>
    <t>Dodge Ram 5500 Co# 2187</t>
  </si>
  <si>
    <t>Ford, F550, Co# 2772</t>
  </si>
  <si>
    <t>FORD F550 Co# 2531</t>
  </si>
  <si>
    <t>0332 2018 FORD F150</t>
  </si>
  <si>
    <t xml:space="preserve"> FORD F550 CO# 2848</t>
  </si>
  <si>
    <t>2062 2017 FORD F550</t>
  </si>
  <si>
    <t>6193 2019 FORD F250</t>
  </si>
  <si>
    <t>1915 2018 FORD F150</t>
  </si>
  <si>
    <t>1921 2018 FORD F150</t>
  </si>
  <si>
    <t>2816 2019 FORD F550</t>
  </si>
  <si>
    <t>2103 2017 FORD F550</t>
  </si>
  <si>
    <t>0387 2018 FORD F150</t>
  </si>
  <si>
    <t>0260 2021 FORD ESCAPE</t>
  </si>
  <si>
    <t>International , Co# 3931</t>
  </si>
  <si>
    <t>Trailer, Utility, Co# 7282</t>
  </si>
  <si>
    <t>Kenworth T800 Co# 3593</t>
  </si>
  <si>
    <t>Trailer, Utility, Co# 7678</t>
  </si>
  <si>
    <t>Trailer, Utility, Co# 7684</t>
  </si>
  <si>
    <t>Kenworth T800 Co #3071</t>
  </si>
  <si>
    <t>Trailer, Flatbed Co# 7414</t>
  </si>
  <si>
    <t>KENWORTH T800 Co #3498</t>
  </si>
  <si>
    <t>9663 2019 FORD F550</t>
  </si>
  <si>
    <t>7054 2019 CLARK TRAILER</t>
  </si>
  <si>
    <t>1463 2021 FORD F150</t>
  </si>
  <si>
    <t>Kenworth T440 Co# 3760</t>
  </si>
  <si>
    <t>9992 2022 FORD F550</t>
  </si>
  <si>
    <t>Dodge Ram 5500 Co #2134</t>
  </si>
  <si>
    <t>Dodge 5500 RAM Co #2742</t>
  </si>
  <si>
    <t>Trailer, Shop Made Co# 7584</t>
  </si>
  <si>
    <t>Dodge Ram 5500 Co #3079</t>
  </si>
  <si>
    <t>Trailer, Triton  Co# 7394</t>
  </si>
  <si>
    <t>Trailer, Cargo  Co# 7766</t>
  </si>
  <si>
    <t>FORD F350 Co# 2505</t>
  </si>
  <si>
    <t>7205 2017 MOBILE SATELLITE TRAILER</t>
  </si>
  <si>
    <t>7206 2017 MOBILE SATELLITE TRAILER</t>
  </si>
  <si>
    <t>7210 2017 MOBILE SATELLITE TRAILER</t>
  </si>
  <si>
    <t>2969 2019 FORD F450</t>
  </si>
  <si>
    <t>1841 2019 FORD EXPLORER</t>
  </si>
  <si>
    <t>3292 2018 DODGE RAM 5500</t>
  </si>
  <si>
    <t>1894 2019 FORD ESCAPE</t>
  </si>
  <si>
    <t>3332 2017 DODGE RAM 5500</t>
  </si>
  <si>
    <t>3056 2018 DODGE RAM 5500</t>
  </si>
  <si>
    <t>3084 2019 DODGE RAM 5500</t>
  </si>
  <si>
    <t>8888 2022 BIG TEX ATV TRAILER</t>
  </si>
  <si>
    <t>3235 2019 FORD F550</t>
  </si>
  <si>
    <t>Ford F150 Co# 1565</t>
  </si>
  <si>
    <t>Trailer, Triton  Co# 7393</t>
  </si>
  <si>
    <t>Dodge RAM 5500 Co# 3404</t>
  </si>
  <si>
    <t>1836 2018 FORD TRANSIT VAN</t>
  </si>
  <si>
    <t>FORD F350 Co# 2192</t>
  </si>
  <si>
    <t>6333 2020 FORD EXPEDITION</t>
  </si>
  <si>
    <t>Ford, F350, Co# 2003</t>
  </si>
  <si>
    <t>Trailer Co #7710</t>
  </si>
  <si>
    <t>Kenworth T800 Co #3076</t>
  </si>
  <si>
    <t>Trailer, Ranch King, Co# 7703</t>
  </si>
  <si>
    <t>Ford F550 Co# 9483</t>
  </si>
  <si>
    <t>Trailer, Clark  Co# 7615</t>
  </si>
  <si>
    <t>7175 2019 CLARK TRAILER</t>
  </si>
  <si>
    <t>9404 2019 FORD TRANSIT 350</t>
  </si>
  <si>
    <t>Truck Vacuum, Co# 3494</t>
  </si>
  <si>
    <t>FREIGHTLINER M2106 CO# 3612</t>
  </si>
  <si>
    <t>FREIGHTLINER M2106 Co# 3610</t>
  </si>
  <si>
    <t>Dodge Ram 5500 Co# 2120</t>
  </si>
  <si>
    <t>Dodge 5500 RAM  Co# 2282</t>
  </si>
  <si>
    <t>6025 2017 FORD F250</t>
  </si>
  <si>
    <t>7372 2018 CONCESSION TRAILER</t>
  </si>
  <si>
    <t>1900 2021 FORD F150</t>
  </si>
  <si>
    <t>Ford F550 Co# 3540</t>
  </si>
  <si>
    <t>Dodge Ram, Co# 2164</t>
  </si>
  <si>
    <t>Trailer Co# 7024</t>
  </si>
  <si>
    <t>9406 2019 FORD TRANSIT VAN</t>
  </si>
  <si>
    <t>1495 2021 FORD F150</t>
  </si>
  <si>
    <t>Ford F550 Co# 3956</t>
  </si>
  <si>
    <t>4230 2021 FORD F150</t>
  </si>
  <si>
    <t>1280 2022 FORD F150</t>
  </si>
  <si>
    <t>7189 2010 CARRY ON TRAILER</t>
  </si>
  <si>
    <t>7027 2011 TOP HAT LOWBOY TRAILER</t>
  </si>
  <si>
    <t>7185 2011 AMERITRAIL TRAILER</t>
  </si>
  <si>
    <t>7653 2014 TOP HAT TRAILER</t>
  </si>
  <si>
    <t>3518 2015 FREIGHTLINER M2106</t>
  </si>
  <si>
    <t>7433 2015 TOP HAT UTILITY TRAILER</t>
  </si>
  <si>
    <t>7539 2015 EZ HAULER TRAILER</t>
  </si>
  <si>
    <t>1480 2017 FORD F150</t>
  </si>
  <si>
    <t>9682 2019 FORD TRANSIT VAN</t>
  </si>
  <si>
    <t>9683 2019 FORD TRANSIT VAN</t>
  </si>
  <si>
    <t>International, Co# 3892</t>
  </si>
  <si>
    <t>7181 2011 AMERITRAIL TRAILER</t>
  </si>
  <si>
    <t>3859 2019 FREIGHTLINER M2106</t>
  </si>
  <si>
    <t>6124 2019 FORD F250</t>
  </si>
  <si>
    <t>7437 2019 SDP EZ HAULER TRAILER</t>
  </si>
  <si>
    <t>3029 2020 FREIGHTLINER M2106</t>
  </si>
  <si>
    <t>6335 2019 FORD F250</t>
  </si>
  <si>
    <t>7907 2020 HI-TECH MATERIAL TRAILER</t>
  </si>
  <si>
    <t>8858 2021 TRAILER</t>
  </si>
  <si>
    <t>7478 2019 CARRY ON TRAILER</t>
  </si>
  <si>
    <t>3218 2019 FREIGHTLINER M2106</t>
  </si>
  <si>
    <t>3880 2022 FREIGHTLINER M2106</t>
  </si>
  <si>
    <t>1931 2019 FORD F150</t>
  </si>
  <si>
    <t>Uncategorized</t>
  </si>
  <si>
    <t>Trailer, Cable Hub Drive, Co# 7538</t>
  </si>
  <si>
    <t>Golf Cart EZ GO Co# 8018</t>
  </si>
  <si>
    <t>GENIE SCISSOR LIFT Co# 8007</t>
  </si>
  <si>
    <t>GENIE SCISSOR LIFT Co# 8042</t>
  </si>
  <si>
    <t>JLG BOOM LIFT Co# 8726</t>
  </si>
  <si>
    <t>JLG BOOM LIFT Co# 8707</t>
  </si>
  <si>
    <t>BROKK CONCRETE CHIPPING MACHINE Co # 5600</t>
  </si>
  <si>
    <t>Pump, Water Gorman Co# 8477</t>
  </si>
  <si>
    <t>Trailer, HUB Drive Dejana Co# 7724</t>
  </si>
  <si>
    <t>Cable Reel, Co# 8290</t>
  </si>
  <si>
    <t>Cable Duct Cleaner, Co# 8063</t>
  </si>
  <si>
    <t>1999 INGERSOLL RAND LIGHTSOURCE</t>
  </si>
  <si>
    <t>1981 KOHLER 230R0Z71 GENERATOR</t>
  </si>
  <si>
    <t>Portable Substation Co# 8150</t>
  </si>
  <si>
    <t>Scrubber Co# 8051</t>
  </si>
  <si>
    <t>8191 2017 GENIE SCISSOR LIFT</t>
  </si>
  <si>
    <t>1995 KOHLER 20R0ZJ61 GENERATOR</t>
  </si>
  <si>
    <t>8354 2018 JUNGHEINRICH PALLET JACK</t>
  </si>
  <si>
    <t>Generator, Co# 8970</t>
  </si>
  <si>
    <t>8339 2019 SDP EZ HAULER</t>
  </si>
  <si>
    <t>8878 2021 SDP EZ HAULER 5500 LP</t>
  </si>
  <si>
    <t>8262 2019 HOGG DAVIS HYDRA 985</t>
  </si>
  <si>
    <t>8261 2019 HOGG DAVIS HYDRA 985</t>
  </si>
  <si>
    <t>Reel Winder Co# 8240</t>
  </si>
  <si>
    <t>8167 2018 HOGG DAVIS</t>
  </si>
  <si>
    <t>Trailer, Arrow Board Co# 8201</t>
  </si>
  <si>
    <t>Trailer, Arrow Board Co# 8210</t>
  </si>
  <si>
    <t>Trailer, Arrow Board Co# 8215</t>
  </si>
  <si>
    <t>Trailer, Arrow Board Co# 8216</t>
  </si>
  <si>
    <t>Trailer, Arrow Board Co# 8217</t>
  </si>
  <si>
    <t>Trailer, Arrow Board Co# 8218</t>
  </si>
  <si>
    <t>Trailer, Arrow Board Co# 8222</t>
  </si>
  <si>
    <t>Trailer, Arrow Board Co# 8228</t>
  </si>
  <si>
    <t>Trailer, Arrow Board Co# 8231</t>
  </si>
  <si>
    <t>Trailer, Arrow Board Co# 8232</t>
  </si>
  <si>
    <t>8879 2021 SDP EZ HAULER TRAILER</t>
  </si>
  <si>
    <t>8495 2019 TSE ELECTRIC PULLER</t>
  </si>
  <si>
    <t>8497 2020 TSE REEL CARRIER</t>
  </si>
  <si>
    <t>8500 2020 TSE REEL CARRIER</t>
  </si>
  <si>
    <t>Allmand Eclispse, Co# 7405</t>
  </si>
  <si>
    <t>Allmand Eclispse, Co# 7406</t>
  </si>
  <si>
    <t>EZ Hauler Co# 8396</t>
  </si>
  <si>
    <t>EZ Hauler 4100 Co# 8397</t>
  </si>
  <si>
    <t>EZ Hauler Co# 8398</t>
  </si>
  <si>
    <t>EZ Hauler Co# 8403</t>
  </si>
  <si>
    <t>EZ Hauler Co# 8413</t>
  </si>
  <si>
    <t>EZ Hauler Co# 8414</t>
  </si>
  <si>
    <t>EZ Hauler Co# 8416</t>
  </si>
  <si>
    <t>8503 2020 TSE REEL CARRIER</t>
  </si>
  <si>
    <t>SDP EZ HAULER Co# 8536</t>
  </si>
  <si>
    <t>SDP EZ HAULER Co# 8541</t>
  </si>
  <si>
    <t>SDP EZ HAULER Co# 8553</t>
  </si>
  <si>
    <t>SDP EZ HAULER Co# 8573</t>
  </si>
  <si>
    <t>SDP EZ HAULER Co# 8575</t>
  </si>
  <si>
    <t>EZ Hauler, Co# 8038</t>
  </si>
  <si>
    <t>8871 2021 TSE ELECTRIC UNDERGROUND PULLER</t>
  </si>
  <si>
    <t>8379 2018 DOOSAN AIR COMPRESSOR</t>
  </si>
  <si>
    <t>Degaser, Stokes Co# 8060</t>
  </si>
  <si>
    <t>7000 2021 PRO LINE ARROW BOARD</t>
  </si>
  <si>
    <t>8486 2019 CATERPILLER EC25N</t>
  </si>
  <si>
    <t>8188 2017 GENIE SCISSOR LIFT</t>
  </si>
  <si>
    <t>5001 2018 LIEBHERR LTC1050-3.1</t>
  </si>
  <si>
    <t>Reel Carrier, TSE, Co# 8093</t>
  </si>
  <si>
    <t>Reel Carrier, Co# 8037</t>
  </si>
  <si>
    <t>TSE International Co# 8105</t>
  </si>
  <si>
    <t>Drum Puller, Co# 8127</t>
  </si>
  <si>
    <t>TSE International Co# 8041</t>
  </si>
  <si>
    <t>Drum Puller, Co# 8192</t>
  </si>
  <si>
    <t>Drum Puller, Co# 8187</t>
  </si>
  <si>
    <t>Reel Carrier Co# 8065</t>
  </si>
  <si>
    <t>Trailer, Arrow Board Co# 8238</t>
  </si>
  <si>
    <t>POLARIS RANGER CREW 900 Co# 8180</t>
  </si>
  <si>
    <t>Light Tower Co# 8020</t>
  </si>
  <si>
    <t>Polaris ATV Co# 8155</t>
  </si>
  <si>
    <t>Trailer, Arrow Board Co# 8246</t>
  </si>
  <si>
    <t>Trailer, Cable Hub Drive, Co# 7741</t>
  </si>
  <si>
    <t>Polaris ATV Co# 8643</t>
  </si>
  <si>
    <t>Polaris ATV Co# 8639</t>
  </si>
  <si>
    <t>Polaris ATV Co# 8647</t>
  </si>
  <si>
    <t>Polaris ATV Co# 8079</t>
  </si>
  <si>
    <t>Hydra H985, Co# 8289</t>
  </si>
  <si>
    <t>Polaris ATV Co# 8641</t>
  </si>
  <si>
    <t>Polaris ATV Co# 8638</t>
  </si>
  <si>
    <t>Reel Carrier, Co# 8282</t>
  </si>
  <si>
    <t>Trailer, HUB Drive Dejana Co# 7723</t>
  </si>
  <si>
    <t>Forklift, CAT, Co# 8780</t>
  </si>
  <si>
    <t>8263 2018 HOGG DAVIS HYDRA 985</t>
  </si>
  <si>
    <t>Forklift Co #8558</t>
  </si>
  <si>
    <t>8869 2021 TSE ELECTRIC UNDERGROUND PULLER</t>
  </si>
  <si>
    <t>8709 2022 POLARIS 1000 XP</t>
  </si>
  <si>
    <t>8381 2018 DOOSAN AIR COMPRESSOR</t>
  </si>
  <si>
    <t>Forklift Co #8095</t>
  </si>
  <si>
    <t>Forklift Co #8766</t>
  </si>
  <si>
    <t>8050 2017 ALTEC REEL WINDER</t>
  </si>
  <si>
    <t>CATERPILLAR FORKLIFT CO # 8833</t>
  </si>
  <si>
    <t>Caterpillar Forklift, Co #8529</t>
  </si>
  <si>
    <t>8166 2018 CATERPILLAR FORKLIFT</t>
  </si>
  <si>
    <t>8517 2020 DARR FORKLIFT</t>
  </si>
  <si>
    <t>8539 2021 DOOSAN GENERATOR</t>
  </si>
  <si>
    <t>8538 2021 DOOSAN GENERATOR</t>
  </si>
  <si>
    <t>CATERPILLAR FORKLIFT CO # 8658</t>
  </si>
  <si>
    <t>CATERPILLAR FORKLIFT CO # 8653</t>
  </si>
  <si>
    <t>LOADER, COMPACT TRACK, Co# 8205</t>
  </si>
  <si>
    <t>LOADER, COMPACT TRACK, Co# 8206</t>
  </si>
  <si>
    <t>TRACTOR, Co# 8163</t>
  </si>
  <si>
    <t>Rand Air Compressor Co# 8491</t>
  </si>
  <si>
    <t>Generator, Co# 8234</t>
  </si>
  <si>
    <t>Trailer, Shopbuilt, Co# 8250</t>
  </si>
  <si>
    <t>Manlift Co# 8057</t>
  </si>
  <si>
    <t>MANLIFT, GENIE Co# 8727</t>
  </si>
  <si>
    <t>8433 2018 KUBOTA EXCAVATOR</t>
  </si>
  <si>
    <t>8465 2012 EZGO GOLD CART</t>
  </si>
  <si>
    <t>8480 2019 JLG 1055 TELEHANDLER</t>
  </si>
  <si>
    <t>JLG BOOM LIFT Co# 8714</t>
  </si>
  <si>
    <t>8194 2017 JLG MAN LIFT</t>
  </si>
  <si>
    <t>8137 2017 EZ HAULER</t>
  </si>
  <si>
    <t>8267 2018 EZ HAULER</t>
  </si>
  <si>
    <t>8266 2018 EZ HAULER</t>
  </si>
  <si>
    <t>8269 2018 EZ HAULER</t>
  </si>
  <si>
    <t>8271 2018 EZ HAULER</t>
  </si>
  <si>
    <t>8344 2019 SDP EZ HAULER</t>
  </si>
  <si>
    <t>8340 2019 SDP EZ HAULER</t>
  </si>
  <si>
    <t>8343 2019 SDP EZ HAULER</t>
  </si>
  <si>
    <t>8516 2018 SDP EZ HAULER 5500LP</t>
  </si>
  <si>
    <t>8456 2019 SDP EZ HAULER 2000</t>
  </si>
  <si>
    <t>8455 2019 SDP EZ HAULER 2000</t>
  </si>
  <si>
    <t>8459 2019 SDP EZ HAULER 2000</t>
  </si>
  <si>
    <t>8457 2019 SDP EZ HAULER</t>
  </si>
  <si>
    <t>8460 2019 SDP EZ HAULER 2000</t>
  </si>
  <si>
    <t>8462 2019 SDP EZ HAULER 2000</t>
  </si>
  <si>
    <t>8468 2019 SDP EZ HAULER 2000</t>
  </si>
  <si>
    <t>8469 2019 SDP EZ HAULER 2000</t>
  </si>
  <si>
    <t>8533 2021 SDP EZ HAULER 55 MLP</t>
  </si>
  <si>
    <t>8876 2021 SDP EZ HAULER 3400 LP</t>
  </si>
  <si>
    <t>8257 2018 PRIME POWER GENERATOR</t>
  </si>
  <si>
    <t>Golf Cart EZ GO Co# 8900</t>
  </si>
  <si>
    <t>Sweeper, Co# 8628</t>
  </si>
  <si>
    <t>Trailer Semi, Oil Purifier Co# 7035</t>
  </si>
  <si>
    <t>CATERPILLAR FORKLIFT Co# 8633</t>
  </si>
  <si>
    <t>Forklift Co# 8402</t>
  </si>
  <si>
    <t>8071 2017 CATERPILLAR FORKLIFT</t>
  </si>
  <si>
    <t>8146 2017 CATERPILLAR FORKLIFT</t>
  </si>
  <si>
    <t>8358 2018 CATERPILLAR FORKLIFT</t>
  </si>
  <si>
    <t>8512 2019 CATERPILLER FORKLIFT</t>
  </si>
  <si>
    <t>Reel Carrier Co# 8280</t>
  </si>
  <si>
    <t>8052 1999 TSE INTERNATIONAL</t>
  </si>
  <si>
    <t>TSE International Co# 8311</t>
  </si>
  <si>
    <t>Reel Carrier Co#8028</t>
  </si>
  <si>
    <t>5351 2018 GROVE TMS760E</t>
  </si>
  <si>
    <t>8293 2018 POLARIS RANGER</t>
  </si>
  <si>
    <t>8294 2018 POLARIS RANGER</t>
  </si>
  <si>
    <t>8283 2018 POLARIS RANGER</t>
  </si>
  <si>
    <t>8292 2018 POLARIS RANGER</t>
  </si>
  <si>
    <t>8285 2018 POLARIS RANGER</t>
  </si>
  <si>
    <t>Polaris ATV Co# 8642</t>
  </si>
  <si>
    <t>8303 2018 EZ HAULER</t>
  </si>
  <si>
    <t>8295 2016 ALLMAND ECLIPSE ARROWBOARD</t>
  </si>
  <si>
    <t>7871 2022 WANCO 25 LED ARROWBOARD</t>
  </si>
  <si>
    <t>7426 2022 WANCO 25 LED ARROWBOARD</t>
  </si>
  <si>
    <t>8151 2017 CATERPILLAR FORKLIFT</t>
  </si>
  <si>
    <t>8993 2012 CATERPILLAR FORKLIFT</t>
  </si>
  <si>
    <t>8634 2016 CATERPILLAR FORKLIFT</t>
  </si>
  <si>
    <t>8024 2017 CATERPILLAR FORKLIFT</t>
  </si>
  <si>
    <t>8153 2018 CATERPILLAR FORKLIFT</t>
  </si>
  <si>
    <t>8649 2016 CATERPILLAR FORKLIFT</t>
  </si>
  <si>
    <t>8864 2021 CATERPILLAR DP25N</t>
  </si>
  <si>
    <t>8787 2021 CATERPILLAR DP50CN1</t>
  </si>
  <si>
    <t>8525 2020 CATERPILLAR FORKLIFT</t>
  </si>
  <si>
    <t>8754 2021 BOBCAT COMPACT TRACK LOADER</t>
  </si>
  <si>
    <t>8622 2022 BOBCAT EXCAVATOR</t>
  </si>
  <si>
    <t>8752 2021 KUBOTA EXCAVATOR</t>
  </si>
  <si>
    <t>8765 2021 GOLF CART</t>
  </si>
  <si>
    <t>8110 2017 ACHIEVER DIGGER DERRICK</t>
  </si>
  <si>
    <t>Golf Cart EZ GO Co# 8866</t>
  </si>
  <si>
    <t>8161 2017 CATERPILLAR FORKLIFT</t>
  </si>
  <si>
    <t>8531 2020 CATERPILLAR FORKLIFT</t>
  </si>
  <si>
    <t>8162 2018 CATERPILLAR FORKLIFT</t>
  </si>
  <si>
    <t>Pinoth GT 3000 Co# 5024</t>
  </si>
  <si>
    <t>Swamp Buggy, Co# 5123</t>
  </si>
  <si>
    <t>Mud Buggy, Co# 5124</t>
  </si>
  <si>
    <t>TERRAMAC RT9 CRAWLER CARRIER Co# 8580</t>
  </si>
  <si>
    <t>CATERPILLAR WITH SPIRADRILL Co# 5500</t>
  </si>
  <si>
    <t>Power Washer Co #7702</t>
  </si>
  <si>
    <t>Go Tract Co# 5588</t>
  </si>
  <si>
    <t>Crane, Crawler Co# 5400</t>
  </si>
  <si>
    <t>Wheel Loader Co# 8130</t>
  </si>
  <si>
    <t>Tensioner, Co# 8284</t>
  </si>
  <si>
    <t>Drum Puller, Co# 8299</t>
  </si>
  <si>
    <t>International, Co# 8665</t>
  </si>
  <si>
    <t>PENGO T30/36-2, Co# 8048</t>
  </si>
  <si>
    <t>International DP504, Co# 8260</t>
  </si>
  <si>
    <t>Puller Tensioner, Co# 8723</t>
  </si>
  <si>
    <t>Drum Puller, Co# 8265</t>
  </si>
  <si>
    <t>Air Compressor, Co# 8183</t>
  </si>
  <si>
    <t>POLARIS RANGER ATV Co # 8762</t>
  </si>
  <si>
    <t>POLARIS RANGER ATV Co # 8761</t>
  </si>
  <si>
    <t>Wagner Tensioner, Co# 8124</t>
  </si>
  <si>
    <t>Generator, Baldor TS60T, Co# 8523</t>
  </si>
  <si>
    <t>Polaris ATV Co# 8544</t>
  </si>
  <si>
    <t>Polaris ATV Co# 8542</t>
  </si>
  <si>
    <t>POLARIS RANGER ATV Co # 8886</t>
  </si>
  <si>
    <t>POLARIS RANGER ATV Co # 8887</t>
  </si>
  <si>
    <t>Polaris ATV Co# 8520</t>
  </si>
  <si>
    <t>Carrier, Crawler, Co# 8561</t>
  </si>
  <si>
    <t>Carrier, Crawler, Co# 8562</t>
  </si>
  <si>
    <t>Forklift Co #8949</t>
  </si>
  <si>
    <t>Forklift Co# 8492</t>
  </si>
  <si>
    <t>Forklift Co# 8656</t>
  </si>
  <si>
    <t>Forklift Co# 8703</t>
  </si>
  <si>
    <t>Boat Co #8615</t>
  </si>
  <si>
    <t>Bulldozer, Caterpillar Co #8528</t>
  </si>
  <si>
    <t>Reel Carrier, Co# 8072</t>
  </si>
  <si>
    <t>Reel Carrier, Co# 8084</t>
  </si>
  <si>
    <t>Hanko Workboat Co# 8802</t>
  </si>
  <si>
    <t>Bulldozer, Catapillar, Co# 5009</t>
  </si>
  <si>
    <t>Forklift Co #8025</t>
  </si>
  <si>
    <t>Forklift Co# 8650</t>
  </si>
  <si>
    <t>8003 2017 HONDA ATV</t>
  </si>
  <si>
    <t>8006 2017 HONDA ATV</t>
  </si>
  <si>
    <t>8370 2018 WAGNER REEL STAND</t>
  </si>
  <si>
    <t>8372 2018 WAGNER REEL STAND</t>
  </si>
  <si>
    <t>8700 2014 EZGO GOLF CART</t>
  </si>
  <si>
    <t>8589 2015 EZGO GOLD CART</t>
  </si>
  <si>
    <t>8014 2011 CATERPILLAR FORKLIFT</t>
  </si>
  <si>
    <t>8507 2020 CUSHMAN 800X</t>
  </si>
  <si>
    <t>8692 2022 CUSHMAN GOLF CART</t>
  </si>
  <si>
    <t>8522 2020 JUNGHEINRICH ORDER PICKER</t>
  </si>
  <si>
    <t>8086 2018 JOHN DEERE FRONT LOADER</t>
  </si>
  <si>
    <t>8054 2021 JOHN DEERE LOADER</t>
  </si>
  <si>
    <t>8021 2017 HONDA ATV</t>
  </si>
  <si>
    <t>8002 2017 HONDA ATV</t>
  </si>
  <si>
    <t>8985 2022 JOHN DEERE TRACTOR</t>
  </si>
  <si>
    <t>8043 2017 TSE TENSIONER TRAILER</t>
  </si>
  <si>
    <t>8080 2018 POLARIS RANGER</t>
  </si>
  <si>
    <t>8075 2018 POLARIS RANGER</t>
  </si>
  <si>
    <t>8083 2018 POLARIS ATV</t>
  </si>
  <si>
    <t>8128 2012 LIGHT MACHINE W/ TRAILER</t>
  </si>
  <si>
    <t>7263 2021 ALTEC TS20-4P DRUM PULLER</t>
  </si>
  <si>
    <t>8502 2018 ATV</t>
  </si>
  <si>
    <t>8242 2018 POLARIS ATV</t>
  </si>
  <si>
    <t>8449 2019 POLARIS RANGER ATV</t>
  </si>
  <si>
    <t>8470 2019 POLARIS RANGER ATV</t>
  </si>
  <si>
    <t>8033 2020 POLARIS RANGER</t>
  </si>
  <si>
    <t>8839 2014 POLARIS RANGER 800</t>
  </si>
  <si>
    <t>8401 2019 RAYMOND ORDER PICKER</t>
  </si>
  <si>
    <t>Polaris Ranger ATV Co# 8489</t>
  </si>
  <si>
    <t>8125 2012 CATERPILLAR FORKLIFT</t>
  </si>
  <si>
    <t>8430 2013 CATERPILLAR FORKLIFT</t>
  </si>
  <si>
    <t>8169 2018 CATERPILLAR FORKLIFT</t>
  </si>
  <si>
    <t>8170 2018 CATERPILLAR FORKLIFT</t>
  </si>
  <si>
    <t>8102 2017 BOBCAT COMPACT TRACK LOADER</t>
  </si>
  <si>
    <t>8775 2021 BOBCAT COMPACT TRACK LOADER</t>
  </si>
  <si>
    <t>8776 2021 BOBCAT COMPACT TRACK LOADER</t>
  </si>
  <si>
    <t>8547 2013 CATERPILLAR FORKLIFT</t>
  </si>
  <si>
    <t>8510 2019 KALMAR FOKLIFT</t>
  </si>
  <si>
    <t>8490 2019 KALMAR FOKLIFT</t>
  </si>
  <si>
    <t>8571 2022 KALMAR FORKLIFT</t>
  </si>
  <si>
    <t>8108 2021 KALMAR FOKLIFT</t>
  </si>
  <si>
    <t>SDP EZ HAULER Co# 8526</t>
  </si>
  <si>
    <t>8476 2020 BOAT RIGHT 25X</t>
  </si>
  <si>
    <t>Boat Co #8614</t>
  </si>
  <si>
    <t>8569 2014 SDP EZ HAULER</t>
  </si>
  <si>
    <t>8471 2020 CUSHMAN HAULER PRO X</t>
  </si>
  <si>
    <t>8506 2019 CUSHMAN 800X</t>
  </si>
  <si>
    <t>8306 2014 TSE INTERNATIONAL FOUR DRUM PULLER</t>
  </si>
  <si>
    <t>8333 2015 BOBCAT COMPACT TRACK LOADER</t>
  </si>
  <si>
    <t>8259 2012 CATERPILLAR FORKLIFT</t>
  </si>
  <si>
    <t>8355 2013 CATERPILLAR FORKLIFT</t>
  </si>
  <si>
    <t>8458 2019 SDP EZ HAULER 2000</t>
  </si>
  <si>
    <t>8756 2021 BOBCAT COMPACT TRACK LOADER</t>
  </si>
  <si>
    <t>8291 2019 KAWASAKI MULE PRO-FXT</t>
  </si>
  <si>
    <t>Polaris Ranger ATV Co# 8594</t>
  </si>
  <si>
    <t>Polaris ATV Co# 8440</t>
  </si>
  <si>
    <t>8281 2018 KAWASAKI MULE</t>
  </si>
  <si>
    <t>8305 2019 KAWASAKI MULE PRO-FXT</t>
  </si>
  <si>
    <t>8085 2011 POLARIS ATV</t>
  </si>
  <si>
    <t>8100 2019 CATERPILLAR BULLDOZER</t>
  </si>
  <si>
    <t>8715 2013 CATERPILLAR FORKLIFT</t>
  </si>
  <si>
    <t>Golf Cart Club Car Co# 8786</t>
  </si>
  <si>
    <t>Trailer, Arrow Board Co# 8237</t>
  </si>
  <si>
    <t>Forklift Co# 8501</t>
  </si>
  <si>
    <t>8423 2019 CUSHMAN HAULER PRO X</t>
  </si>
  <si>
    <t>2001 RAMPMASTER YR217036</t>
  </si>
  <si>
    <t>Exterra Sweeper Co# 8030</t>
  </si>
  <si>
    <t>Picker, Raymond Co# 8823</t>
  </si>
  <si>
    <t>Forklift Co# 8818</t>
  </si>
  <si>
    <t>Forklift Co# 8824</t>
  </si>
  <si>
    <t>Forklift Co #8825</t>
  </si>
  <si>
    <t>Forklift, Catapillar, Co# 8258</t>
  </si>
  <si>
    <t>Forklift Co# 8428</t>
  </si>
  <si>
    <t>Forklift Co# 8556</t>
  </si>
  <si>
    <t>Forklift Co# 8326</t>
  </si>
  <si>
    <t>Forklift, Hyster, Co# 8056</t>
  </si>
  <si>
    <t>Picker, Jungheinrich Order Co# 8848</t>
  </si>
  <si>
    <t>Hyster Order Picker Co# 8200</t>
  </si>
  <si>
    <t>Forklift Co# 8450</t>
  </si>
  <si>
    <t>Forklift, Hyster, Co# 8040</t>
  </si>
  <si>
    <t>Forklift, Catapillar, Co# 8923</t>
  </si>
  <si>
    <t>8863 2021 CATERPILLAR DP25N</t>
  </si>
  <si>
    <t>8178 2017 CUSHMAN GOLF CART</t>
  </si>
  <si>
    <t>8176 2017 CUSHMAN GOLF CART</t>
  </si>
  <si>
    <t>8175 2017 CUSHMAN GOLF CART</t>
  </si>
  <si>
    <t>8521 2020 JUNGHEINRICH ORDER PICKER</t>
  </si>
  <si>
    <t>8172 2017 RAYMOND ORDER PICKER</t>
  </si>
  <si>
    <t>8540 2021 CATERPILLAR FORKLFIT</t>
  </si>
  <si>
    <t>8195 2014 CATERPILLAR FORKLIFT</t>
  </si>
  <si>
    <t>8527 2020 CATERPILLAR FORKLIFT</t>
  </si>
  <si>
    <t>8035 2019 MOFFETT M8 55 NX</t>
  </si>
  <si>
    <t>CATERPILLAR FORKLIFT Co # 8361</t>
  </si>
  <si>
    <t>Forklift Co #8096</t>
  </si>
  <si>
    <t>Forklift Co #8097</t>
  </si>
  <si>
    <t>CATERPILLAR FORKLIFT CO # 8648</t>
  </si>
  <si>
    <t>8147 2017 CATERPILLAR FORKLIFT</t>
  </si>
  <si>
    <t>8152 2018 CATERPILLAR FORKLIFT</t>
  </si>
  <si>
    <t>Radio Tower Trailer Co #7998</t>
  </si>
  <si>
    <t>1992 KOHLER 150R0Z271 GENERATOR</t>
  </si>
  <si>
    <t>1999 KOHLER 20R0ZJ7 GENERATOR</t>
  </si>
  <si>
    <t>Forklift Co# 8208</t>
  </si>
  <si>
    <t>Satellite Trailer Co #7497</t>
  </si>
  <si>
    <t>8880 2021 KAWASAKI MULE</t>
  </si>
  <si>
    <t>8763 2021 GOLF CART</t>
  </si>
  <si>
    <t>Golf Cart, EZGO, Co# 8616</t>
  </si>
  <si>
    <t>Trailer, Arrow Board Co# 8236</t>
  </si>
  <si>
    <t>Forklift, Co# 8948</t>
  </si>
  <si>
    <t>Forklift Co #8275</t>
  </si>
  <si>
    <t>Forklift, Catapillar, Co# 8857</t>
  </si>
  <si>
    <t>8184 2017 CATERPILLAR FORKLIFT</t>
  </si>
  <si>
    <t>8247 2018 CUSHMAN HAULER PRO X</t>
  </si>
  <si>
    <t>8249 2018 CUSHMAN HAULER PRO X</t>
  </si>
  <si>
    <t>8185 2018 CUSHMAN TITAN</t>
  </si>
  <si>
    <t>8186 2018 CUSHMAN TITAN</t>
  </si>
  <si>
    <t>8064 2022 EZGO TST VALOR</t>
  </si>
  <si>
    <t>8106 2021 CATERPILLAR DP25N</t>
  </si>
  <si>
    <t>8693 2022 CUSHMAN GOLF CART</t>
  </si>
  <si>
    <t>8534 2012 NEW HOLLAND WORKMASTER TRACTOR</t>
  </si>
  <si>
    <t>8081 2011 POLARIS ATV</t>
  </si>
  <si>
    <t>8691 2022 CUSHMAN GOLF CART</t>
  </si>
  <si>
    <t>8572 2022 KALMAR FORKLIFT</t>
  </si>
  <si>
    <t>8373 2018 DOOSAN GENERATOR</t>
  </si>
  <si>
    <t>Gator 4x4, Co# 8077</t>
  </si>
  <si>
    <t>8451 2019 POLARIS RANGER ATV</t>
  </si>
  <si>
    <t>8432 2014 JUNGHEINRICH ORDER PICKER</t>
  </si>
  <si>
    <t>8168 2018 HYDRATREK D2488B</t>
  </si>
  <si>
    <t>Golf Cart EZ GO Co# 8624</t>
  </si>
  <si>
    <t>Golf Cart Club Car Co# 8783</t>
  </si>
  <si>
    <t>8241 2018 CATERPILLAR FORKLIFT</t>
  </si>
  <si>
    <t>8488 2020 CUSHMAN 800X</t>
  </si>
  <si>
    <t>8144 2022 EZGO GOLF CART</t>
  </si>
  <si>
    <t>8171 2022 EZGO GOLF CART</t>
  </si>
  <si>
    <t>Scissor Lift Co#8705</t>
  </si>
  <si>
    <t>8199 2018 GOLFCART</t>
  </si>
  <si>
    <t>8532 2021 EZGO GOLF CART</t>
  </si>
  <si>
    <t>8112 2022 EZGO TST VALOR</t>
  </si>
  <si>
    <t>8505 2019 CATERPILLER FORKLIFT</t>
  </si>
  <si>
    <t>8759 2021 GOLF CART</t>
  </si>
  <si>
    <t>8123 2019 POLARIS RGR ATV</t>
  </si>
  <si>
    <t>Forklift Co #8782</t>
  </si>
  <si>
    <t>Golf Cart EZ GO Co# 8115</t>
  </si>
  <si>
    <t>8399 2015 POLARIS RANGER ATV</t>
  </si>
  <si>
    <t>301</t>
  </si>
  <si>
    <t>302</t>
  </si>
  <si>
    <t>303</t>
  </si>
  <si>
    <t>304</t>
  </si>
  <si>
    <t>306</t>
  </si>
  <si>
    <t>307</t>
  </si>
  <si>
    <t>310</t>
  </si>
  <si>
    <t>312</t>
  </si>
  <si>
    <t>313</t>
  </si>
  <si>
    <t>315</t>
  </si>
  <si>
    <t>316</t>
  </si>
  <si>
    <t>317</t>
  </si>
  <si>
    <t>320</t>
  </si>
  <si>
    <t>321</t>
  </si>
  <si>
    <t>323</t>
  </si>
  <si>
    <t>324</t>
  </si>
  <si>
    <t>325</t>
  </si>
  <si>
    <t>326</t>
  </si>
  <si>
    <t>327</t>
  </si>
  <si>
    <t>328</t>
  </si>
  <si>
    <t>329</t>
  </si>
  <si>
    <t>331</t>
  </si>
  <si>
    <t>336</t>
  </si>
  <si>
    <t>337</t>
  </si>
  <si>
    <t>338</t>
  </si>
  <si>
    <t>339</t>
  </si>
  <si>
    <t>340</t>
  </si>
  <si>
    <t>341</t>
  </si>
  <si>
    <t>342</t>
  </si>
  <si>
    <t>343</t>
  </si>
  <si>
    <t>345</t>
  </si>
  <si>
    <t>351</t>
  </si>
  <si>
    <t>352</t>
  </si>
  <si>
    <t>354</t>
  </si>
  <si>
    <t>355</t>
  </si>
  <si>
    <t>356</t>
  </si>
  <si>
    <t>358</t>
  </si>
  <si>
    <t>359</t>
  </si>
  <si>
    <t>360</t>
  </si>
  <si>
    <t>362</t>
  </si>
  <si>
    <t>365</t>
  </si>
  <si>
    <t>366</t>
  </si>
  <si>
    <t>368</t>
  </si>
  <si>
    <t>369</t>
  </si>
  <si>
    <t>371</t>
  </si>
  <si>
    <t>372</t>
  </si>
  <si>
    <t>375</t>
  </si>
  <si>
    <t>377</t>
  </si>
  <si>
    <t>378</t>
  </si>
  <si>
    <t>383</t>
  </si>
  <si>
    <t>385</t>
  </si>
  <si>
    <t>386</t>
  </si>
  <si>
    <t>387</t>
  </si>
  <si>
    <t>388</t>
  </si>
  <si>
    <t>389</t>
  </si>
  <si>
    <t>392</t>
  </si>
  <si>
    <t>395</t>
  </si>
  <si>
    <t>396</t>
  </si>
  <si>
    <t>397</t>
  </si>
  <si>
    <t>398</t>
  </si>
  <si>
    <t>399</t>
  </si>
  <si>
    <t>406</t>
  </si>
  <si>
    <t>409</t>
  </si>
  <si>
    <t>410</t>
  </si>
  <si>
    <t>411</t>
  </si>
  <si>
    <t>413</t>
  </si>
  <si>
    <t>414</t>
  </si>
  <si>
    <t>415</t>
  </si>
  <si>
    <t>416</t>
  </si>
  <si>
    <t>417</t>
  </si>
  <si>
    <t>419</t>
  </si>
  <si>
    <t>431</t>
  </si>
  <si>
    <t>433</t>
  </si>
  <si>
    <t>435</t>
  </si>
  <si>
    <t>439</t>
  </si>
  <si>
    <t>441</t>
  </si>
  <si>
    <t>442</t>
  </si>
  <si>
    <t>443</t>
  </si>
  <si>
    <t>444</t>
  </si>
  <si>
    <t>445</t>
  </si>
  <si>
    <t>447</t>
  </si>
  <si>
    <t>448</t>
  </si>
  <si>
    <t>449</t>
  </si>
  <si>
    <t>451</t>
  </si>
  <si>
    <t>452</t>
  </si>
  <si>
    <t>454</t>
  </si>
  <si>
    <t>456</t>
  </si>
  <si>
    <t>458</t>
  </si>
  <si>
    <t>460</t>
  </si>
  <si>
    <t>461</t>
  </si>
  <si>
    <t>463</t>
  </si>
  <si>
    <t>465</t>
  </si>
  <si>
    <t>469</t>
  </si>
  <si>
    <t>470</t>
  </si>
  <si>
    <t>471</t>
  </si>
  <si>
    <t>472</t>
  </si>
  <si>
    <t>473</t>
  </si>
  <si>
    <t>474</t>
  </si>
  <si>
    <t>476</t>
  </si>
  <si>
    <t>478</t>
  </si>
  <si>
    <t>479</t>
  </si>
  <si>
    <t>482</t>
  </si>
  <si>
    <t>483</t>
  </si>
  <si>
    <t>486</t>
  </si>
  <si>
    <t>487</t>
  </si>
  <si>
    <t>488</t>
  </si>
  <si>
    <t>489</t>
  </si>
  <si>
    <t>491</t>
  </si>
  <si>
    <t>492</t>
  </si>
  <si>
    <t>493</t>
  </si>
  <si>
    <t>494</t>
  </si>
  <si>
    <t>495</t>
  </si>
  <si>
    <t>496</t>
  </si>
  <si>
    <t>497</t>
  </si>
  <si>
    <t>498</t>
  </si>
  <si>
    <t>503</t>
  </si>
  <si>
    <t>504</t>
  </si>
  <si>
    <t>505</t>
  </si>
  <si>
    <t>508</t>
  </si>
  <si>
    <t>510</t>
  </si>
  <si>
    <t>514</t>
  </si>
  <si>
    <t>518</t>
  </si>
  <si>
    <t>521</t>
  </si>
  <si>
    <t>522</t>
  </si>
  <si>
    <t>529</t>
  </si>
  <si>
    <t>532</t>
  </si>
  <si>
    <t>533</t>
  </si>
  <si>
    <t>537</t>
  </si>
  <si>
    <t>539</t>
  </si>
  <si>
    <t>540</t>
  </si>
  <si>
    <t>547</t>
  </si>
  <si>
    <t>548</t>
  </si>
  <si>
    <t>550</t>
  </si>
  <si>
    <t>551</t>
  </si>
  <si>
    <t>554</t>
  </si>
  <si>
    <t>560</t>
  </si>
  <si>
    <t>727</t>
  </si>
  <si>
    <t>742</t>
  </si>
  <si>
    <t>MAGNOLIA MICROWAVE STATION</t>
  </si>
  <si>
    <t>743</t>
  </si>
  <si>
    <t>PLANTERSVILLE MICROWAVE STATIO</t>
  </si>
  <si>
    <t>744</t>
  </si>
  <si>
    <t>NORMANGEE MICROWAVE STATION</t>
  </si>
  <si>
    <t>807</t>
  </si>
  <si>
    <t>808</t>
  </si>
  <si>
    <t>809</t>
  </si>
  <si>
    <t>810</t>
  </si>
  <si>
    <t>816</t>
  </si>
  <si>
    <t>827</t>
  </si>
  <si>
    <t>829</t>
  </si>
  <si>
    <t>830</t>
  </si>
  <si>
    <t>831</t>
  </si>
  <si>
    <t>833</t>
  </si>
  <si>
    <t>859</t>
  </si>
  <si>
    <t>860</t>
  </si>
  <si>
    <t>882</t>
  </si>
  <si>
    <t>908</t>
  </si>
  <si>
    <t>911</t>
  </si>
  <si>
    <t>917</t>
  </si>
  <si>
    <t>926</t>
  </si>
  <si>
    <t>928</t>
  </si>
  <si>
    <t>934</t>
  </si>
  <si>
    <t>937</t>
  </si>
  <si>
    <t>BAYTOWN/CHANNELVIEW SERVICE AR</t>
  </si>
  <si>
    <t>BRAZORIA SERVICE AREA</t>
  </si>
  <si>
    <t>CYPRESS SERVICE AREA</t>
  </si>
  <si>
    <t>FT BEND/WHARTON SERVICE AREA</t>
  </si>
  <si>
    <t>GALVESTION SERVICE AREA</t>
  </si>
  <si>
    <t>GREENSPOINT SERVICE AREA</t>
  </si>
  <si>
    <t>HUMBLE SERVICE AREA</t>
  </si>
  <si>
    <t>SUGARLAND SERVICE AREA</t>
  </si>
  <si>
    <t>0130</t>
  </si>
  <si>
    <t>1011</t>
  </si>
  <si>
    <t>STONE LAKE SUBSTATION</t>
  </si>
  <si>
    <t>318</t>
  </si>
  <si>
    <t>319</t>
  </si>
  <si>
    <t>322</t>
  </si>
  <si>
    <t>349</t>
  </si>
  <si>
    <t>373</t>
  </si>
  <si>
    <t>376</t>
  </si>
  <si>
    <t>384</t>
  </si>
  <si>
    <t>390</t>
  </si>
  <si>
    <t>400</t>
  </si>
  <si>
    <t>422</t>
  </si>
  <si>
    <t>426</t>
  </si>
  <si>
    <t>427</t>
  </si>
  <si>
    <t>434</t>
  </si>
  <si>
    <t>436</t>
  </si>
  <si>
    <t>437</t>
  </si>
  <si>
    <t>440</t>
  </si>
  <si>
    <t>446</t>
  </si>
  <si>
    <t>459</t>
  </si>
  <si>
    <t>462</t>
  </si>
  <si>
    <t>464</t>
  </si>
  <si>
    <t>477</t>
  </si>
  <si>
    <t>745</t>
  </si>
  <si>
    <t>IOLA MICROWAVE STATION</t>
  </si>
  <si>
    <t>814</t>
  </si>
  <si>
    <t>818</t>
  </si>
  <si>
    <t>H. O. CLARKE SERVICE AREA</t>
  </si>
  <si>
    <t>1002</t>
  </si>
  <si>
    <t>308</t>
  </si>
  <si>
    <t>311</t>
  </si>
  <si>
    <t>BRISCOE IRRIGATION SUBSTATION</t>
  </si>
  <si>
    <t>334</t>
  </si>
  <si>
    <t>346</t>
  </si>
  <si>
    <t>348</t>
  </si>
  <si>
    <t>363</t>
  </si>
  <si>
    <t>364</t>
  </si>
  <si>
    <t>374</t>
  </si>
  <si>
    <t>380</t>
  </si>
  <si>
    <t>393</t>
  </si>
  <si>
    <t>401</t>
  </si>
  <si>
    <t>408</t>
  </si>
  <si>
    <t>418</t>
  </si>
  <si>
    <t>421</t>
  </si>
  <si>
    <t>423</t>
  </si>
  <si>
    <t>424</t>
  </si>
  <si>
    <t>425</t>
  </si>
  <si>
    <t>428</t>
  </si>
  <si>
    <t>429</t>
  </si>
  <si>
    <t>430</t>
  </si>
  <si>
    <t>438</t>
  </si>
  <si>
    <t>450</t>
  </si>
  <si>
    <t>453</t>
  </si>
  <si>
    <t>455</t>
  </si>
  <si>
    <t>457</t>
  </si>
  <si>
    <t>467</t>
  </si>
  <si>
    <t>475</t>
  </si>
  <si>
    <t>481</t>
  </si>
  <si>
    <t>490</t>
  </si>
  <si>
    <t>499</t>
  </si>
  <si>
    <t>511</t>
  </si>
  <si>
    <t>517</t>
  </si>
  <si>
    <t>523</t>
  </si>
  <si>
    <t>526</t>
  </si>
  <si>
    <t>527</t>
  </si>
  <si>
    <t>535</t>
  </si>
  <si>
    <t>556</t>
  </si>
  <si>
    <t>746</t>
  </si>
  <si>
    <t>CONROE MICROWAVE STATION</t>
  </si>
  <si>
    <t>756</t>
  </si>
  <si>
    <t>BAYCITY MICROWAVE STATION</t>
  </si>
  <si>
    <t>768</t>
  </si>
  <si>
    <t>WALLIS MIXVILLE MICROWAVE STAT</t>
  </si>
  <si>
    <t>SYSTEM FIBER OPTICS</t>
  </si>
  <si>
    <t>775</t>
  </si>
  <si>
    <t>TELECOMM DIST AUTO RADIO EQ</t>
  </si>
  <si>
    <t>778</t>
  </si>
  <si>
    <t>BROADBAND (BPL) SYSTEM WIDE</t>
  </si>
  <si>
    <t>800</t>
  </si>
  <si>
    <t>806</t>
  </si>
  <si>
    <t>813</t>
  </si>
  <si>
    <t>815</t>
  </si>
  <si>
    <t>819</t>
  </si>
  <si>
    <t>820</t>
  </si>
  <si>
    <t>822</t>
  </si>
  <si>
    <t>823</t>
  </si>
  <si>
    <t>832</t>
  </si>
  <si>
    <t>857</t>
  </si>
  <si>
    <t>861</t>
  </si>
  <si>
    <t>866</t>
  </si>
  <si>
    <t>867</t>
  </si>
  <si>
    <t>868</t>
  </si>
  <si>
    <t>869</t>
  </si>
  <si>
    <t>929</t>
  </si>
  <si>
    <t>ADV MTR SYS-ORIG DEPLOYMENT</t>
  </si>
  <si>
    <t>CBCF</t>
  </si>
  <si>
    <t>CEDAR BAYOU PLANT COMMON FACIL</t>
  </si>
  <si>
    <t>CLDR</t>
  </si>
  <si>
    <t>CLIENT DIRECT-I/O SS</t>
  </si>
  <si>
    <t>D344</t>
  </si>
  <si>
    <t>PETERS SUB-DEPR</t>
  </si>
  <si>
    <t>D356</t>
  </si>
  <si>
    <t>TOMBALL SUB-DEPR</t>
  </si>
  <si>
    <t>D394</t>
  </si>
  <si>
    <t>ANGLETON SUB-DEPR</t>
  </si>
  <si>
    <t>D406</t>
  </si>
  <si>
    <t>MONT BELVIEU SUB-DEPR</t>
  </si>
  <si>
    <t>D721</t>
  </si>
  <si>
    <t>BERRY SC-DEPR</t>
  </si>
  <si>
    <t>D726</t>
  </si>
  <si>
    <t>WHARTON SC-DEPR</t>
  </si>
  <si>
    <t>D727</t>
  </si>
  <si>
    <t>BRAZORIA SC-DEPR</t>
  </si>
  <si>
    <t>D737</t>
  </si>
  <si>
    <t>FORMER ENERGY DEV CNTR-DEPR</t>
  </si>
  <si>
    <t>D741</t>
  </si>
  <si>
    <t>GAINSMORE MS-DEPR</t>
  </si>
  <si>
    <t>D742</t>
  </si>
  <si>
    <t>MAGNOLIA MS-DEPR</t>
  </si>
  <si>
    <t>D743</t>
  </si>
  <si>
    <t>PLANTERSVILLE MS-DEPR</t>
  </si>
  <si>
    <t>D744</t>
  </si>
  <si>
    <t>NORMANGEE MS-DEPR</t>
  </si>
  <si>
    <t>D745</t>
  </si>
  <si>
    <t>IOLA MS-DEPR</t>
  </si>
  <si>
    <t>D749</t>
  </si>
  <si>
    <t>GIBBONS CREEK MS-DEPR</t>
  </si>
  <si>
    <t>D756</t>
  </si>
  <si>
    <t>BAY CITY MS-DEPR</t>
  </si>
  <si>
    <t>D768</t>
  </si>
  <si>
    <t>WALLIS MIXVILLE MS-DEPR</t>
  </si>
  <si>
    <t>D770</t>
  </si>
  <si>
    <t>SYSTEM WIDE FIBER OPTICS-DEPR</t>
  </si>
  <si>
    <t>D775</t>
  </si>
  <si>
    <t>TELECOMM DIST AUTO RADIO EQ-DE</t>
  </si>
  <si>
    <t>DCBC</t>
  </si>
  <si>
    <t>CEDAR BAYOU PLANT-DEPR</t>
  </si>
  <si>
    <t>DDWC</t>
  </si>
  <si>
    <t>DEEPWATER PLANT-DEPR</t>
  </si>
  <si>
    <t>DGBC</t>
  </si>
  <si>
    <t>GREENS BAYOU PLANT-DEPR</t>
  </si>
  <si>
    <t>DHCC</t>
  </si>
  <si>
    <t>H. O. CLARKE PLANT-DEPR</t>
  </si>
  <si>
    <t>DPRC</t>
  </si>
  <si>
    <t>P. H. ROBINSON PLANT-DEPR</t>
  </si>
  <si>
    <t>DSBC</t>
  </si>
  <si>
    <t>SAM BERTRON PLANT-DEPR</t>
  </si>
  <si>
    <t>DSTC</t>
  </si>
  <si>
    <t>SO TX JOINT NUCLEAR PLANT-DEPR</t>
  </si>
  <si>
    <t>DTWC</t>
  </si>
  <si>
    <t>T. H. WHARTON PLANT-DEPR</t>
  </si>
  <si>
    <t>DWBC</t>
  </si>
  <si>
    <t>WEBSTER PLANT-DEPR</t>
  </si>
  <si>
    <t>DWPC</t>
  </si>
  <si>
    <t>W. A. PARISH PLANT-DEPR</t>
  </si>
  <si>
    <t>GBCF</t>
  </si>
  <si>
    <t>GREENS BAYOU PLANT COMMON FACI</t>
  </si>
  <si>
    <t>KATY/SEALY SERVICE AREA</t>
  </si>
  <si>
    <t>PRCF</t>
  </si>
  <si>
    <t>P. H. ROBINSON PLANT COMMON FA</t>
  </si>
  <si>
    <t>SBCF</t>
  </si>
  <si>
    <t>S. R. BERTRON PLANT COMMON FAC</t>
  </si>
  <si>
    <t>SPRING BRANCH SERVICE AREA</t>
  </si>
  <si>
    <t>SOUTH HOUSTON SERVICE AREA</t>
  </si>
  <si>
    <t>0</t>
  </si>
  <si>
    <t>512</t>
  </si>
  <si>
    <t>530</t>
  </si>
  <si>
    <t>943</t>
  </si>
  <si>
    <t>960</t>
  </si>
  <si>
    <t>MAGNOLIA PARK SERVICE AREA</t>
  </si>
  <si>
    <t>2020</t>
  </si>
  <si>
    <t>2021</t>
  </si>
  <si>
    <t>2022</t>
  </si>
  <si>
    <t>HED188-PDMS Asset Management - CEHE</t>
  </si>
  <si>
    <t>93877066 System Upgrades 2020</t>
  </si>
  <si>
    <t>ENTBM013-2 Online Cust Experience 2019 - CEHE</t>
  </si>
  <si>
    <t>IO13094766 ESRI GIS Software</t>
  </si>
  <si>
    <t>IO13096103 VMware vSphere 7 Enterprise Plus</t>
  </si>
  <si>
    <t>SM 92305521 MapInfo Pro-Perpetual</t>
  </si>
  <si>
    <t>SM 92305521 Acrobat Pro</t>
  </si>
  <si>
    <t>IO13093646 Distribution Planning-Gateway Project</t>
  </si>
  <si>
    <t>ENTBM003R5 Diversion Phase II 2020 - CEHE</t>
  </si>
  <si>
    <t>HEB017-1 Advanaced Data Mgmt Platform - CEHE</t>
  </si>
  <si>
    <t>HEBM017-2020 DPD Continuous Improve Road - CEHE</t>
  </si>
  <si>
    <t>ITD151 - 2021 SAP Software Licenses - CEHE</t>
  </si>
  <si>
    <t>ITD051 - IBM ELA - CEHE</t>
  </si>
  <si>
    <t>93597025 Transmission Apprentice Training Program</t>
  </si>
  <si>
    <t>ENTB008-MI EAI Monitoring Implementation - CEHE</t>
  </si>
  <si>
    <t>HEB017-2 Advanced Data Management Platform - CEHE</t>
  </si>
  <si>
    <t>SM 96332617 MapInfo Pro-Perpetual</t>
  </si>
  <si>
    <t>ORD 11043711 Envrnmntl- Axiom Metrics Rptg - CEHE</t>
  </si>
  <si>
    <t>ORD 11043715 GIS Sys Adm - Software Purch - CEHE</t>
  </si>
  <si>
    <t>ENTB005-UE -EAI Urban Code Enhancements - CEHE</t>
  </si>
  <si>
    <t>ENTD153-1 2020 CNP NOW - CEHE</t>
  </si>
  <si>
    <t>ITBM031-1 2020 Analytics Business Whse - CEHE</t>
  </si>
  <si>
    <t>SAPBM-HREE 2020 Emp Experience Enhancement - CEHE</t>
  </si>
  <si>
    <t>ENTBM009-2-Website Enhancements for ADA - CEHE</t>
  </si>
  <si>
    <t>ITB136-21 2021 Business Automation - CEHE</t>
  </si>
  <si>
    <t>ITB114-Microsoft Software Upgrades - CEHE</t>
  </si>
  <si>
    <t>REGBM001 - Regulatory Filing Support - CEHE</t>
  </si>
  <si>
    <t>ITBM020-GU - SAP GRC Upgrade - CEHE</t>
  </si>
  <si>
    <t>ITBM020 - 2017 TO Security Enhancements - CEHE</t>
  </si>
  <si>
    <t>ITB099-JAM - 2022 Autosys Replacement - CEHE</t>
  </si>
  <si>
    <t>COMMB001-2 2020 Empl Experience Enhanc - CEHE</t>
  </si>
  <si>
    <t>ENTBM024-2-2021 Analytics Roadmap Founda - CEHE</t>
  </si>
  <si>
    <t>ITB099-20 - ESM Automation 2020 - CEHE</t>
  </si>
  <si>
    <t>ENTBM025-1-2020 Analytics Operational Whse - CEHE</t>
  </si>
  <si>
    <t>SAPBM-DSM - Distributed Supply Model - CEHE</t>
  </si>
  <si>
    <t>ITB099-CAM-IBM APM to IBM Cloud App Mgmt - CEHE</t>
  </si>
  <si>
    <t>ITB148 - 2022 Microsoft Enterprise Agmt - CEHE</t>
  </si>
  <si>
    <t>ITB136-ALM-2020 VVC ALM Migration - CEHE</t>
  </si>
  <si>
    <t>ITBM031-2-2021 Analytics BW BM - CEHE</t>
  </si>
  <si>
    <t>ENTBM024-1 2020 Analytics Roadmap Found - CEHE</t>
  </si>
  <si>
    <t>ITB136-20 - 2020 Business Automation - CEHE</t>
  </si>
  <si>
    <t>Dec 2022 E30305</t>
  </si>
  <si>
    <t>Dec 2022 E30307</t>
  </si>
  <si>
    <t>Dec 2022 E30310</t>
  </si>
  <si>
    <t>Dec 2022 E30315</t>
  </si>
  <si>
    <t>E30305</t>
  </si>
  <si>
    <t>SM 69054660 POST-AMS TIVOLI</t>
  </si>
  <si>
    <t>SM 68708041 POST-AMS PORTAL DEVELOPMENT</t>
  </si>
  <si>
    <t>HED072/13090052 POST-AMS IOSS</t>
  </si>
  <si>
    <t>IO 13090052 POST-AMS SD SOA</t>
  </si>
  <si>
    <t>IO 13090052 POST-AMS SD EAI</t>
  </si>
  <si>
    <t>IO 13090052 POST-AMS SD CIS</t>
  </si>
  <si>
    <t>AMS Portal</t>
  </si>
  <si>
    <t>HED179 - ASSET MANAGEMENT ANALYTICS</t>
  </si>
  <si>
    <t>HED127-SCOTF/Meter Bar Code/Unplanned Material</t>
  </si>
  <si>
    <t>HEBM013 - HANA C&amp;I REG BM</t>
  </si>
  <si>
    <t>SM 68708030 Outage Enablement Post-AMS</t>
  </si>
  <si>
    <t>73626121 AMS MDM 7.7 Upgrade</t>
  </si>
  <si>
    <t>73626310 AMS MDM EMA 20 Upgrade</t>
  </si>
  <si>
    <t>73626327 AMS MDM Flex Sync</t>
  </si>
  <si>
    <t>73626570 AMS MDM Test Environment Consolidation</t>
  </si>
  <si>
    <t>HED075 - SD CIS (AMS)</t>
  </si>
  <si>
    <t>ENTD116 - PREFERENCE CENTER - CEHE</t>
  </si>
  <si>
    <t>73626670 AMS AOC Server Resiliency</t>
  </si>
  <si>
    <t>73626580 AMS System Modification Services</t>
  </si>
  <si>
    <t>ENTD135-SE SIEM Expansion</t>
  </si>
  <si>
    <t>82792331 AMS Services</t>
  </si>
  <si>
    <t>ENTD135-DL Data Loss Prevention CEHE</t>
  </si>
  <si>
    <t>82792341 AMS IDR</t>
  </si>
  <si>
    <t>Non-SMT Related Modifications</t>
  </si>
  <si>
    <t>HED203 - QA Dashboard - CEHE</t>
  </si>
  <si>
    <t>ENTB015-DC Data Center PS - MGMT - CEHE</t>
  </si>
  <si>
    <t>HEB011 - Harden HANA Environments - CEHE</t>
  </si>
  <si>
    <t>HEDAMS-MDMU MDM Upgrade - CEHE</t>
  </si>
  <si>
    <t>ITBM030 2020 Security Asset Mgmt - CEHE</t>
  </si>
  <si>
    <t>E30307</t>
  </si>
  <si>
    <t>2015</t>
  </si>
  <si>
    <t>2013</t>
  </si>
  <si>
    <t>2014</t>
  </si>
  <si>
    <t>2016</t>
  </si>
  <si>
    <t>2017</t>
  </si>
  <si>
    <t>2018</t>
  </si>
  <si>
    <t>2019</t>
  </si>
  <si>
    <t>2010</t>
  </si>
  <si>
    <t>2011</t>
  </si>
  <si>
    <t>2012</t>
  </si>
  <si>
    <t>E30310</t>
  </si>
  <si>
    <t>IO 13086286 SAP ALA/ARO ASSET ENHANCEMENT</t>
  </si>
  <si>
    <t>IO 13091182 SAP ALA/ARO ASSET ENHANCEMENT</t>
  </si>
  <si>
    <t>BES Conversion to IEE SAP CCS Billing</t>
  </si>
  <si>
    <t>ADMS PHASE II CAT3 SOFTWARE</t>
  </si>
  <si>
    <t>ADMS FULL DEPLOYMENT SOFTWARE</t>
  </si>
  <si>
    <t>ADMS SOFTWARE</t>
  </si>
  <si>
    <t>HED084-BES/SWIS/SLAMS Migration to SAP</t>
  </si>
  <si>
    <t>HED125 ADMS GAP RESOLUTION</t>
  </si>
  <si>
    <t>HEBM012 Environmental Health &amp; Safety</t>
  </si>
  <si>
    <t>SAPBM-HR Business Mandatory Human Resources 2016</t>
  </si>
  <si>
    <t>SAPBM-BW Business Mand Business Warehouse 2016</t>
  </si>
  <si>
    <t>SAPBM-FIN Business Mandatory Finance 2016</t>
  </si>
  <si>
    <t>SAPBM-FIN Business Mandatory Finance 2017</t>
  </si>
  <si>
    <t>SAPBM-HA-LO Letter of Authorization</t>
  </si>
  <si>
    <t>ENTD144-CF S/4 HANA Central Finance - CEHE</t>
  </si>
  <si>
    <t>HED011S CIS/BES/TMH Mandated Changes</t>
  </si>
  <si>
    <t>ENTD103 SAP HEALTH &amp; SAFETY SOFTWARE - CEHE</t>
  </si>
  <si>
    <t>Active Risk Management</t>
  </si>
  <si>
    <t>ENTD086 CORP WEB REBUILD - CEHE</t>
  </si>
  <si>
    <t>ENTD138 WEB ENHANCEMENTS - CEHE</t>
  </si>
  <si>
    <t>HED115 - TRANSFORMER YARD BARCODE SYSTEM</t>
  </si>
  <si>
    <t>HEBM014 Netezza Migration SW</t>
  </si>
  <si>
    <t>SAPBM-HRCP Contractor Portal Update CEHE</t>
  </si>
  <si>
    <t>ENTBM006PR Auto Doc Mgmt PRD Training Records</t>
  </si>
  <si>
    <t>HEBM011-S CIS,BES,TMH Mandated Changes</t>
  </si>
  <si>
    <t>SAPBM-SSPI - PI Upgrade</t>
  </si>
  <si>
    <t>SAPBM-HRESS 2019 SAP BM Capital ESS Etools - CEHE</t>
  </si>
  <si>
    <t>HEB010 Adv Data Mgmt Platform Enhancements - CEHE</t>
  </si>
  <si>
    <t>ENTBM004A4 Analytics Data Foundations - CEHE</t>
  </si>
  <si>
    <t>HED193-DIS Distribution Asset Mgmt - CEHE</t>
  </si>
  <si>
    <t>ENTD130-CF-MFM CIS Replace-ControlFrameWork - CEHE</t>
  </si>
  <si>
    <t>HEBM022 - DER Application Phase 2 - CEHE</t>
  </si>
  <si>
    <t>HED198 - PEACS Enhancements - CEHE</t>
  </si>
  <si>
    <t>ENTBM009-1 Website Enhancements for ADA 2018-CEHE</t>
  </si>
  <si>
    <t>88671978 ADMS 2019 - CEHE</t>
  </si>
  <si>
    <t>ENTBM019 SSO - External Cust. Facing Ap - CEHE</t>
  </si>
  <si>
    <t>ENTB006-19 MAO Optimization 2019 - CEHE</t>
  </si>
  <si>
    <t>HEBM015RM3 TRM - Retail Market Trans Act 2019</t>
  </si>
  <si>
    <t>ENTD130-IM-B MFM CIS Replacement - Implementation</t>
  </si>
  <si>
    <t>ENTD144-FP Advance Finance - FPA Solution - CEHE</t>
  </si>
  <si>
    <t>HEBM015RM4 Retail Mkt Trans Act 2020 - CEHE</t>
  </si>
  <si>
    <t>HEBM015TTE - TRM TEAMS Enhancements 2020 - CEHE</t>
  </si>
  <si>
    <t>HED204-D Asset Analytics - Distribution - CEHE</t>
  </si>
  <si>
    <t>HED204-S Asset Analytics - Substation - CEHE</t>
  </si>
  <si>
    <t>ENTD144-RM AF Regulatory Mgmt Sol - CEHE</t>
  </si>
  <si>
    <t>ITBM025 - Identity Management Migration - CEHE</t>
  </si>
  <si>
    <t>IO 13092018 ENTD135-SO Security Operations Center</t>
  </si>
  <si>
    <t>IO 13079477 IT Identity Management</t>
  </si>
  <si>
    <t>IO 13079476 IT SailPoint IIQ - Phase 3</t>
  </si>
  <si>
    <t>IO 13077719 AntiVirus/SCCM</t>
  </si>
  <si>
    <t>IO 13079486 EAI Technology Change</t>
  </si>
  <si>
    <t>IO 13082271 SCCM Phase 2</t>
  </si>
  <si>
    <t>IO 13084431 IT Systems Management</t>
  </si>
  <si>
    <t>IO 13074455 IT EAI Technology Change</t>
  </si>
  <si>
    <t>IO 13078083 IT Capital Projects Internal</t>
  </si>
  <si>
    <t>IO 13079298 Enterprise PM Initiative</t>
  </si>
  <si>
    <t>IO 13084031 IT Sensitive Data Management</t>
  </si>
  <si>
    <t>IO 13079468 IT Systems Management</t>
  </si>
  <si>
    <t>IO 13079467 SAP Archiving Solution</t>
  </si>
  <si>
    <t>IO 13079425 SAP ERP Upgrade</t>
  </si>
  <si>
    <t>IO 13079464 Internal Controls</t>
  </si>
  <si>
    <t>IO 13087826 IT Internal Controls</t>
  </si>
  <si>
    <t>IO 13087584 IronPort Refresh</t>
  </si>
  <si>
    <t>IO 13087073 Windows Server Refresh</t>
  </si>
  <si>
    <t>IO 13081417 SAP Modernization</t>
  </si>
  <si>
    <t>IO 13085243 ISAS Upgrade</t>
  </si>
  <si>
    <t>IO 13086452 Codebase Modernization</t>
  </si>
  <si>
    <t>IO 13081296 Business Innovation Analytics</t>
  </si>
  <si>
    <t>IO 13081358 Data Replication Automation</t>
  </si>
  <si>
    <t>IO 13079988 Corporate IT Backup Data</t>
  </si>
  <si>
    <t>IO 13087829 IT Systems &amp; Utilities</t>
  </si>
  <si>
    <t>IO 13087830  IT Project Portfolio</t>
  </si>
  <si>
    <t>IO 13090787 IT Internal Controls</t>
  </si>
  <si>
    <t>IO 13090907  LAN Infrastructure</t>
  </si>
  <si>
    <t>IO 13079406 Filenet Upgrade to P8</t>
  </si>
  <si>
    <t>IO 13086948 VOIP Refresh</t>
  </si>
  <si>
    <t>IO 13087828 IT Systems Management</t>
  </si>
  <si>
    <t>IO 13081310 Filenet Monitoring System</t>
  </si>
  <si>
    <t>IO 13080772 Quest Migration</t>
  </si>
  <si>
    <t>IO 13092743 SAP Licenses (2017-2019)</t>
  </si>
  <si>
    <t>ENTD137-TEL Time Productivity Forecasting</t>
  </si>
  <si>
    <t>IO 13081263 SSD014 mWeb Shopping Carts</t>
  </si>
  <si>
    <t>IO 13087837 ITD018 SAP ERP Upgrade</t>
  </si>
  <si>
    <t>IO 13091003 2015 SIEM Expansion</t>
  </si>
  <si>
    <t>IO 13091005 2015 Data Loss Prevention</t>
  </si>
  <si>
    <t>IO 13091222 2015 RRAC Process Platfor</t>
  </si>
  <si>
    <t>IO 13091223 2015 Process Platform Con</t>
  </si>
  <si>
    <t>IO 13091224 2015 Bus Service Manageme</t>
  </si>
  <si>
    <t>IO 13061527 Microsoft Intiative software</t>
  </si>
  <si>
    <t>IO 13067645 Microsoft Intiative software</t>
  </si>
  <si>
    <t>IO 13067646 Microsoft Intiative software</t>
  </si>
  <si>
    <t>IO 13061548 SAP Contract Management</t>
  </si>
  <si>
    <t>IO 13067648 SAP ERP Upgrade</t>
  </si>
  <si>
    <t>IO 13072916 SAP SQL Landscape</t>
  </si>
  <si>
    <t>IO 13065561 2009 Teamconnect Integ. w/ Filenet</t>
  </si>
  <si>
    <t>IO 13069885 2010 Team Connect Data Whouse Imp-Lega</t>
  </si>
  <si>
    <t>IO 13061691 2008 SAP Archiving Solution</t>
  </si>
  <si>
    <t>IO 13061539 2008 Energy Audit and Bill Analysis</t>
  </si>
  <si>
    <t>IO 13069824 2010 - Data Modeling Services</t>
  </si>
  <si>
    <t>IO 13069616 2010 IT Microsoft Software</t>
  </si>
  <si>
    <t>IO 13065560 Records Management System - Cap</t>
  </si>
  <si>
    <t>IO 13067655 2009 Filenet Upgrade to P8</t>
  </si>
  <si>
    <t>IO 13071222 2009 Sailpoint IIQ - Phase 1</t>
  </si>
  <si>
    <t>IO 13072925 BI/BW Upgrade</t>
  </si>
  <si>
    <t>IO 13073118 SAP BO Foundation</t>
  </si>
  <si>
    <t>IO 13073701 Unicode Upgrade Project (BI)</t>
  </si>
  <si>
    <t>IO 13074328 2011 SAP Testing Strategy</t>
  </si>
  <si>
    <t>IO 13075045 2010 Internal Controls Compliance</t>
  </si>
  <si>
    <t>IO 13075046 2010 IBM ELA</t>
  </si>
  <si>
    <t>IO 13075048 2010 System Management</t>
  </si>
  <si>
    <t>IO 13075052 2010 Microsoft Initiative</t>
  </si>
  <si>
    <t>IO 13075055 2010 RPM - Resource/Portfolio Manageme</t>
  </si>
  <si>
    <t>IO 13075057 2010 Contract Management &amp; Sourcing Sf</t>
  </si>
  <si>
    <t>IO 13077344 TEO Implementation</t>
  </si>
  <si>
    <t>IO 13077421 Project Portfolio Mgmnt Enhancements</t>
  </si>
  <si>
    <t>IO 13077443 2011 IT Microsoft Software</t>
  </si>
  <si>
    <t>IO 13077883 IT Technology Transformation Project</t>
  </si>
  <si>
    <t>IO 13078430 2011- Enterprise Enabler Virtuoso</t>
  </si>
  <si>
    <t>IO 13079088 SAP Mobile Platform</t>
  </si>
  <si>
    <t>IO 13079089 SAS Software</t>
  </si>
  <si>
    <t>IO 13061546 2008 Buy Right-Pay Right</t>
  </si>
  <si>
    <t>IO 13072913 BI Proof Concept Re-platform DB2 - SQL</t>
  </si>
  <si>
    <t>IO 13075051 2010 Sensitive Data Management Softw</t>
  </si>
  <si>
    <t>IO 13075058 2010 Database Environment Software</t>
  </si>
  <si>
    <t>IO 13073921 2011 Sailpoint IIQ - Phase 2 Software</t>
  </si>
  <si>
    <t>IO 13079429 2012 IT Microsoft Software</t>
  </si>
  <si>
    <t>IO 13079465 2012 IT - IBM ELA</t>
  </si>
  <si>
    <t>IO 13067619 Job Scheduler</t>
  </si>
  <si>
    <t>IO 13084430 IBM ELA</t>
  </si>
  <si>
    <t>IO 13081227 Automated Provision of DB Accts</t>
  </si>
  <si>
    <t>IO 13079466 Database Environment</t>
  </si>
  <si>
    <t>IO 13084333 Storage Capacity</t>
  </si>
  <si>
    <t>IO 13084523 Network Infrastructure Support</t>
  </si>
  <si>
    <t>IO 13084537 VOIP Refresh</t>
  </si>
  <si>
    <t>IO 13079403 IT Internet ReDesign v2.0</t>
  </si>
  <si>
    <t>IO 13079420 Unix Infrastructure</t>
  </si>
  <si>
    <t>IO 13079473 IT Sensitive Data Management</t>
  </si>
  <si>
    <t>IO 13084447 IT Project Portfolio Management</t>
  </si>
  <si>
    <t>IO 13084434 Microsoft Software</t>
  </si>
  <si>
    <t>IO 13079412 SAP Testing Strategy</t>
  </si>
  <si>
    <t>IO 13082675 SAP EhP6 Upgrade</t>
  </si>
  <si>
    <t>IO 13082270 Enterprise Outage Management</t>
  </si>
  <si>
    <t>IO 13080924 Common Authentication</t>
  </si>
  <si>
    <t>IO 13065543 Premise Equipment Barcoding</t>
  </si>
  <si>
    <t>IO 13082140 Release Management</t>
  </si>
  <si>
    <t>IO 13082482 SAP HANA Strategy</t>
  </si>
  <si>
    <t>IO 13085241 BW Content Conversion to HANA</t>
  </si>
  <si>
    <t>IO 13087824 IT Sensitive Data Mgmt</t>
  </si>
  <si>
    <t>IO 13085799 Technology Rationalization</t>
  </si>
  <si>
    <t>IO 13081314 Mailstream Plus/Finalist Conversion</t>
  </si>
  <si>
    <t>IO 13080804 ITSM Program</t>
  </si>
  <si>
    <t>IO 13087123 Innovate Data</t>
  </si>
  <si>
    <t>IO 13081229 ITD094 Cybersecurity Response</t>
  </si>
  <si>
    <t>IO 13083402 ITD116 HP Quality Center</t>
  </si>
  <si>
    <t>IO 13085014 ITD119 Strategic Procurement</t>
  </si>
  <si>
    <t>IO 13085048 ITB086 Contingent Labor</t>
  </si>
  <si>
    <t>IO 13085055 COMMD014 Membership/Contributions Enha</t>
  </si>
  <si>
    <t>IO 13085242 ITBM013 Open Text Upgrade</t>
  </si>
  <si>
    <t>IO 13081311 ENTD076 FileNet DataCapture</t>
  </si>
  <si>
    <t>IO 13081297 ITD101 Enterprise Asset Mgmt</t>
  </si>
  <si>
    <t>IO 13087585 ITD129 Space-Time Insight</t>
  </si>
  <si>
    <t>IO 13091319 ITD099 Business Innovation-Mobility EE</t>
  </si>
  <si>
    <t>IO 13087827 ITB051 IBM ELA</t>
  </si>
  <si>
    <t>IO 13087820 ITD030 Sharepoint Enhancements</t>
  </si>
  <si>
    <t>IO 13084446 ITB081 IVR Upgrade</t>
  </si>
  <si>
    <t>IO 13090320 ITD140 SIP Session Management</t>
  </si>
  <si>
    <t>IO 13081416 ENTD077 FileNet Migration</t>
  </si>
  <si>
    <t>IO 13081195 ITB082 Exchange 2010</t>
  </si>
  <si>
    <t>IO 13092004 Computer Software</t>
  </si>
  <si>
    <t>IO 13092003 FileNet Migration</t>
  </si>
  <si>
    <t>IO 13092032 Microsoft Software</t>
  </si>
  <si>
    <t>IO 13092030 2016 Storage Capacity</t>
  </si>
  <si>
    <t>IO 13090686 ITBM016 SAP EHP7</t>
  </si>
  <si>
    <t>IO 13091863 ENTBM003-TEL Analytics Real-Time Mgmt</t>
  </si>
  <si>
    <t>IO 13091863 ENTBM004-TEL Telecom Analytics</t>
  </si>
  <si>
    <t>IO 13092015 2016 ChaRM Implementation</t>
  </si>
  <si>
    <t>IO 13093103  SAP Licenses - 2017</t>
  </si>
  <si>
    <t>IO 13093404 ENTBM004A3 Safety Analytics 2017</t>
  </si>
  <si>
    <t>IO 1309336 ENTBM003R2 QA Repository for RegAnalys</t>
  </si>
  <si>
    <t>IO 13092019 ENTD135-SE SIEM Expansion</t>
  </si>
  <si>
    <t>IO 13094425 ENTD135-SO Security Operations Center</t>
  </si>
  <si>
    <t>IO 13092034 -  2016 SAP Modernization</t>
  </si>
  <si>
    <t>IO 13092014 2016 VIRSA Application Up</t>
  </si>
  <si>
    <t>IO 13091006  2015 RBAC Upgrade</t>
  </si>
  <si>
    <t>IO 13091522   2015 IT Microsoft Softwar</t>
  </si>
  <si>
    <t>IO 13092002   2016 IT IBM ELA</t>
  </si>
  <si>
    <t>IO 13091004  2015 Secure Remote Access</t>
  </si>
  <si>
    <t>IO 13092007 2016 OpenText Upgrade</t>
  </si>
  <si>
    <t>IO 13092163  2016 Enterprise MalwareBy</t>
  </si>
  <si>
    <t>IO 13092683  2016 SAP Archiving</t>
  </si>
  <si>
    <t>IO 13092948  2017 Microsoft Software</t>
  </si>
  <si>
    <t>IO 13093065  2017 Internal Controls ID</t>
  </si>
  <si>
    <t>IO 13091823  2015 New Security - CAF</t>
  </si>
  <si>
    <t>IO 13092020 ENTD135-DL Data Loss Prevention</t>
  </si>
  <si>
    <t>IO 13092016  2016 Secure Remote Access</t>
  </si>
  <si>
    <t>IO 13093247  2017 LAN Infrastructure -</t>
  </si>
  <si>
    <t>IO 13095642 2016 IBM ELA License Purchases</t>
  </si>
  <si>
    <t>IO 13095643 2017 IBM ELA License Purchases</t>
  </si>
  <si>
    <t>IO 13095644 2018 IBM ELA License Purchases</t>
  </si>
  <si>
    <t>IO 13093046  2017 FileNet Migration (I</t>
  </si>
  <si>
    <t>IO 13093020 2017 HANA BOBJ Upgrade</t>
  </si>
  <si>
    <t>IO 13092842  2017 EAI DB Migration</t>
  </si>
  <si>
    <t>IO 13092867 ENTBM004-TEL Analytics Telecomm</t>
  </si>
  <si>
    <t>IO 13093651 2017 IT Contingent Labor</t>
  </si>
  <si>
    <t>IO 13093653 Advance Finance Dashboard</t>
  </si>
  <si>
    <t>IO 13092382  2017 Workflow Application</t>
  </si>
  <si>
    <t>IO 13093446  2017 SAP Data Model Found</t>
  </si>
  <si>
    <t>IO 13095625  SAP Licenses - 2018</t>
  </si>
  <si>
    <t>IO 13094524 TO IBM ELA - 2018</t>
  </si>
  <si>
    <t>IO 13094083 ENTD144-CF S/4 HANA Central Finance</t>
  </si>
  <si>
    <t>IO 13096352 IBM ELA 2019 (ITB137)</t>
  </si>
  <si>
    <t>IO 13096080 ENTD135-RS IBM Resilient Software</t>
  </si>
  <si>
    <t>IO 13094362 ENTBM006IM Enterprise Records Automati</t>
  </si>
  <si>
    <t>IO 13096184 Magnet Forensics Software</t>
  </si>
  <si>
    <t>IO 13094624 2018 RTS Enhancments</t>
  </si>
  <si>
    <t>IO 13095822 2019 Project Server Release</t>
  </si>
  <si>
    <t>IO 13094963 TO IBM ELA 2019 (ITB051)</t>
  </si>
  <si>
    <t>IO 13093544 2017 Microsoft Software Upgrad</t>
  </si>
  <si>
    <t>IO 13095852 SAP Archiving 2019 (ITD164)</t>
  </si>
  <si>
    <t>IO 13095807 HP LoadRunner Upgrade (ITBM027)</t>
  </si>
  <si>
    <t>IO 13095809 BW Analytics 2019 (ITBM029)</t>
  </si>
  <si>
    <t>IO 13094466 Bus Svc Mgmt 2018 (ITB011)</t>
  </si>
  <si>
    <t>IO 13094504 SAP Licenses 2018 (ITD151)</t>
  </si>
  <si>
    <t>IO 13093985 AF Blackline Implement (ENTD144-BI)</t>
  </si>
  <si>
    <t>IO 13094367 2018 SharePoint Ugrades (ITB008-18)</t>
  </si>
  <si>
    <t>IO 13094463 2018 EMS Task Automation (TIB099-18)</t>
  </si>
  <si>
    <t>IO 13094465 2018 SAP Landscape Mgmt (ITB115-18)</t>
  </si>
  <si>
    <t>IO 13095836 2019 Chart Upgrade (ITB084)</t>
  </si>
  <si>
    <t>IO 13096003 Enterprise Perf Mgmt (ITD161-SPR)</t>
  </si>
  <si>
    <t>IO 13092017 Bus Svc Mgmt 2016 (ITB011)</t>
  </si>
  <si>
    <t>IO 13094370 Project Online Cloud Impl (ITB007-R1)</t>
  </si>
  <si>
    <t>IO 13093802 Audit Security Enhancement (ITBM021AE)</t>
  </si>
  <si>
    <t>IO 13093845 2017 SAP Optimization (ITB006-OPT)</t>
  </si>
  <si>
    <t>IO 13095813 SAP Licenses 2019 (ITD151)</t>
  </si>
  <si>
    <t>IO 13094623 B2C IAM Enhancements (ITD155-B2C)</t>
  </si>
  <si>
    <t>IO 13094363 2018-2019 IVR Upgrade (ITB081)</t>
  </si>
  <si>
    <t>IO 13094350 2018 Microsoft Software Upgrad</t>
  </si>
  <si>
    <t>IO 13095182 2018 SAP Support Packs (ITB006-SP1)</t>
  </si>
  <si>
    <t>IO 13094182  2017 Mobile Application Sol Ec</t>
  </si>
  <si>
    <t>IO 13094302 Enterprise Architecture Tool (ITB158)</t>
  </si>
  <si>
    <t>IO 13095826 2019 Co. 0002 PC Replacement -</t>
  </si>
  <si>
    <t>IO 13094464 2018 Hybrid Cloud Mgmt (ITB099-HCM)</t>
  </si>
  <si>
    <t>IO 13085042  2014 IT EAI Technology Ch</t>
  </si>
  <si>
    <t>IO 13094459 2018 Predictive Analytics (CHP</t>
  </si>
  <si>
    <t>IO 13095824 2019 Bus Service Management</t>
  </si>
  <si>
    <t>IO 13095844 2019 Workflow Applications to</t>
  </si>
  <si>
    <t>IO 13096002 2019 Automation (ITB099-AUT)</t>
  </si>
  <si>
    <t>IO 13095875 2019 Microsoft Upgrade (ITB114-19)</t>
  </si>
  <si>
    <t>IO 13095402 Security DT Network Segment (ITD162)</t>
  </si>
  <si>
    <t>IO 13095837 2019 Cisco Telepresence and Re</t>
  </si>
  <si>
    <t>IO 13094508  2018 IT Internal Controls Comp</t>
  </si>
  <si>
    <t>IO 13096323 2019 FileNet Upgrades</t>
  </si>
  <si>
    <t>IO 13094461 2018 SAP Data Services Hardwar</t>
  </si>
  <si>
    <t>IO 13094355 2017 Analytics Data Foundation</t>
  </si>
  <si>
    <t>IO 13093864 2017 SAP Support Packs</t>
  </si>
  <si>
    <t>IO 13095823 2019 Sharepoint Upgrades</t>
  </si>
  <si>
    <t>IO 13096084 CyberArk Enhancements</t>
  </si>
  <si>
    <t>IO 13094082 Advance Finance FPA</t>
  </si>
  <si>
    <t>IO 13096075 IO 13096075</t>
  </si>
  <si>
    <t>IO 13094722 EPM</t>
  </si>
  <si>
    <t>IO 13077989 IT BSS Purchasing &amp; Logis</t>
  </si>
  <si>
    <t>IO 13079405 Records Management</t>
  </si>
  <si>
    <t>IO 13079427 Contract Mgmt &amp; Sourcing</t>
  </si>
  <si>
    <t>IO 13078084 Legal Capital Pro</t>
  </si>
  <si>
    <t>IO 13078082 Human Resource Cap</t>
  </si>
  <si>
    <t>IO 13080122 Internet Redesign</t>
  </si>
  <si>
    <t>IO 13077882 Employee Recognition</t>
  </si>
  <si>
    <t>IO 13073912 SSD004 Spend Analytics</t>
  </si>
  <si>
    <t>IO 13093324  AP Process Enhancements</t>
  </si>
  <si>
    <t>IO 13093546 Employee Exp Enhance (COMMB001)</t>
  </si>
  <si>
    <t>IO 13094366 CNP Today Upgrades (COMMB001-1)</t>
  </si>
  <si>
    <t>IO 13086939 Computer Software</t>
  </si>
  <si>
    <t>IO 13086947 2014 Unix Infrastructure</t>
  </si>
  <si>
    <t>IO 13092875  2017 Network Infrastructu</t>
  </si>
  <si>
    <t>IO 13093049  2017 IT Internal Controls</t>
  </si>
  <si>
    <t>IO 13090637  2015 ChaRM Implementation</t>
  </si>
  <si>
    <t>IO 13087825  2014 IT Wireless Network</t>
  </si>
  <si>
    <t>IO 13091886 2016 IT Internal Controls</t>
  </si>
  <si>
    <t>IO 13092023 HANA BI Suite Upgrade Lic</t>
  </si>
  <si>
    <t>IO 13092083  2016 Open Text Upgrade</t>
  </si>
  <si>
    <t>IO 13092365  2017 PS TSCC Ops Orch Sys</t>
  </si>
  <si>
    <t>IO 13094413 2018 Workflow Application</t>
  </si>
  <si>
    <t>IO 13093062 2017 CCST Infrastructure</t>
  </si>
  <si>
    <t>IO 13093063 2017 CSST Critical System</t>
  </si>
  <si>
    <t>IO 13093302 2017 ITM/APM Upgrade &amp; Bu</t>
  </si>
  <si>
    <t>IO 13093019 2017 HANA SPS Upgrade</t>
  </si>
  <si>
    <t>IO 13092949  2017 Bus Service Manageme</t>
  </si>
  <si>
    <t>IO 13093018 2017 HANA BW Upgrade</t>
  </si>
  <si>
    <t>IO 13093714 SAP Landscape Management</t>
  </si>
  <si>
    <t>IO 13093045 2017 IT SAP Archiving Sol</t>
  </si>
  <si>
    <t>IO 13092682  2016 SAP ERP Upgrade</t>
  </si>
  <si>
    <t>IO 13093582 2017 SAP Automation</t>
  </si>
  <si>
    <t>IO 13094372 2018 Wireless Network Solution</t>
  </si>
  <si>
    <t>IO 13090633  2015 MS Infrastructure Up</t>
  </si>
  <si>
    <t>IO 13091885 2016 LAN Infrastructure</t>
  </si>
  <si>
    <t>IO 13093745 2018 Data Protection Refresh</t>
  </si>
  <si>
    <t>IO 13095106 Power BI Implementation</t>
  </si>
  <si>
    <t>IO 13095832 2019 Systems Utility Suppt (ITB061)</t>
  </si>
  <si>
    <t>IO 13096042 2019 ESMTask Automation</t>
  </si>
  <si>
    <t>IO 13095840  2019 Server Refresh</t>
  </si>
  <si>
    <t>IO 13094460 2018 Lenovo HANA hardware Refr</t>
  </si>
  <si>
    <t>IO 13096043 2019 SCOM Upgrade</t>
  </si>
  <si>
    <t>IO 13095847 2019 Data Protection Refresh</t>
  </si>
  <si>
    <t>IO 13091123 2016 IT Capital Projects Inter</t>
  </si>
  <si>
    <t>IO 13092783 ENTD144-IB Adv Fin Initial Build</t>
  </si>
  <si>
    <t>IO 13085056 Computer Software</t>
  </si>
  <si>
    <t>IO 13092463- 2016 NNMI Software</t>
  </si>
  <si>
    <t>IO 13094344 2018 Storage Capacity</t>
  </si>
  <si>
    <t>IO 13096083 CyberArk Continued Build</t>
  </si>
  <si>
    <t>IO 13093805 Privileged Access Mgmt (ITBM022)</t>
  </si>
  <si>
    <t>ENTD163-TI Telephony Integration - CEHE</t>
  </si>
  <si>
    <t>ENTB012-SU Service Suite 9.7 Upgrade - CEHE</t>
  </si>
  <si>
    <t>ITB006-SS Stream Server Upgrade - CEHE</t>
  </si>
  <si>
    <t>ENTD165 2020 Customer Interaction Enhance - CEHE</t>
  </si>
  <si>
    <t>ENTD166 2020 Banner Replacement - CEHE</t>
  </si>
  <si>
    <t>ENTD167 Trans of Legacy Sys to Oracle - CEHE</t>
  </si>
  <si>
    <t>ENTBM013-3-2020 Online Customer Experien - CEHE</t>
  </si>
  <si>
    <t>ENTB006-20 MAO Optimization 2020 - CEHE</t>
  </si>
  <si>
    <t>ITB115 2021 SAP Reliability &amp; Optimization - CEHE</t>
  </si>
  <si>
    <t>ITB115 2020 SAP Reiliability &amp; Optimization - CEHE</t>
  </si>
  <si>
    <t>ITB104-CMI-ServiceNow Change Management - CEHE</t>
  </si>
  <si>
    <t>ITB104-TES-TOPIC Enhancements/ServiceNow - CEHE</t>
  </si>
  <si>
    <t>ITB104-CMD - CMDB Enhancement - CEHE</t>
  </si>
  <si>
    <t>ITB084 - 2021 CHaRT Upgrade &amp; Refresh - CEHE</t>
  </si>
  <si>
    <t>ITB006-SP3 - 2020 SAP Support Packs - CEHE</t>
  </si>
  <si>
    <t>SAPBM-CCE1-2021 Customer Core BM Enhance - CEHE</t>
  </si>
  <si>
    <t>ENTBM019-1-SSO-External Cust. facing app - CEHE</t>
  </si>
  <si>
    <t>ITB099-ITOM - ITOM Ehanancements - CEHE</t>
  </si>
  <si>
    <t>ITB135 2019 Oracle PULA - CEHE</t>
  </si>
  <si>
    <t>ENTD160 Business of Tech Oper (BTO) - CEHE</t>
  </si>
  <si>
    <t>ENTD159 Enterprise Integration Program - CEHE</t>
  </si>
  <si>
    <t>ENTBM022 IVR Enhance/Nuance Customer Serv - CEHE</t>
  </si>
  <si>
    <t>E30315</t>
  </si>
  <si>
    <t>Accounts 35001 - Land Owned in Fee,  35002 - Land Rights - Balances as of December 31, 2022</t>
  </si>
  <si>
    <t>Grand Total Asset Class E30302</t>
  </si>
  <si>
    <t>Grand Total Asset Class E30305</t>
  </si>
  <si>
    <t>Grand Total Asset Class E30307</t>
  </si>
  <si>
    <t>Grand Total Asset Class E30310</t>
  </si>
  <si>
    <t>607C</t>
  </si>
  <si>
    <t>607U</t>
  </si>
  <si>
    <t xml:space="preserve">Baytown  </t>
  </si>
  <si>
    <t>Cypress</t>
  </si>
  <si>
    <t>Greenspoint</t>
  </si>
  <si>
    <t>Mag Park</t>
  </si>
  <si>
    <t>Sugarland</t>
  </si>
  <si>
    <t>606C</t>
  </si>
  <si>
    <t>606I</t>
  </si>
  <si>
    <t>606U</t>
  </si>
  <si>
    <t xml:space="preserve">Brazoria  </t>
  </si>
  <si>
    <t xml:space="preserve">Fort Bend  </t>
  </si>
  <si>
    <t>H.O. Clarke</t>
  </si>
  <si>
    <t>Humble</t>
  </si>
  <si>
    <t>Katy</t>
  </si>
  <si>
    <t>Spring Branch</t>
  </si>
  <si>
    <t>WORTHAM SUBSTATION</t>
  </si>
  <si>
    <t>BRAZOSPORT SERVICE AREA</t>
  </si>
  <si>
    <t>BERRY  SERVICE AREA</t>
  </si>
  <si>
    <t>COMPANY WIDE STREET LIGHTING</t>
  </si>
  <si>
    <t>System Wide</t>
  </si>
  <si>
    <t>Gainsmore Microwave Station*</t>
  </si>
  <si>
    <t>Magnolia Microwave Station*</t>
  </si>
  <si>
    <t>Plantersville Microwave Station*</t>
  </si>
  <si>
    <t>Normangee Microwave Station*</t>
  </si>
  <si>
    <t>Iola Microwave Station*</t>
  </si>
  <si>
    <t>BRAZORIA SC</t>
  </si>
  <si>
    <t>CENTERPOINT ENERGY PLAZA</t>
  </si>
  <si>
    <t>ADDICKS OPERATIONS CENTER</t>
  </si>
  <si>
    <t>Greenspoint Annex (combined with S/C0</t>
  </si>
  <si>
    <t>Account 394 - Tools, Shop and Garage Equipment - Balances as of December 31, 2022</t>
  </si>
  <si>
    <t>Grand Total Asset Class E30315</t>
  </si>
  <si>
    <t>GRAND TOTAL</t>
  </si>
  <si>
    <t>Assets at the South Houston Service Center were assigned to Metering</t>
  </si>
  <si>
    <t>TERMINAL</t>
  </si>
  <si>
    <t>THERMAL ENERGY CO-OP</t>
  </si>
  <si>
    <t>Account 39701 - Communication Equipment - Balances as of December 31, 2020</t>
  </si>
  <si>
    <t>VP-Distribution Ops</t>
  </si>
  <si>
    <t>SOH Svc Ctr Director</t>
  </si>
  <si>
    <t>CYP Svc Ctr Director</t>
  </si>
  <si>
    <t>BRZ Svc Ctr Director</t>
  </si>
  <si>
    <t>OH Construction-QA</t>
  </si>
  <si>
    <t>UG DIST AUTOM TECH</t>
  </si>
  <si>
    <t>Reilability Consulti</t>
  </si>
  <si>
    <t>URD (North)</t>
  </si>
  <si>
    <t>URD (South)</t>
  </si>
  <si>
    <t>DISTRIBUTION PROJ</t>
  </si>
  <si>
    <t>URD Program Director</t>
  </si>
  <si>
    <t>DIST Control, MGR</t>
  </si>
  <si>
    <t>Real Time Planning</t>
  </si>
  <si>
    <t>Grid Trans &amp; Invest</t>
  </si>
  <si>
    <t>VP-Eng/Asset Opt</t>
  </si>
  <si>
    <t>Mjr Undr Protection</t>
  </si>
  <si>
    <t>MUG Engineering</t>
  </si>
  <si>
    <t>Substat Enginee</t>
  </si>
  <si>
    <t>Standards</t>
  </si>
  <si>
    <t>Distribution Materia</t>
  </si>
  <si>
    <t>PAD-MOUNT (SOUTGH)</t>
  </si>
  <si>
    <t>High Voltage Civil D</t>
  </si>
  <si>
    <t>Substation Relay and</t>
  </si>
  <si>
    <t>Transmission Design</t>
  </si>
  <si>
    <t>Substation Electrica</t>
  </si>
  <si>
    <t>High Voltage Meterin</t>
  </si>
  <si>
    <t>U/G Feeders</t>
  </si>
  <si>
    <t>Pad-mount (North)</t>
  </si>
  <si>
    <t>Policy and Complianc</t>
  </si>
  <si>
    <t>Substation SCADA</t>
  </si>
  <si>
    <t>Distribution Protect</t>
  </si>
  <si>
    <t>% From WP/II-B-8a</t>
  </si>
  <si>
    <t>50% DISTRIBUTION 50% TRANSMISSION</t>
  </si>
  <si>
    <t xml:space="preserve">50% DISTRIBUTION 40% TRANSMISSION 10% METERING </t>
  </si>
  <si>
    <t>70% DISTRIBUTION 30% TRANSMISSION</t>
  </si>
  <si>
    <t>95% DISTRIBUTION 5% TRANSMISSION</t>
  </si>
  <si>
    <t>60% DISTRIBUTION 40% TRANSMISSION</t>
  </si>
  <si>
    <t>70% DISTRIBUTION 25% TRANSMISSION METERING 5%</t>
  </si>
  <si>
    <t>75% DISTRIBUTION 25% TRANSMISSION</t>
  </si>
  <si>
    <t>T&amp;D Customer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</si>
</sst>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7" formatCode="&quot;$&quot;#,##0.00_);\(&quot;$&quot;#,##0.00\)"/>
    <numFmt numFmtId="44" formatCode="_(&quot;$&quot;* #,##0.00_);_(&quot;$&quot;* \(#,##0.00\);_(&quot;$&quot;* &quot;-&quot;??_);_(@_)"/>
    <numFmt numFmtId="43" formatCode="_(* #,##0.00_);_(* \(#,##0.00\);_(* &quot;-&quot;??_);_(@_)"/>
    <numFmt numFmtId="164" formatCode="0.0000%"/>
    <numFmt numFmtId="165" formatCode="0.000"/>
    <numFmt numFmtId="166" formatCode="&quot;$&quot;#,##0.00000000_);\(&quot;$&quot;#,##0.00000000\)"/>
    <numFmt numFmtId="167" formatCode="#,##0.00;\-#,##0.00"/>
  </numFmts>
  <fonts count="26" x14ac:knownFonts="1">
    <font>
      <sz val="10"/>
      <name val="Arial"/>
    </font>
    <font>
      <sz val="10"/>
      <name val="Arial"/>
      <family val="2"/>
    </font>
    <font>
      <sz val="8"/>
      <name val="Arial"/>
      <family val="2"/>
    </font>
    <font>
      <sz val="10"/>
      <name val="MS Sans Serif"/>
      <family val="2"/>
    </font>
    <font>
      <sz val="10"/>
      <name val="Tahoma"/>
      <family val="2"/>
    </font>
    <font>
      <sz val="10"/>
      <color indexed="8"/>
      <name val="Arial"/>
      <family val="2"/>
    </font>
    <font>
      <sz val="10"/>
      <name val="Tahoma"/>
      <family val="2"/>
    </font>
    <font>
      <sz val="8"/>
      <name val="Times New Roman"/>
      <family val="1"/>
    </font>
    <font>
      <b/>
      <sz val="8"/>
      <name val="Times New Roman"/>
      <family val="1"/>
    </font>
    <font>
      <sz val="8"/>
      <color indexed="0"/>
      <name val="Times New Roman"/>
      <family val="1"/>
    </font>
    <font>
      <sz val="8"/>
      <color rgb="FFFF0000"/>
      <name val="Times New Roman"/>
      <family val="1"/>
    </font>
    <font>
      <sz val="8"/>
      <color indexed="8"/>
      <name val="Times New Roman"/>
      <family val="1"/>
    </font>
    <font>
      <sz val="8"/>
      <color rgb="FF000000"/>
      <name val="Times New Roman"/>
      <family val="1"/>
    </font>
    <font>
      <sz val="8"/>
      <color theme="1"/>
      <name val="Times New Roman"/>
      <family val="1"/>
    </font>
    <font>
      <sz val="9"/>
      <color indexed="81"/>
      <name val="Tahoma"/>
      <family val="2"/>
    </font>
    <font>
      <b/>
      <sz val="9"/>
      <color indexed="81"/>
      <name val="Tahoma"/>
      <family val="2"/>
    </font>
    <font>
      <b/>
      <sz val="9"/>
      <name val="Times New Roman"/>
      <family val="1"/>
    </font>
    <font>
      <sz val="9"/>
      <name val="Times New Roman"/>
      <family val="1"/>
    </font>
    <font>
      <sz val="9"/>
      <color rgb="FFFF0000"/>
      <name val="Times New Roman"/>
      <family val="1"/>
    </font>
    <font>
      <b/>
      <sz val="8"/>
      <color rgb="FFFF0000"/>
      <name val="Times New Roman"/>
      <family val="1"/>
    </font>
    <font>
      <sz val="8"/>
      <color indexed="0"/>
      <name val="Arial"/>
      <family val="2"/>
    </font>
    <font>
      <sz val="9"/>
      <name val="Calibri"/>
      <family val="2"/>
      <scheme val="minor"/>
    </font>
    <font>
      <sz val="10"/>
      <name val="Calibri"/>
      <family val="2"/>
      <scheme val="minor"/>
    </font>
    <font>
      <sz val="8"/>
      <color indexed="8"/>
      <name val="Arial"/>
      <family val="2"/>
    </font>
    <font>
      <b/>
      <sz val="8"/>
      <name val="Arial"/>
      <family val="2"/>
    </font>
    <font>
      <sz val="10"/>
      <name val="Arial"/>
      <family val="2"/>
    </font>
  </fonts>
  <fills count="7">
    <fill>
      <patternFill patternType="none"/>
    </fill>
    <fill>
      <patternFill patternType="gray125"/>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s>
  <borders count="33">
    <border>
      <left/>
      <right/>
      <top/>
      <bottom/>
      <diagonal/>
    </border>
    <border>
      <left/>
      <right/>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22"/>
      </bottom>
      <diagonal/>
    </border>
    <border>
      <left style="thin">
        <color indexed="22"/>
      </left>
      <right/>
      <top style="thin">
        <color indexed="22"/>
      </top>
      <bottom style="thin">
        <color indexed="22"/>
      </bottom>
      <diagonal/>
    </border>
    <border>
      <left style="thin">
        <color indexed="64"/>
      </left>
      <right/>
      <top/>
      <bottom/>
      <diagonal/>
    </border>
    <border>
      <left style="thin">
        <color indexed="64"/>
      </left>
      <right/>
      <top style="thin">
        <color indexed="22"/>
      </top>
      <bottom style="thin">
        <color indexed="22"/>
      </bottom>
      <diagonal/>
    </border>
    <border>
      <left style="thin">
        <color indexed="64"/>
      </left>
      <right/>
      <top style="thin">
        <color indexed="22"/>
      </top>
      <bottom style="thin">
        <color indexed="64"/>
      </bottom>
      <diagonal/>
    </border>
    <border>
      <left style="thin">
        <color indexed="64"/>
      </left>
      <right/>
      <top style="thin">
        <color indexed="22"/>
      </top>
      <bottom/>
      <diagonal/>
    </border>
    <border>
      <left style="thin">
        <color indexed="64"/>
      </left>
      <right/>
      <top/>
      <bottom style="thin">
        <color indexed="22"/>
      </bottom>
      <diagonal/>
    </border>
  </borders>
  <cellStyleXfs count="15">
    <xf numFmtId="0" fontId="0" fillId="0" borderId="0"/>
    <xf numFmtId="43" fontId="1" fillId="0" borderId="0" applyFont="0" applyFill="0" applyBorder="0" applyAlignment="0" applyProtection="0"/>
    <xf numFmtId="0" fontId="3" fillId="0" borderId="0"/>
    <xf numFmtId="0" fontId="4" fillId="0" borderId="0"/>
    <xf numFmtId="9" fontId="1" fillId="0" borderId="0" applyFont="0" applyFill="0" applyBorder="0" applyAlignment="0" applyProtection="0"/>
    <xf numFmtId="0" fontId="4" fillId="0" borderId="0"/>
    <xf numFmtId="0" fontId="3" fillId="0" borderId="0"/>
    <xf numFmtId="0" fontId="5" fillId="0" borderId="0"/>
    <xf numFmtId="9" fontId="1" fillId="0" borderId="0" applyFont="0" applyFill="0" applyBorder="0" applyAlignment="0" applyProtection="0"/>
    <xf numFmtId="0" fontId="6" fillId="0" borderId="0"/>
    <xf numFmtId="0" fontId="1" fillId="0" borderId="0"/>
    <xf numFmtId="44" fontId="1" fillId="0" borderId="0" applyFont="0" applyFill="0" applyBorder="0" applyAlignment="0" applyProtection="0"/>
    <xf numFmtId="0" fontId="5" fillId="0" borderId="0"/>
    <xf numFmtId="0" fontId="25" fillId="0" borderId="0"/>
    <xf numFmtId="43" fontId="1" fillId="0" borderId="0" applyFont="0" applyFill="0" applyBorder="0" applyAlignment="0" applyProtection="0"/>
  </cellStyleXfs>
  <cellXfs count="434">
    <xf numFmtId="0" fontId="0" fillId="0" borderId="0" xfId="0"/>
    <xf numFmtId="0" fontId="7" fillId="0" borderId="0" xfId="0" applyFont="1"/>
    <xf numFmtId="164" fontId="7" fillId="0" borderId="0" xfId="4" applyNumberFormat="1" applyFont="1"/>
    <xf numFmtId="0" fontId="8" fillId="0" borderId="0" xfId="0" applyFont="1"/>
    <xf numFmtId="0" fontId="8" fillId="0" borderId="0" xfId="0" applyFont="1" applyAlignment="1">
      <alignment horizontal="center"/>
    </xf>
    <xf numFmtId="0" fontId="8" fillId="0" borderId="0" xfId="0" quotePrefix="1" applyFont="1" applyAlignment="1">
      <alignment horizontal="center"/>
    </xf>
    <xf numFmtId="164" fontId="8" fillId="0" borderId="0" xfId="4" applyNumberFormat="1" applyFont="1" applyAlignment="1">
      <alignment horizontal="center"/>
    </xf>
    <xf numFmtId="0" fontId="8" fillId="0" borderId="1" xfId="0" applyFont="1" applyBorder="1" applyAlignment="1">
      <alignment horizontal="center"/>
    </xf>
    <xf numFmtId="0" fontId="8" fillId="0" borderId="1" xfId="0" quotePrefix="1" applyFont="1" applyBorder="1" applyAlignment="1">
      <alignment horizontal="center"/>
    </xf>
    <xf numFmtId="0" fontId="8" fillId="0" borderId="0" xfId="0" quotePrefix="1" applyFont="1" applyBorder="1" applyAlignment="1">
      <alignment horizontal="center"/>
    </xf>
    <xf numFmtId="0" fontId="8" fillId="0" borderId="1" xfId="0" applyFont="1" applyFill="1" applyBorder="1" applyAlignment="1">
      <alignment horizontal="center"/>
    </xf>
    <xf numFmtId="164" fontId="8" fillId="0" borderId="1" xfId="4" applyNumberFormat="1" applyFont="1" applyBorder="1" applyAlignment="1">
      <alignment horizontal="center"/>
    </xf>
    <xf numFmtId="0" fontId="8" fillId="2" borderId="0" xfId="0" applyFont="1" applyFill="1" applyAlignment="1">
      <alignment vertical="top"/>
    </xf>
    <xf numFmtId="0" fontId="7" fillId="2" borderId="0" xfId="0" applyFont="1" applyFill="1"/>
    <xf numFmtId="0" fontId="7" fillId="2" borderId="0" xfId="0" applyFont="1" applyFill="1" applyAlignment="1">
      <alignment vertical="top"/>
    </xf>
    <xf numFmtId="39" fontId="7" fillId="2" borderId="0" xfId="0" applyNumberFormat="1" applyFont="1" applyFill="1"/>
    <xf numFmtId="0" fontId="8" fillId="0" borderId="0" xfId="0" applyFont="1" applyAlignment="1">
      <alignment horizontal="center" vertical="top"/>
    </xf>
    <xf numFmtId="39" fontId="8" fillId="0" borderId="0" xfId="0" applyNumberFormat="1" applyFont="1" applyAlignment="1">
      <alignment vertical="top"/>
    </xf>
    <xf numFmtId="39" fontId="8" fillId="0" borderId="0" xfId="0" applyNumberFormat="1" applyFont="1" applyAlignment="1">
      <alignment horizontal="center" vertical="top"/>
    </xf>
    <xf numFmtId="0" fontId="7" fillId="0" borderId="0" xfId="0" applyFont="1" applyAlignment="1">
      <alignment vertical="top" wrapText="1"/>
    </xf>
    <xf numFmtId="39" fontId="7" fillId="0" borderId="0" xfId="0" applyNumberFormat="1" applyFont="1"/>
    <xf numFmtId="39" fontId="7" fillId="0" borderId="0" xfId="0" applyNumberFormat="1" applyFont="1" applyFill="1"/>
    <xf numFmtId="39" fontId="7" fillId="0" borderId="0" xfId="0" applyNumberFormat="1" applyFont="1" applyAlignment="1">
      <alignment horizontal="center" vertical="top"/>
    </xf>
    <xf numFmtId="39" fontId="7" fillId="0" borderId="0" xfId="0" applyNumberFormat="1" applyFont="1" applyFill="1" applyBorder="1"/>
    <xf numFmtId="39" fontId="8" fillId="0" borderId="2" xfId="0" applyNumberFormat="1" applyFont="1" applyBorder="1"/>
    <xf numFmtId="39" fontId="8" fillId="0" borderId="0" xfId="0" applyNumberFormat="1" applyFont="1"/>
    <xf numFmtId="164" fontId="8" fillId="0" borderId="0" xfId="4" applyNumberFormat="1" applyFont="1" applyFill="1" applyBorder="1"/>
    <xf numFmtId="164" fontId="8" fillId="0" borderId="0" xfId="4" applyNumberFormat="1" applyFont="1"/>
    <xf numFmtId="164" fontId="7" fillId="0" borderId="0" xfId="0" applyNumberFormat="1" applyFont="1"/>
    <xf numFmtId="39" fontId="8" fillId="0" borderId="1" xfId="0" applyNumberFormat="1" applyFont="1" applyBorder="1"/>
    <xf numFmtId="0" fontId="7" fillId="0" borderId="0" xfId="0" applyFont="1" applyAlignment="1">
      <alignment vertical="top"/>
    </xf>
    <xf numFmtId="0" fontId="7" fillId="0" borderId="0" xfId="0" applyFont="1" applyAlignment="1">
      <alignment horizontal="center" vertical="top"/>
    </xf>
    <xf numFmtId="39" fontId="7" fillId="0" borderId="0" xfId="0" applyNumberFormat="1" applyFont="1" applyBorder="1"/>
    <xf numFmtId="0" fontId="7" fillId="0" borderId="0" xfId="0" applyFont="1" applyBorder="1" applyAlignment="1">
      <alignment vertical="top" wrapText="1"/>
    </xf>
    <xf numFmtId="0" fontId="7" fillId="0" borderId="0" xfId="0" applyFont="1" applyBorder="1"/>
    <xf numFmtId="0" fontId="7" fillId="0" borderId="0" xfId="0" applyFont="1" applyFill="1"/>
    <xf numFmtId="39" fontId="8" fillId="0" borderId="0" xfId="0" applyNumberFormat="1" applyFont="1" applyFill="1"/>
    <xf numFmtId="39" fontId="8" fillId="0" borderId="3" xfId="0" applyNumberFormat="1" applyFont="1" applyBorder="1"/>
    <xf numFmtId="0" fontId="8" fillId="2" borderId="0" xfId="0" applyFont="1" applyFill="1" applyAlignment="1">
      <alignment horizontal="left" vertical="top"/>
    </xf>
    <xf numFmtId="0" fontId="7" fillId="2" borderId="0" xfId="0" applyFont="1" applyFill="1" applyAlignment="1">
      <alignment horizontal="center" vertical="top"/>
    </xf>
    <xf numFmtId="0" fontId="8" fillId="0" borderId="0" xfId="0" applyFont="1" applyAlignment="1">
      <alignment horizontal="center" vertical="top" wrapText="1"/>
    </xf>
    <xf numFmtId="39" fontId="8" fillId="0" borderId="0" xfId="0" applyNumberFormat="1" applyFont="1" applyAlignment="1">
      <alignment vertical="top" wrapText="1"/>
    </xf>
    <xf numFmtId="39" fontId="8" fillId="0" borderId="4" xfId="0" applyNumberFormat="1" applyFont="1" applyBorder="1"/>
    <xf numFmtId="0" fontId="7" fillId="0" borderId="0" xfId="0" applyFont="1" applyFill="1" applyAlignment="1">
      <alignment vertical="top" wrapText="1"/>
    </xf>
    <xf numFmtId="39" fontId="8" fillId="0" borderId="0" xfId="0" applyNumberFormat="1" applyFont="1" applyBorder="1"/>
    <xf numFmtId="39" fontId="7" fillId="0" borderId="0" xfId="0" applyNumberFormat="1" applyFont="1" applyAlignment="1">
      <alignment vertical="top"/>
    </xf>
    <xf numFmtId="39" fontId="8" fillId="0" borderId="0" xfId="0" applyNumberFormat="1" applyFont="1" applyAlignment="1">
      <alignment horizontal="center"/>
    </xf>
    <xf numFmtId="39" fontId="7" fillId="0" borderId="0" xfId="0" applyNumberFormat="1" applyFont="1" applyAlignment="1">
      <alignment horizontal="center"/>
    </xf>
    <xf numFmtId="0" fontId="7" fillId="0" borderId="0" xfId="0" applyFont="1" applyAlignment="1">
      <alignment horizontal="center"/>
    </xf>
    <xf numFmtId="39" fontId="8" fillId="0" borderId="5" xfId="0" applyNumberFormat="1" applyFont="1" applyBorder="1"/>
    <xf numFmtId="0" fontId="7" fillId="0" borderId="0" xfId="0" quotePrefix="1" applyFont="1"/>
    <xf numFmtId="39" fontId="7" fillId="0" borderId="0" xfId="1" applyNumberFormat="1" applyFont="1" applyFill="1"/>
    <xf numFmtId="43" fontId="7" fillId="0" borderId="0" xfId="0" applyNumberFormat="1" applyFont="1"/>
    <xf numFmtId="0" fontId="8" fillId="0" borderId="9" xfId="0" applyFont="1" applyBorder="1"/>
    <xf numFmtId="0" fontId="7" fillId="0" borderId="10" xfId="0" applyFont="1" applyBorder="1"/>
    <xf numFmtId="43" fontId="7" fillId="0" borderId="10" xfId="1" applyFont="1" applyBorder="1"/>
    <xf numFmtId="43" fontId="7" fillId="0" borderId="11" xfId="1" applyFont="1" applyBorder="1"/>
    <xf numFmtId="0" fontId="8" fillId="0" borderId="12" xfId="0" applyFont="1" applyBorder="1"/>
    <xf numFmtId="43" fontId="7" fillId="0" borderId="0" xfId="1" applyFont="1" applyBorder="1"/>
    <xf numFmtId="43" fontId="7" fillId="0" borderId="13" xfId="1" applyFont="1" applyBorder="1"/>
    <xf numFmtId="0" fontId="7" fillId="0" borderId="12" xfId="0" applyFont="1" applyBorder="1"/>
    <xf numFmtId="0" fontId="8" fillId="0" borderId="0" xfId="0" applyFont="1" applyBorder="1" applyAlignment="1">
      <alignment horizontal="center"/>
    </xf>
    <xf numFmtId="43" fontId="8" fillId="0" borderId="0" xfId="1" applyFont="1" applyBorder="1" applyAlignment="1">
      <alignment horizontal="center"/>
    </xf>
    <xf numFmtId="43" fontId="8" fillId="0" borderId="13" xfId="1" applyFont="1" applyBorder="1" applyAlignment="1">
      <alignment horizontal="center"/>
    </xf>
    <xf numFmtId="43" fontId="7" fillId="0" borderId="0" xfId="0" applyNumberFormat="1" applyFont="1" applyBorder="1"/>
    <xf numFmtId="39" fontId="7" fillId="0" borderId="5" xfId="0" applyNumberFormat="1" applyFont="1" applyBorder="1"/>
    <xf numFmtId="43" fontId="7" fillId="0" borderId="4" xfId="0" applyNumberFormat="1" applyFont="1" applyBorder="1"/>
    <xf numFmtId="43" fontId="7" fillId="0" borderId="4" xfId="1" applyFont="1" applyBorder="1"/>
    <xf numFmtId="43" fontId="7" fillId="0" borderId="14" xfId="1" applyFont="1" applyBorder="1"/>
    <xf numFmtId="10" fontId="8" fillId="0" borderId="0" xfId="4" applyNumberFormat="1" applyFont="1" applyBorder="1"/>
    <xf numFmtId="10" fontId="8" fillId="0" borderId="13" xfId="4" applyNumberFormat="1" applyFont="1" applyBorder="1"/>
    <xf numFmtId="0" fontId="8" fillId="0" borderId="15" xfId="0" applyFont="1" applyBorder="1"/>
    <xf numFmtId="0" fontId="7" fillId="0" borderId="1" xfId="0" applyFont="1" applyBorder="1"/>
    <xf numFmtId="43" fontId="7" fillId="0" borderId="1" xfId="1" applyFont="1" applyBorder="1"/>
    <xf numFmtId="43" fontId="7" fillId="0" borderId="16" xfId="1" applyFont="1" applyBorder="1"/>
    <xf numFmtId="0" fontId="7" fillId="0" borderId="0" xfId="3" applyFont="1"/>
    <xf numFmtId="0" fontId="7" fillId="0" borderId="0" xfId="2" applyNumberFormat="1" applyFont="1" applyFill="1" applyAlignment="1"/>
    <xf numFmtId="49" fontId="7" fillId="0" borderId="0" xfId="0" applyNumberFormat="1" applyFont="1" applyFill="1"/>
    <xf numFmtId="0" fontId="9" fillId="0" borderId="0" xfId="5" applyFont="1" applyFill="1" applyBorder="1" applyAlignment="1"/>
    <xf numFmtId="0" fontId="8" fillId="0" borderId="0" xfId="0" applyFont="1" applyAlignment="1"/>
    <xf numFmtId="0" fontId="8" fillId="0" borderId="0" xfId="0" applyFont="1" applyFill="1" applyAlignment="1">
      <alignment horizontal="center"/>
    </xf>
    <xf numFmtId="0" fontId="8" fillId="0" borderId="0" xfId="0" applyFont="1" applyFill="1" applyAlignment="1">
      <alignment horizontal="center" wrapText="1"/>
    </xf>
    <xf numFmtId="0" fontId="8" fillId="0" borderId="0" xfId="0" applyFont="1" applyFill="1" applyBorder="1" applyAlignment="1">
      <alignment horizontal="center"/>
    </xf>
    <xf numFmtId="0" fontId="8" fillId="0" borderId="1" xfId="0" quotePrefix="1" applyFont="1" applyFill="1" applyBorder="1" applyAlignment="1">
      <alignment horizontal="center"/>
    </xf>
    <xf numFmtId="0" fontId="8" fillId="0" borderId="0" xfId="0" quotePrefix="1" applyFont="1" applyFill="1" applyBorder="1" applyAlignment="1">
      <alignment horizontal="center"/>
    </xf>
    <xf numFmtId="49" fontId="7" fillId="0" borderId="0" xfId="0" applyNumberFormat="1" applyFont="1" applyFill="1" applyAlignment="1">
      <alignment horizontal="center"/>
    </xf>
    <xf numFmtId="0" fontId="7" fillId="0" borderId="0" xfId="0" applyNumberFormat="1" applyFont="1" applyFill="1"/>
    <xf numFmtId="4" fontId="7" fillId="0" borderId="0" xfId="0" applyNumberFormat="1" applyFont="1" applyFill="1"/>
    <xf numFmtId="10" fontId="7" fillId="0" borderId="0" xfId="4" applyNumberFormat="1" applyFont="1" applyFill="1"/>
    <xf numFmtId="43" fontId="7" fillId="0" borderId="0" xfId="1" applyFont="1" applyFill="1"/>
    <xf numFmtId="43" fontId="7" fillId="0" borderId="0" xfId="0" applyNumberFormat="1" applyFont="1" applyFill="1"/>
    <xf numFmtId="49" fontId="8" fillId="0" borderId="0" xfId="0" applyNumberFormat="1" applyFont="1" applyFill="1" applyAlignment="1">
      <alignment horizontal="center"/>
    </xf>
    <xf numFmtId="4" fontId="7" fillId="0" borderId="5" xfId="0" applyNumberFormat="1" applyFont="1" applyFill="1" applyBorder="1"/>
    <xf numFmtId="4" fontId="7" fillId="0" borderId="0" xfId="0" applyNumberFormat="1" applyFont="1" applyFill="1" applyBorder="1"/>
    <xf numFmtId="0" fontId="7" fillId="0" borderId="0" xfId="0" applyFont="1" applyAlignment="1"/>
    <xf numFmtId="39" fontId="7" fillId="0" borderId="2" xfId="0" applyNumberFormat="1" applyFont="1" applyFill="1" applyBorder="1"/>
    <xf numFmtId="0" fontId="8" fillId="0" borderId="0" xfId="0" applyFont="1" applyFill="1"/>
    <xf numFmtId="39" fontId="8" fillId="0" borderId="2" xfId="0" applyNumberFormat="1" applyFont="1" applyFill="1" applyBorder="1"/>
    <xf numFmtId="0" fontId="7" fillId="0" borderId="0" xfId="0" applyFont="1" applyFill="1" applyAlignment="1">
      <alignment horizontal="center"/>
    </xf>
    <xf numFmtId="0" fontId="8" fillId="0" borderId="1" xfId="0" applyFont="1" applyFill="1" applyBorder="1" applyAlignment="1">
      <alignment horizontal="center" wrapText="1"/>
    </xf>
    <xf numFmtId="0" fontId="7" fillId="0" borderId="0" xfId="0" applyNumberFormat="1" applyFont="1" applyFill="1" applyAlignment="1">
      <alignment horizontal="center"/>
    </xf>
    <xf numFmtId="4" fontId="8" fillId="0" borderId="5" xfId="0" applyNumberFormat="1" applyFont="1" applyFill="1" applyBorder="1"/>
    <xf numFmtId="39" fontId="8" fillId="0" borderId="5" xfId="0" applyNumberFormat="1" applyFont="1" applyFill="1" applyBorder="1"/>
    <xf numFmtId="0" fontId="10" fillId="0" borderId="0" xfId="0" applyFont="1" applyFill="1"/>
    <xf numFmtId="0" fontId="7" fillId="0" borderId="0" xfId="6" applyFont="1" applyFill="1" applyBorder="1"/>
    <xf numFmtId="0" fontId="8" fillId="0" borderId="0" xfId="6" applyFont="1" applyFill="1" applyBorder="1" applyAlignment="1"/>
    <xf numFmtId="0" fontId="7" fillId="0" borderId="18" xfId="6" applyFont="1" applyFill="1" applyBorder="1" applyAlignment="1"/>
    <xf numFmtId="0" fontId="7" fillId="0" borderId="2" xfId="6" applyFont="1" applyFill="1" applyBorder="1" applyAlignment="1"/>
    <xf numFmtId="0" fontId="7" fillId="0" borderId="19" xfId="6" applyFont="1" applyFill="1" applyBorder="1" applyAlignment="1"/>
    <xf numFmtId="0" fontId="7" fillId="0" borderId="6" xfId="6" applyFont="1" applyFill="1" applyBorder="1" applyAlignment="1"/>
    <xf numFmtId="0" fontId="7" fillId="0" borderId="1" xfId="6" applyFont="1" applyFill="1" applyBorder="1" applyAlignment="1">
      <alignment horizontal="center" wrapText="1"/>
    </xf>
    <xf numFmtId="0" fontId="11" fillId="0" borderId="6" xfId="7" applyFont="1" applyFill="1" applyBorder="1" applyAlignment="1"/>
    <xf numFmtId="37" fontId="7" fillId="0" borderId="0" xfId="6" applyNumberFormat="1" applyFont="1" applyFill="1" applyBorder="1"/>
    <xf numFmtId="0" fontId="11" fillId="0" borderId="20" xfId="7" applyFont="1" applyFill="1" applyBorder="1" applyAlignment="1">
      <alignment wrapText="1"/>
    </xf>
    <xf numFmtId="0" fontId="11" fillId="0" borderId="27" xfId="12" applyNumberFormat="1" applyFont="1" applyFill="1" applyBorder="1" applyAlignment="1">
      <alignment horizontal="center" wrapText="1"/>
    </xf>
    <xf numFmtId="0" fontId="11" fillId="0" borderId="26" xfId="12" applyFont="1" applyFill="1" applyBorder="1" applyAlignment="1">
      <alignment wrapText="1"/>
    </xf>
    <xf numFmtId="0" fontId="7" fillId="0" borderId="28" xfId="6" applyFont="1" applyFill="1" applyBorder="1"/>
    <xf numFmtId="0" fontId="11" fillId="0" borderId="25" xfId="7" applyFont="1" applyFill="1" applyBorder="1" applyAlignment="1">
      <alignment wrapText="1"/>
    </xf>
    <xf numFmtId="0" fontId="11" fillId="0" borderId="29" xfId="12" applyFont="1" applyFill="1" applyBorder="1" applyAlignment="1">
      <alignment wrapText="1"/>
    </xf>
    <xf numFmtId="37" fontId="7" fillId="0" borderId="28" xfId="6" applyNumberFormat="1" applyFont="1" applyFill="1" applyBorder="1"/>
    <xf numFmtId="37" fontId="7" fillId="0" borderId="17" xfId="6" applyNumberFormat="1" applyFont="1" applyFill="1" applyBorder="1"/>
    <xf numFmtId="0" fontId="11" fillId="0" borderId="18" xfId="7" applyFont="1" applyFill="1" applyBorder="1" applyAlignment="1"/>
    <xf numFmtId="0" fontId="11" fillId="0" borderId="19" xfId="7" applyFont="1" applyFill="1" applyBorder="1" applyAlignment="1"/>
    <xf numFmtId="10" fontId="7" fillId="0" borderId="0" xfId="6" applyNumberFormat="1" applyFont="1" applyFill="1" applyBorder="1"/>
    <xf numFmtId="0" fontId="11" fillId="0" borderId="8" xfId="7" applyFont="1" applyFill="1" applyBorder="1" applyAlignment="1">
      <alignment wrapText="1"/>
    </xf>
    <xf numFmtId="0" fontId="7" fillId="0" borderId="21" xfId="6" applyFont="1" applyFill="1" applyBorder="1"/>
    <xf numFmtId="0" fontId="7" fillId="0" borderId="17" xfId="6" applyFont="1" applyFill="1" applyBorder="1"/>
    <xf numFmtId="0" fontId="11" fillId="0" borderId="22" xfId="7" applyFont="1" applyFill="1" applyBorder="1" applyAlignment="1">
      <alignment wrapText="1"/>
    </xf>
    <xf numFmtId="37" fontId="7" fillId="0" borderId="6" xfId="6" applyNumberFormat="1" applyFont="1" applyFill="1" applyBorder="1" applyAlignment="1">
      <alignment wrapText="1"/>
    </xf>
    <xf numFmtId="0" fontId="7" fillId="0" borderId="23" xfId="6" applyFont="1" applyFill="1" applyBorder="1"/>
    <xf numFmtId="0" fontId="7" fillId="0" borderId="4" xfId="6" applyFont="1" applyFill="1" applyBorder="1"/>
    <xf numFmtId="0" fontId="7" fillId="0" borderId="24" xfId="6" applyFont="1" applyFill="1" applyBorder="1"/>
    <xf numFmtId="37" fontId="11" fillId="0" borderId="6" xfId="7" applyNumberFormat="1" applyFont="1" applyFill="1" applyBorder="1" applyAlignment="1">
      <alignment wrapText="1"/>
    </xf>
    <xf numFmtId="0" fontId="7" fillId="0" borderId="1" xfId="6" applyFont="1" applyFill="1" applyBorder="1" applyAlignment="1">
      <alignment horizontal="center"/>
    </xf>
    <xf numFmtId="0" fontId="7" fillId="0" borderId="6" xfId="6" applyFont="1" applyFill="1" applyBorder="1"/>
    <xf numFmtId="37" fontId="11" fillId="0" borderId="6" xfId="7" applyNumberFormat="1" applyFont="1" applyFill="1" applyBorder="1" applyAlignment="1">
      <alignment horizontal="right" wrapText="1"/>
    </xf>
    <xf numFmtId="0" fontId="7" fillId="0" borderId="0" xfId="6" applyNumberFormat="1" applyFont="1" applyFill="1" applyBorder="1"/>
    <xf numFmtId="0" fontId="7" fillId="0" borderId="19" xfId="6" applyFont="1" applyFill="1" applyBorder="1"/>
    <xf numFmtId="0" fontId="11" fillId="0" borderId="30" xfId="12" applyFont="1" applyFill="1" applyBorder="1" applyAlignment="1">
      <alignment wrapText="1"/>
    </xf>
    <xf numFmtId="37" fontId="7" fillId="0" borderId="6" xfId="6" applyNumberFormat="1" applyFont="1" applyFill="1" applyBorder="1"/>
    <xf numFmtId="2" fontId="7" fillId="0" borderId="0" xfId="6" applyNumberFormat="1" applyFont="1" applyFill="1" applyBorder="1"/>
    <xf numFmtId="0" fontId="7" fillId="0" borderId="0" xfId="5" applyFont="1" applyFill="1" applyBorder="1" applyAlignment="1"/>
    <xf numFmtId="0" fontId="8" fillId="0" borderId="0" xfId="5" applyFont="1" applyFill="1" applyBorder="1" applyAlignment="1">
      <alignment horizontal="center"/>
    </xf>
    <xf numFmtId="10" fontId="8" fillId="0" borderId="0" xfId="5" applyNumberFormat="1" applyFont="1" applyFill="1" applyBorder="1" applyAlignment="1">
      <alignment horizontal="center"/>
    </xf>
    <xf numFmtId="0" fontId="8" fillId="0" borderId="1" xfId="5" applyFont="1" applyFill="1" applyBorder="1" applyAlignment="1">
      <alignment horizontal="center"/>
    </xf>
    <xf numFmtId="0" fontId="9" fillId="0" borderId="0" xfId="0" applyFont="1" applyFill="1" applyBorder="1" applyAlignment="1">
      <alignment horizontal="center" vertical="top"/>
    </xf>
    <xf numFmtId="0" fontId="9" fillId="0" borderId="0" xfId="0" applyNumberFormat="1" applyFont="1" applyFill="1" applyBorder="1" applyAlignment="1">
      <alignment horizontal="center" vertical="top"/>
    </xf>
    <xf numFmtId="0" fontId="7" fillId="0" borderId="0" xfId="5" applyFont="1" applyFill="1" applyBorder="1" applyAlignment="1">
      <alignment vertical="top"/>
    </xf>
    <xf numFmtId="39" fontId="7" fillId="0" borderId="0" xfId="5" applyNumberFormat="1" applyFont="1" applyFill="1" applyBorder="1" applyAlignment="1">
      <alignment vertical="top"/>
    </xf>
    <xf numFmtId="0" fontId="7" fillId="0" borderId="0" xfId="0" applyFont="1" applyFill="1" applyBorder="1" applyAlignment="1">
      <alignment horizontal="center" vertical="top"/>
    </xf>
    <xf numFmtId="0" fontId="7" fillId="0" borderId="0" xfId="0" applyNumberFormat="1" applyFont="1" applyFill="1" applyBorder="1" applyAlignment="1">
      <alignment horizontal="center" vertical="top"/>
    </xf>
    <xf numFmtId="39" fontId="7" fillId="0" borderId="0" xfId="0" applyNumberFormat="1" applyFont="1" applyFill="1" applyBorder="1" applyAlignment="1">
      <alignment horizontal="right" vertical="top"/>
    </xf>
    <xf numFmtId="0" fontId="9" fillId="0" borderId="0" xfId="5" applyFont="1" applyFill="1" applyBorder="1" applyAlignment="1">
      <alignment horizontal="center"/>
    </xf>
    <xf numFmtId="39" fontId="8" fillId="0" borderId="5" xfId="5" applyNumberFormat="1" applyFont="1" applyFill="1" applyBorder="1" applyAlignment="1">
      <alignment horizontal="right"/>
    </xf>
    <xf numFmtId="39" fontId="7" fillId="0" borderId="0" xfId="5" applyNumberFormat="1" applyFont="1" applyFill="1" applyBorder="1" applyAlignment="1"/>
    <xf numFmtId="39" fontId="8" fillId="0" borderId="5" xfId="5" applyNumberFormat="1" applyFont="1" applyFill="1" applyBorder="1" applyAlignment="1"/>
    <xf numFmtId="39" fontId="9" fillId="0" borderId="0" xfId="5" applyNumberFormat="1" applyFont="1" applyFill="1" applyBorder="1" applyAlignment="1"/>
    <xf numFmtId="39" fontId="9" fillId="0" borderId="2" xfId="5" applyNumberFormat="1" applyFont="1" applyFill="1" applyBorder="1" applyAlignment="1"/>
    <xf numFmtId="0" fontId="8" fillId="0" borderId="0" xfId="5" applyFont="1" applyFill="1" applyBorder="1" applyAlignment="1"/>
    <xf numFmtId="39" fontId="8" fillId="0" borderId="2" xfId="5" applyNumberFormat="1" applyFont="1" applyFill="1" applyBorder="1" applyAlignment="1"/>
    <xf numFmtId="0" fontId="7" fillId="0" borderId="0" xfId="5" applyFont="1" applyFill="1" applyBorder="1" applyAlignment="1">
      <alignment horizontal="center"/>
    </xf>
    <xf numFmtId="0" fontId="8" fillId="0" borderId="1" xfId="5" applyFont="1" applyFill="1" applyBorder="1" applyAlignment="1">
      <alignment horizontal="center" wrapText="1"/>
    </xf>
    <xf numFmtId="1" fontId="9" fillId="0" borderId="0" xfId="5" applyNumberFormat="1" applyFont="1" applyFill="1" applyBorder="1" applyAlignment="1">
      <alignment horizontal="center"/>
    </xf>
    <xf numFmtId="0" fontId="9" fillId="0" borderId="0" xfId="5" applyNumberFormat="1" applyFont="1" applyFill="1" applyBorder="1" applyAlignment="1">
      <alignment horizontal="center"/>
    </xf>
    <xf numFmtId="0" fontId="9" fillId="0" borderId="0" xfId="5" applyFont="1" applyFill="1" applyBorder="1" applyAlignment="1">
      <alignment horizontal="left"/>
    </xf>
    <xf numFmtId="39" fontId="9" fillId="0" borderId="0" xfId="5" applyNumberFormat="1" applyFont="1" applyFill="1" applyBorder="1" applyAlignment="1">
      <alignment horizontal="right"/>
    </xf>
    <xf numFmtId="39" fontId="8" fillId="0" borderId="0" xfId="0" applyNumberFormat="1" applyFont="1" applyFill="1" applyBorder="1"/>
    <xf numFmtId="39" fontId="7" fillId="0" borderId="2" xfId="0" applyNumberFormat="1" applyFont="1" applyBorder="1"/>
    <xf numFmtId="0" fontId="8" fillId="0" borderId="0" xfId="0" quotePrefix="1" applyFont="1" applyAlignment="1">
      <alignment horizontal="left"/>
    </xf>
    <xf numFmtId="0" fontId="8" fillId="0" borderId="0" xfId="0" applyFont="1" applyAlignment="1">
      <alignment horizontal="center" wrapText="1"/>
    </xf>
    <xf numFmtId="9" fontId="7" fillId="0" borderId="0" xfId="4" applyFont="1" applyAlignment="1">
      <alignment horizontal="right"/>
    </xf>
    <xf numFmtId="165" fontId="7" fillId="0" borderId="0" xfId="0" applyNumberFormat="1" applyFont="1"/>
    <xf numFmtId="0" fontId="10" fillId="0" borderId="0" xfId="0" applyFont="1"/>
    <xf numFmtId="0" fontId="8" fillId="0" borderId="0" xfId="0" quotePrefix="1" applyFont="1" applyAlignment="1"/>
    <xf numFmtId="0" fontId="7" fillId="0" borderId="0" xfId="0" applyFont="1" applyBorder="1" applyAlignment="1"/>
    <xf numFmtId="37" fontId="7" fillId="0" borderId="0" xfId="0" applyNumberFormat="1" applyFont="1" applyBorder="1" applyAlignment="1"/>
    <xf numFmtId="10" fontId="8" fillId="0" borderId="8" xfId="0" applyNumberFormat="1" applyFont="1" applyBorder="1" applyAlignment="1"/>
    <xf numFmtId="10" fontId="8" fillId="0" borderId="6" xfId="0" applyNumberFormat="1" applyFont="1" applyBorder="1" applyAlignment="1"/>
    <xf numFmtId="37" fontId="7" fillId="0" borderId="0" xfId="0" applyNumberFormat="1" applyFont="1" applyAlignment="1"/>
    <xf numFmtId="39" fontId="7" fillId="0" borderId="0" xfId="0" applyNumberFormat="1" applyFont="1" applyAlignment="1"/>
    <xf numFmtId="37" fontId="7" fillId="0" borderId="7" xfId="0" applyNumberFormat="1" applyFont="1" applyBorder="1" applyAlignment="1"/>
    <xf numFmtId="39" fontId="7" fillId="0" borderId="0" xfId="0" applyNumberFormat="1" applyFont="1" applyBorder="1" applyAlignment="1"/>
    <xf numFmtId="10" fontId="8" fillId="0" borderId="0" xfId="0" applyNumberFormat="1" applyFont="1" applyBorder="1" applyAlignment="1"/>
    <xf numFmtId="10" fontId="7" fillId="0" borderId="7" xfId="0" applyNumberFormat="1" applyFont="1" applyBorder="1" applyAlignment="1"/>
    <xf numFmtId="39" fontId="10" fillId="0" borderId="0" xfId="0" applyNumberFormat="1" applyFont="1" applyAlignment="1"/>
    <xf numFmtId="0" fontId="7" fillId="0" borderId="1" xfId="0" applyFont="1" applyFill="1" applyBorder="1" applyAlignment="1">
      <alignment horizontal="center"/>
    </xf>
    <xf numFmtId="49" fontId="8" fillId="0" borderId="0" xfId="0" applyNumberFormat="1" applyFont="1" applyFill="1"/>
    <xf numFmtId="4" fontId="8" fillId="0" borderId="0" xfId="0" applyNumberFormat="1" applyFont="1" applyFill="1" applyBorder="1"/>
    <xf numFmtId="10" fontId="7" fillId="0" borderId="0" xfId="0" applyNumberFormat="1" applyFont="1" applyFill="1"/>
    <xf numFmtId="0" fontId="8" fillId="0" borderId="0" xfId="0" applyFont="1" applyFill="1" applyAlignment="1">
      <alignment horizontal="right"/>
    </xf>
    <xf numFmtId="1" fontId="7" fillId="0" borderId="0" xfId="5" applyNumberFormat="1" applyFont="1" applyFill="1" applyBorder="1" applyAlignment="1"/>
    <xf numFmtId="39" fontId="7" fillId="0" borderId="0" xfId="5" applyNumberFormat="1" applyFont="1" applyFill="1" applyBorder="1" applyAlignment="1">
      <alignment horizontal="right"/>
    </xf>
    <xf numFmtId="0" fontId="7" fillId="0" borderId="0" xfId="0" applyFont="1" applyFill="1" applyAlignment="1"/>
    <xf numFmtId="0" fontId="8" fillId="0" borderId="0" xfId="0" applyFont="1" applyFill="1" applyAlignment="1"/>
    <xf numFmtId="0" fontId="8" fillId="0" borderId="0" xfId="0" applyFont="1" applyBorder="1" applyAlignment="1">
      <alignment horizontal="centerContinuous"/>
    </xf>
    <xf numFmtId="10" fontId="7" fillId="3" borderId="0" xfId="4" applyNumberFormat="1" applyFont="1" applyFill="1" applyBorder="1"/>
    <xf numFmtId="39" fontId="7" fillId="0" borderId="0" xfId="1" applyNumberFormat="1" applyFont="1" applyBorder="1"/>
    <xf numFmtId="10" fontId="7" fillId="0" borderId="0" xfId="1" applyNumberFormat="1" applyFont="1" applyBorder="1"/>
    <xf numFmtId="39" fontId="7" fillId="0" borderId="0" xfId="1" applyNumberFormat="1" applyFont="1" applyFill="1" applyBorder="1"/>
    <xf numFmtId="0" fontId="8" fillId="0" borderId="1" xfId="0" applyFont="1" applyBorder="1" applyAlignment="1">
      <alignment horizontal="center" wrapText="1"/>
    </xf>
    <xf numFmtId="0" fontId="7" fillId="0" borderId="1" xfId="0" applyFont="1" applyBorder="1" applyAlignment="1"/>
    <xf numFmtId="7" fontId="7" fillId="0" borderId="0" xfId="0" applyNumberFormat="1" applyFont="1" applyBorder="1" applyAlignment="1"/>
    <xf numFmtId="7" fontId="8" fillId="0" borderId="0" xfId="0" applyNumberFormat="1" applyFont="1" applyBorder="1" applyAlignment="1"/>
    <xf numFmtId="10" fontId="7" fillId="0" borderId="8" xfId="0" applyNumberFormat="1" applyFont="1" applyBorder="1" applyAlignment="1"/>
    <xf numFmtId="7" fontId="7" fillId="0" borderId="0" xfId="0" applyNumberFormat="1" applyFont="1" applyFill="1" applyBorder="1" applyAlignment="1"/>
    <xf numFmtId="166" fontId="7" fillId="0" borderId="0" xfId="0" applyNumberFormat="1" applyFont="1" applyBorder="1" applyAlignment="1"/>
    <xf numFmtId="7" fontId="8" fillId="0" borderId="6" xfId="0" applyNumberFormat="1" applyFont="1" applyBorder="1" applyAlignment="1"/>
    <xf numFmtId="7" fontId="7" fillId="0" borderId="6" xfId="0" applyNumberFormat="1" applyFont="1" applyBorder="1" applyAlignment="1"/>
    <xf numFmtId="39" fontId="8" fillId="0" borderId="0" xfId="0" applyNumberFormat="1" applyFont="1" applyBorder="1" applyAlignment="1"/>
    <xf numFmtId="39" fontId="7" fillId="0" borderId="0" xfId="0" applyNumberFormat="1" applyFont="1" applyFill="1" applyBorder="1" applyAlignment="1"/>
    <xf numFmtId="39" fontId="7" fillId="0" borderId="6" xfId="0" applyNumberFormat="1" applyFont="1" applyBorder="1" applyAlignment="1"/>
    <xf numFmtId="39" fontId="8" fillId="0" borderId="6" xfId="0" applyNumberFormat="1" applyFont="1" applyBorder="1" applyAlignment="1"/>
    <xf numFmtId="39" fontId="8" fillId="0" borderId="0" xfId="0" applyNumberFormat="1" applyFont="1" applyAlignment="1"/>
    <xf numFmtId="166" fontId="7" fillId="0" borderId="0" xfId="0" applyNumberFormat="1" applyFont="1" applyAlignment="1"/>
    <xf numFmtId="39" fontId="7" fillId="0" borderId="7" xfId="0" applyNumberFormat="1" applyFont="1" applyBorder="1" applyAlignment="1"/>
    <xf numFmtId="39" fontId="8" fillId="0" borderId="7" xfId="0" applyNumberFormat="1" applyFont="1" applyBorder="1" applyAlignment="1"/>
    <xf numFmtId="37" fontId="8" fillId="0" borderId="0" xfId="0" applyNumberFormat="1" applyFont="1" applyAlignment="1"/>
    <xf numFmtId="0" fontId="10" fillId="0" borderId="0" xfId="0" applyFont="1" applyAlignment="1"/>
    <xf numFmtId="43" fontId="8" fillId="0" borderId="1" xfId="1" applyFont="1" applyBorder="1" applyAlignment="1">
      <alignment horizontal="center"/>
    </xf>
    <xf numFmtId="43" fontId="8" fillId="0" borderId="1" xfId="1" applyFont="1" applyBorder="1" applyAlignment="1">
      <alignment horizontal="center" wrapText="1"/>
    </xf>
    <xf numFmtId="0" fontId="8" fillId="0" borderId="0" xfId="0" applyFont="1" applyAlignment="1">
      <alignment horizontal="centerContinuous"/>
    </xf>
    <xf numFmtId="0" fontId="8" fillId="0" borderId="1" xfId="0" applyFont="1" applyBorder="1" applyAlignment="1">
      <alignment horizontal="centerContinuous"/>
    </xf>
    <xf numFmtId="0" fontId="8" fillId="0" borderId="0" xfId="0" applyFont="1" applyBorder="1" applyAlignment="1"/>
    <xf numFmtId="0" fontId="8" fillId="0" borderId="0" xfId="0" applyFont="1" applyAlignment="1">
      <alignment vertical="top"/>
    </xf>
    <xf numFmtId="0" fontId="8" fillId="0" borderId="0" xfId="0" applyFont="1" applyAlignment="1">
      <alignment horizontal="left"/>
    </xf>
    <xf numFmtId="43" fontId="7" fillId="0" borderId="0" xfId="1" applyFont="1" applyAlignment="1"/>
    <xf numFmtId="0" fontId="7" fillId="0" borderId="0" xfId="9" applyFont="1" applyFill="1" applyBorder="1" applyAlignment="1"/>
    <xf numFmtId="0" fontId="8" fillId="0" borderId="0" xfId="9" applyFont="1" applyFill="1" applyBorder="1" applyAlignment="1">
      <alignment horizontal="center"/>
    </xf>
    <xf numFmtId="0" fontId="8" fillId="0" borderId="1" xfId="9" applyFont="1" applyFill="1" applyBorder="1" applyAlignment="1">
      <alignment horizontal="center"/>
    </xf>
    <xf numFmtId="0" fontId="9" fillId="0" borderId="0" xfId="9" applyFont="1" applyFill="1" applyBorder="1" applyAlignment="1">
      <alignment horizontal="center"/>
    </xf>
    <xf numFmtId="39" fontId="7" fillId="0" borderId="0" xfId="9" applyNumberFormat="1" applyFont="1" applyFill="1" applyBorder="1" applyAlignment="1"/>
    <xf numFmtId="0" fontId="8" fillId="0" borderId="0" xfId="5" applyFont="1" applyFill="1" applyBorder="1" applyAlignment="1">
      <alignment horizontal="right"/>
    </xf>
    <xf numFmtId="39" fontId="8" fillId="0" borderId="5" xfId="9" applyNumberFormat="1" applyFont="1" applyFill="1" applyBorder="1" applyAlignment="1">
      <alignment horizontal="right"/>
    </xf>
    <xf numFmtId="0" fontId="9" fillId="0" borderId="0" xfId="9" applyFont="1" applyFill="1" applyBorder="1" applyAlignment="1"/>
    <xf numFmtId="39" fontId="9" fillId="0" borderId="0" xfId="9" applyNumberFormat="1" applyFont="1" applyFill="1" applyBorder="1" applyAlignment="1"/>
    <xf numFmtId="39" fontId="9" fillId="0" borderId="2" xfId="9" applyNumberFormat="1" applyFont="1" applyFill="1" applyBorder="1" applyAlignment="1"/>
    <xf numFmtId="0" fontId="8" fillId="0" borderId="0" xfId="9" applyFont="1" applyFill="1" applyBorder="1" applyAlignment="1"/>
    <xf numFmtId="39" fontId="8" fillId="0" borderId="2" xfId="9" applyNumberFormat="1" applyFont="1" applyFill="1" applyBorder="1" applyAlignment="1"/>
    <xf numFmtId="39" fontId="8" fillId="0" borderId="0" xfId="9" applyNumberFormat="1" applyFont="1" applyFill="1" applyBorder="1" applyAlignment="1">
      <alignment horizontal="right"/>
    </xf>
    <xf numFmtId="43" fontId="8" fillId="0" borderId="0" xfId="1" applyFont="1" applyAlignment="1">
      <alignment horizontal="center"/>
    </xf>
    <xf numFmtId="39" fontId="7" fillId="0" borderId="0" xfId="1" applyNumberFormat="1" applyFont="1" applyAlignment="1"/>
    <xf numFmtId="10" fontId="7" fillId="0" borderId="0" xfId="0" applyNumberFormat="1" applyFont="1" applyAlignment="1"/>
    <xf numFmtId="39" fontId="8" fillId="0" borderId="5" xfId="1" applyNumberFormat="1" applyFont="1" applyBorder="1" applyAlignment="1"/>
    <xf numFmtId="43" fontId="10" fillId="0" borderId="0" xfId="1" applyFont="1" applyAlignment="1"/>
    <xf numFmtId="39" fontId="7" fillId="0" borderId="2" xfId="1" applyNumberFormat="1" applyFont="1" applyBorder="1" applyAlignment="1"/>
    <xf numFmtId="43" fontId="7" fillId="0" borderId="0" xfId="1" applyFont="1" applyAlignment="1">
      <alignment horizontal="center"/>
    </xf>
    <xf numFmtId="0" fontId="8" fillId="0" borderId="0" xfId="0" applyFont="1" applyAlignment="1">
      <alignment horizontal="right"/>
    </xf>
    <xf numFmtId="0" fontId="8" fillId="0" borderId="0" xfId="2" applyNumberFormat="1" applyFont="1" applyFill="1" applyAlignment="1"/>
    <xf numFmtId="39" fontId="7" fillId="0" borderId="0" xfId="0" applyNumberFormat="1" applyFont="1" applyFill="1" applyAlignment="1"/>
    <xf numFmtId="39" fontId="7" fillId="0" borderId="0" xfId="1" applyNumberFormat="1" applyFont="1" applyFill="1" applyAlignment="1"/>
    <xf numFmtId="49" fontId="7" fillId="0" borderId="0" xfId="0" applyNumberFormat="1" applyFont="1" applyFill="1" applyAlignment="1"/>
    <xf numFmtId="39" fontId="8" fillId="0" borderId="5" xfId="0" applyNumberFormat="1" applyFont="1" applyFill="1" applyBorder="1" applyAlignment="1"/>
    <xf numFmtId="39" fontId="8" fillId="0" borderId="7" xfId="0" applyNumberFormat="1" applyFont="1" applyFill="1" applyBorder="1" applyAlignment="1"/>
    <xf numFmtId="0" fontId="10" fillId="0" borderId="0" xfId="0" applyFont="1" applyFill="1" applyAlignment="1"/>
    <xf numFmtId="0" fontId="7" fillId="0" borderId="0" xfId="0" quotePrefix="1" applyFont="1" applyAlignment="1"/>
    <xf numFmtId="43" fontId="8" fillId="0" borderId="0" xfId="1" applyFont="1" applyFill="1" applyAlignment="1">
      <alignment horizontal="center"/>
    </xf>
    <xf numFmtId="43" fontId="8" fillId="0" borderId="1" xfId="1" applyFont="1" applyFill="1" applyBorder="1" applyAlignment="1">
      <alignment horizontal="center"/>
    </xf>
    <xf numFmtId="39" fontId="9" fillId="0" borderId="0" xfId="0" applyNumberFormat="1" applyFont="1" applyFill="1" applyBorder="1" applyAlignment="1">
      <alignment horizontal="right"/>
    </xf>
    <xf numFmtId="39" fontId="9" fillId="0" borderId="0" xfId="0" applyNumberFormat="1" applyFont="1" applyFill="1" applyBorder="1" applyAlignment="1"/>
    <xf numFmtId="39" fontId="8" fillId="0" borderId="0" xfId="5" applyNumberFormat="1" applyFont="1" applyFill="1" applyBorder="1" applyAlignment="1">
      <alignment horizontal="right"/>
    </xf>
    <xf numFmtId="0" fontId="9" fillId="0" borderId="0" xfId="5" quotePrefix="1" applyFont="1" applyFill="1" applyBorder="1" applyAlignment="1">
      <alignment horizontal="left"/>
    </xf>
    <xf numFmtId="39" fontId="9" fillId="0" borderId="2" xfId="5" applyNumberFormat="1" applyFont="1" applyFill="1" applyBorder="1" applyAlignment="1">
      <alignment horizontal="right"/>
    </xf>
    <xf numFmtId="0" fontId="8" fillId="0" borderId="0" xfId="5" applyFont="1" applyFill="1" applyBorder="1" applyAlignment="1">
      <alignment horizontal="left"/>
    </xf>
    <xf numFmtId="0" fontId="12" fillId="0" borderId="0" xfId="0" applyFont="1" applyAlignment="1">
      <alignment horizontal="justify" readingOrder="1"/>
    </xf>
    <xf numFmtId="0" fontId="8" fillId="0" borderId="0" xfId="6" applyFont="1" applyFill="1" applyBorder="1" applyAlignment="1">
      <alignment horizontal="center"/>
    </xf>
    <xf numFmtId="0" fontId="8" fillId="0" borderId="0" xfId="0" applyFont="1" applyFill="1" applyAlignment="1">
      <alignment horizontal="left"/>
    </xf>
    <xf numFmtId="0" fontId="8" fillId="0" borderId="0" xfId="6" applyFont="1" applyFill="1" applyBorder="1" applyAlignment="1">
      <alignment horizontal="left"/>
    </xf>
    <xf numFmtId="0" fontId="7" fillId="0" borderId="0" xfId="0" applyFont="1" applyAlignment="1">
      <alignment horizontal="left"/>
    </xf>
    <xf numFmtId="0" fontId="7" fillId="0" borderId="0" xfId="0" applyFont="1" applyFill="1" applyAlignment="1">
      <alignment horizontal="left"/>
    </xf>
    <xf numFmtId="39" fontId="7" fillId="4" borderId="0" xfId="1" applyNumberFormat="1" applyFont="1" applyFill="1" applyBorder="1"/>
    <xf numFmtId="10" fontId="8" fillId="4" borderId="6" xfId="0" applyNumberFormat="1" applyFont="1" applyFill="1" applyBorder="1" applyAlignment="1"/>
    <xf numFmtId="43" fontId="7" fillId="0" borderId="0" xfId="1" applyFont="1" applyFill="1" applyBorder="1" applyAlignment="1"/>
    <xf numFmtId="43" fontId="7" fillId="0" borderId="0" xfId="5" applyNumberFormat="1" applyFont="1" applyFill="1" applyBorder="1" applyAlignment="1"/>
    <xf numFmtId="43" fontId="7" fillId="0" borderId="0" xfId="0" applyNumberFormat="1" applyFont="1" applyAlignment="1"/>
    <xf numFmtId="49" fontId="7" fillId="0" borderId="0" xfId="0" applyNumberFormat="1" applyFont="1"/>
    <xf numFmtId="4" fontId="7" fillId="0" borderId="0" xfId="0" applyNumberFormat="1" applyFont="1"/>
    <xf numFmtId="49" fontId="13" fillId="0" borderId="0" xfId="0" applyNumberFormat="1" applyFont="1"/>
    <xf numFmtId="0" fontId="13" fillId="0" borderId="0" xfId="0" applyFont="1"/>
    <xf numFmtId="4" fontId="13" fillId="0" borderId="0" xfId="0" applyNumberFormat="1" applyFont="1"/>
    <xf numFmtId="4" fontId="13" fillId="0" borderId="0" xfId="0" applyNumberFormat="1" applyFont="1" applyBorder="1"/>
    <xf numFmtId="39" fontId="2" fillId="0" borderId="0" xfId="9" applyNumberFormat="1" applyFont="1"/>
    <xf numFmtId="43" fontId="9" fillId="0" borderId="0" xfId="1" applyFont="1" applyFill="1" applyBorder="1" applyAlignment="1"/>
    <xf numFmtId="43" fontId="9" fillId="0" borderId="2" xfId="1" applyFont="1" applyFill="1" applyBorder="1" applyAlignment="1"/>
    <xf numFmtId="43" fontId="13" fillId="0" borderId="0" xfId="1" applyFont="1"/>
    <xf numFmtId="39" fontId="8" fillId="0" borderId="0" xfId="9" applyNumberFormat="1" applyFont="1" applyFill="1" applyBorder="1" applyAlignment="1"/>
    <xf numFmtId="0" fontId="9" fillId="4" borderId="0" xfId="9" applyFont="1" applyFill="1" applyBorder="1" applyAlignment="1"/>
    <xf numFmtId="0" fontId="16" fillId="0" borderId="0" xfId="0" applyFont="1" applyAlignment="1"/>
    <xf numFmtId="0" fontId="7" fillId="0" borderId="0" xfId="0" applyFont="1" applyAlignment="1">
      <alignment horizontal="left" vertical="top"/>
    </xf>
    <xf numFmtId="10" fontId="8" fillId="4" borderId="0" xfId="4" applyNumberFormat="1" applyFont="1" applyFill="1" applyAlignment="1">
      <alignment horizontal="center"/>
    </xf>
    <xf numFmtId="0" fontId="19" fillId="0" borderId="0" xfId="0" applyFont="1" applyFill="1" applyAlignment="1"/>
    <xf numFmtId="43" fontId="7" fillId="0" borderId="0" xfId="1" applyFont="1" applyFill="1" applyBorder="1" applyAlignment="1">
      <alignment horizontal="right" vertical="top"/>
    </xf>
    <xf numFmtId="0" fontId="19" fillId="0" borderId="0" xfId="0" applyFont="1" applyAlignment="1">
      <alignment horizontal="left"/>
    </xf>
    <xf numFmtId="0" fontId="7" fillId="0" borderId="0" xfId="0" applyNumberFormat="1" applyFont="1" applyAlignment="1">
      <alignment horizontal="left" vertical="top"/>
    </xf>
    <xf numFmtId="0" fontId="9" fillId="0" borderId="0" xfId="0" applyFont="1" applyAlignment="1">
      <alignment horizontal="left" vertical="top"/>
    </xf>
    <xf numFmtId="43" fontId="9" fillId="0" borderId="0" xfId="1" applyFont="1" applyFill="1" applyBorder="1" applyAlignment="1">
      <alignment horizontal="right" vertical="top"/>
    </xf>
    <xf numFmtId="0" fontId="8" fillId="0" borderId="0" xfId="0" applyFont="1" applyFill="1" applyBorder="1" applyAlignment="1">
      <alignment horizontal="center" wrapText="1"/>
    </xf>
    <xf numFmtId="39" fontId="7" fillId="0" borderId="4" xfId="0" applyNumberFormat="1" applyFont="1" applyFill="1" applyBorder="1"/>
    <xf numFmtId="4" fontId="8" fillId="0" borderId="0" xfId="0" applyNumberFormat="1" applyFont="1"/>
    <xf numFmtId="4" fontId="7" fillId="0" borderId="4" xfId="0" applyNumberFormat="1" applyFont="1" applyBorder="1"/>
    <xf numFmtId="0" fontId="19" fillId="0" borderId="0" xfId="0" applyFont="1" applyFill="1" applyAlignment="1">
      <alignment horizontal="left"/>
    </xf>
    <xf numFmtId="0" fontId="7" fillId="0" borderId="0" xfId="0" applyNumberFormat="1" applyFont="1" applyAlignment="1">
      <alignment horizontal="left"/>
    </xf>
    <xf numFmtId="49" fontId="7" fillId="0" borderId="0" xfId="0" applyNumberFormat="1" applyFont="1" applyAlignment="1">
      <alignment horizontal="left"/>
    </xf>
    <xf numFmtId="49" fontId="2" fillId="0" borderId="0" xfId="0" applyNumberFormat="1" applyFont="1"/>
    <xf numFmtId="0" fontId="19" fillId="0" borderId="0" xfId="6" applyFont="1" applyFill="1" applyBorder="1" applyAlignment="1">
      <alignment horizontal="left"/>
    </xf>
    <xf numFmtId="0" fontId="8" fillId="0" borderId="1" xfId="0" applyFont="1" applyBorder="1" applyAlignment="1">
      <alignment horizontal="center"/>
    </xf>
    <xf numFmtId="0" fontId="19" fillId="0" borderId="0" xfId="5" applyFont="1" applyFill="1" applyBorder="1" applyAlignment="1">
      <alignment horizontal="left"/>
    </xf>
    <xf numFmtId="0" fontId="7" fillId="0" borderId="0" xfId="0" applyFont="1" applyFill="1" applyBorder="1" applyAlignment="1">
      <alignment horizontal="center"/>
    </xf>
    <xf numFmtId="1" fontId="9" fillId="0" borderId="0" xfId="0" applyNumberFormat="1" applyFont="1" applyAlignment="1">
      <alignment horizontal="right" vertical="top"/>
    </xf>
    <xf numFmtId="1" fontId="7" fillId="0" borderId="0" xfId="0" applyNumberFormat="1" applyFont="1" applyAlignment="1">
      <alignment horizontal="right" vertical="top"/>
    </xf>
    <xf numFmtId="0" fontId="2" fillId="0" borderId="0" xfId="0" applyFont="1"/>
    <xf numFmtId="4" fontId="2" fillId="0" borderId="0" xfId="0" applyNumberFormat="1" applyFont="1"/>
    <xf numFmtId="0" fontId="2" fillId="0" borderId="0" xfId="0" applyNumberFormat="1" applyFont="1" applyAlignment="1">
      <alignment horizontal="left"/>
    </xf>
    <xf numFmtId="49" fontId="2" fillId="0" borderId="0" xfId="0" applyNumberFormat="1" applyFont="1" applyAlignment="1">
      <alignment horizontal="left"/>
    </xf>
    <xf numFmtId="4" fontId="8" fillId="0" borderId="5" xfId="0" applyNumberFormat="1" applyFont="1" applyBorder="1"/>
    <xf numFmtId="4" fontId="7" fillId="0" borderId="0" xfId="0" applyNumberFormat="1" applyFont="1" applyBorder="1"/>
    <xf numFmtId="0" fontId="2" fillId="0" borderId="0" xfId="0" applyFont="1" applyAlignment="1">
      <alignment horizontal="center"/>
    </xf>
    <xf numFmtId="0" fontId="20" fillId="0" borderId="0" xfId="0" applyFont="1" applyAlignment="1">
      <alignment horizontal="left" vertical="top"/>
    </xf>
    <xf numFmtId="43" fontId="20" fillId="0" borderId="0" xfId="1" applyFont="1" applyFill="1" applyBorder="1" applyAlignment="1">
      <alignment horizontal="right" vertical="top"/>
    </xf>
    <xf numFmtId="39" fontId="7" fillId="0" borderId="8" xfId="0" applyNumberFormat="1" applyFont="1" applyBorder="1" applyAlignment="1"/>
    <xf numFmtId="0" fontId="8" fillId="5" borderId="0" xfId="0" applyFont="1" applyFill="1" applyAlignment="1">
      <alignment horizontal="center"/>
    </xf>
    <xf numFmtId="37" fontId="8" fillId="0" borderId="4" xfId="0" applyNumberFormat="1" applyFont="1" applyBorder="1" applyAlignment="1"/>
    <xf numFmtId="166" fontId="8" fillId="0" borderId="0" xfId="0" applyNumberFormat="1" applyFont="1" applyAlignment="1"/>
    <xf numFmtId="37" fontId="10" fillId="0" borderId="0" xfId="0" applyNumberFormat="1" applyFont="1" applyBorder="1" applyAlignment="1"/>
    <xf numFmtId="0" fontId="7" fillId="0" borderId="0" xfId="0" applyFont="1" applyBorder="1" applyAlignment="1">
      <alignment wrapText="1"/>
    </xf>
    <xf numFmtId="39" fontId="8" fillId="0" borderId="4" xfId="0" applyNumberFormat="1" applyFont="1" applyBorder="1" applyAlignment="1"/>
    <xf numFmtId="0" fontId="21" fillId="0" borderId="0" xfId="0" applyFont="1" applyAlignment="1">
      <alignment horizontal="left" vertical="top"/>
    </xf>
    <xf numFmtId="0" fontId="21" fillId="0" borderId="0" xfId="0" applyFont="1" applyAlignment="1">
      <alignment horizontal="right" vertical="top"/>
    </xf>
    <xf numFmtId="167" fontId="21" fillId="0" borderId="0" xfId="0" applyNumberFormat="1" applyFont="1" applyAlignment="1">
      <alignment horizontal="right" vertical="top"/>
    </xf>
    <xf numFmtId="0" fontId="21" fillId="0" borderId="0" xfId="0" applyFont="1"/>
    <xf numFmtId="0" fontId="21" fillId="0" borderId="0" xfId="0" applyFont="1" applyAlignment="1">
      <alignment horizontal="right"/>
    </xf>
    <xf numFmtId="0" fontId="21" fillId="6" borderId="0" xfId="0" applyFont="1" applyFill="1" applyAlignment="1">
      <alignment horizontal="right" vertical="top"/>
    </xf>
    <xf numFmtId="0" fontId="21" fillId="4" borderId="0" xfId="0" applyFont="1" applyFill="1" applyAlignment="1">
      <alignment horizontal="right" vertical="top"/>
    </xf>
    <xf numFmtId="167" fontId="21" fillId="0" borderId="0" xfId="0" applyNumberFormat="1" applyFont="1" applyBorder="1" applyAlignment="1">
      <alignment horizontal="right" vertical="top"/>
    </xf>
    <xf numFmtId="167" fontId="7" fillId="0" borderId="0" xfId="5" applyNumberFormat="1" applyFont="1" applyFill="1" applyBorder="1" applyAlignment="1">
      <alignment vertical="top"/>
    </xf>
    <xf numFmtId="0" fontId="22" fillId="0" borderId="0" xfId="0" applyFont="1" applyAlignment="1">
      <alignment horizontal="left" vertical="top"/>
    </xf>
    <xf numFmtId="0" fontId="22" fillId="0" borderId="0" xfId="0" applyFont="1"/>
    <xf numFmtId="167" fontId="22" fillId="0" borderId="0" xfId="0" applyNumberFormat="1" applyFont="1" applyAlignment="1">
      <alignment horizontal="right" vertical="top"/>
    </xf>
    <xf numFmtId="43" fontId="22" fillId="0" borderId="0" xfId="1" applyFont="1" applyFill="1" applyBorder="1" applyAlignment="1">
      <alignment horizontal="right" vertical="top"/>
    </xf>
    <xf numFmtId="43" fontId="7" fillId="0" borderId="0" xfId="5" applyNumberFormat="1" applyFont="1" applyFill="1" applyBorder="1" applyAlignment="1">
      <alignment vertical="top"/>
    </xf>
    <xf numFmtId="37" fontId="23" fillId="0" borderId="26" xfId="12" applyNumberFormat="1" applyFont="1" applyBorder="1" applyAlignment="1">
      <alignment horizontal="right" wrapText="1"/>
    </xf>
    <xf numFmtId="37" fontId="23" fillId="0" borderId="6" xfId="7" applyNumberFormat="1" applyFont="1" applyBorder="1" applyAlignment="1">
      <alignment horizontal="right" wrapText="1"/>
    </xf>
    <xf numFmtId="0" fontId="24" fillId="0" borderId="0" xfId="6" applyFont="1"/>
    <xf numFmtId="0" fontId="2" fillId="0" borderId="0" xfId="6" applyFont="1"/>
    <xf numFmtId="37" fontId="23" fillId="0" borderId="29" xfId="12" applyNumberFormat="1" applyFont="1" applyBorder="1" applyAlignment="1">
      <alignment horizontal="right" wrapText="1"/>
    </xf>
    <xf numFmtId="0" fontId="19" fillId="0" borderId="0" xfId="6" applyFont="1" applyFill="1" applyBorder="1" applyAlignment="1"/>
    <xf numFmtId="0" fontId="8" fillId="0" borderId="0" xfId="2" applyNumberFormat="1" applyFont="1" applyFill="1" applyAlignment="1">
      <alignment horizontal="left"/>
    </xf>
    <xf numFmtId="43" fontId="7" fillId="0" borderId="0" xfId="1" applyFont="1" applyFill="1" applyAlignment="1"/>
    <xf numFmtId="39" fontId="2" fillId="0" borderId="0" xfId="1" applyNumberFormat="1" applyFont="1" applyAlignment="1"/>
    <xf numFmtId="39" fontId="2" fillId="0" borderId="2" xfId="1" applyNumberFormat="1" applyFont="1" applyBorder="1" applyAlignment="1"/>
    <xf numFmtId="4" fontId="2" fillId="0" borderId="0" xfId="0" applyNumberFormat="1" applyFont="1" applyFill="1"/>
    <xf numFmtId="0" fontId="7" fillId="0" borderId="0" xfId="0" applyNumberFormat="1" applyFont="1"/>
    <xf numFmtId="9" fontId="9" fillId="0" borderId="0" xfId="0" applyNumberFormat="1" applyFont="1" applyAlignment="1">
      <alignment horizontal="right" vertical="top"/>
    </xf>
    <xf numFmtId="9" fontId="7" fillId="0" borderId="0" xfId="0" applyNumberFormat="1" applyFont="1" applyAlignment="1"/>
    <xf numFmtId="49" fontId="7" fillId="4" borderId="0" xfId="0" applyNumberFormat="1" applyFont="1" applyFill="1"/>
    <xf numFmtId="39" fontId="7" fillId="0" borderId="0" xfId="9" applyNumberFormat="1" applyFont="1"/>
    <xf numFmtId="43" fontId="9" fillId="0" borderId="4" xfId="1" applyFont="1" applyFill="1" applyBorder="1" applyAlignment="1">
      <alignment horizontal="right" vertical="top"/>
    </xf>
    <xf numFmtId="39" fontId="7" fillId="0" borderId="4" xfId="1" applyNumberFormat="1" applyFont="1" applyFill="1" applyBorder="1" applyAlignment="1"/>
    <xf numFmtId="39" fontId="7" fillId="0" borderId="4" xfId="0" applyNumberFormat="1" applyFont="1" applyFill="1" applyBorder="1" applyAlignment="1"/>
    <xf numFmtId="1" fontId="9" fillId="0" borderId="0" xfId="0" applyNumberFormat="1" applyFont="1" applyFill="1" applyAlignment="1">
      <alignment horizontal="right" vertical="top"/>
    </xf>
    <xf numFmtId="9" fontId="7" fillId="0" borderId="0" xfId="0" applyNumberFormat="1" applyFont="1" applyFill="1" applyAlignment="1"/>
    <xf numFmtId="9" fontId="7" fillId="0" borderId="0" xfId="4" applyNumberFormat="1" applyFont="1" applyFill="1" applyAlignment="1"/>
    <xf numFmtId="9" fontId="8" fillId="0" borderId="0" xfId="0" applyNumberFormat="1" applyFont="1" applyAlignment="1">
      <alignment horizontal="center"/>
    </xf>
    <xf numFmtId="9" fontId="7" fillId="0" borderId="0" xfId="0" applyNumberFormat="1" applyFont="1" applyAlignment="1">
      <alignment horizontal="center"/>
    </xf>
    <xf numFmtId="9" fontId="7" fillId="0" borderId="0" xfId="1" applyNumberFormat="1" applyFont="1" applyBorder="1" applyAlignment="1"/>
    <xf numFmtId="0" fontId="9" fillId="0" borderId="0" xfId="0" applyFont="1" applyFill="1" applyAlignment="1">
      <alignment horizontal="left" vertical="top"/>
    </xf>
    <xf numFmtId="43" fontId="9" fillId="0" borderId="0" xfId="9" applyNumberFormat="1" applyFont="1" applyFill="1" applyBorder="1" applyAlignment="1"/>
    <xf numFmtId="4" fontId="7" fillId="0" borderId="0" xfId="0" applyNumberFormat="1" applyFont="1" applyFill="1" applyBorder="1" applyAlignment="1">
      <alignment horizontal="right"/>
    </xf>
    <xf numFmtId="43" fontId="9" fillId="0" borderId="0" xfId="1" applyFont="1" applyFill="1" applyBorder="1" applyAlignment="1">
      <alignment horizontal="right"/>
    </xf>
    <xf numFmtId="49" fontId="2" fillId="0" borderId="0" xfId="0" applyNumberFormat="1" applyFont="1" applyFill="1" applyAlignment="1">
      <alignment horizontal="left"/>
    </xf>
    <xf numFmtId="49" fontId="2" fillId="0" borderId="0" xfId="0" applyNumberFormat="1" applyFont="1" applyFill="1"/>
    <xf numFmtId="10" fontId="7" fillId="0" borderId="0" xfId="0" applyNumberFormat="1" applyFont="1" applyFill="1" applyAlignment="1"/>
    <xf numFmtId="9" fontId="9" fillId="0" borderId="0" xfId="0" applyNumberFormat="1" applyFont="1" applyFill="1" applyAlignment="1">
      <alignment horizontal="right" vertical="top"/>
    </xf>
    <xf numFmtId="4" fontId="7" fillId="0" borderId="0" xfId="0" applyNumberFormat="1" applyFont="1" applyAlignment="1"/>
    <xf numFmtId="164" fontId="7" fillId="0" borderId="0" xfId="0" applyNumberFormat="1" applyFont="1" applyAlignment="1"/>
    <xf numFmtId="43" fontId="7" fillId="0" borderId="4" xfId="1" applyFont="1" applyBorder="1" applyAlignment="1"/>
    <xf numFmtId="43" fontId="7" fillId="0" borderId="0" xfId="1" applyFont="1" applyFill="1" applyAlignment="1">
      <alignment horizontal="center"/>
    </xf>
    <xf numFmtId="10" fontId="7" fillId="0" borderId="0" xfId="1" applyNumberFormat="1" applyFont="1" applyFill="1" applyAlignment="1"/>
    <xf numFmtId="0" fontId="7" fillId="4" borderId="0" xfId="0" applyFont="1" applyFill="1"/>
    <xf numFmtId="10" fontId="7" fillId="4" borderId="0" xfId="0" applyNumberFormat="1" applyFont="1" applyFill="1"/>
    <xf numFmtId="0" fontId="2" fillId="0" borderId="0" xfId="6" applyFont="1" applyFill="1"/>
    <xf numFmtId="2" fontId="2" fillId="0" borderId="0" xfId="6" applyNumberFormat="1" applyFont="1" applyFill="1"/>
    <xf numFmtId="49" fontId="7" fillId="0" borderId="0" xfId="0" applyNumberFormat="1" applyFont="1" applyAlignment="1"/>
    <xf numFmtId="0" fontId="17" fillId="0" borderId="0" xfId="13" applyFont="1"/>
    <xf numFmtId="10" fontId="17" fillId="0" borderId="0" xfId="8" applyNumberFormat="1" applyFont="1" applyAlignment="1"/>
    <xf numFmtId="43" fontId="17" fillId="0" borderId="0" xfId="14" applyFont="1" applyAlignment="1"/>
    <xf numFmtId="0" fontId="18" fillId="0" borderId="0" xfId="13" applyFont="1"/>
    <xf numFmtId="37" fontId="17" fillId="0" borderId="0" xfId="13" applyNumberFormat="1" applyFont="1"/>
    <xf numFmtId="39" fontId="17" fillId="0" borderId="0" xfId="13" applyNumberFormat="1" applyFont="1"/>
    <xf numFmtId="0" fontId="17" fillId="0" borderId="0" xfId="2" applyFont="1"/>
    <xf numFmtId="166" fontId="17" fillId="0" borderId="0" xfId="13" applyNumberFormat="1" applyFont="1"/>
    <xf numFmtId="0" fontId="16" fillId="0" borderId="0" xfId="13" applyFont="1"/>
    <xf numFmtId="166" fontId="16" fillId="0" borderId="0" xfId="13" applyNumberFormat="1" applyFont="1"/>
    <xf numFmtId="39" fontId="16" fillId="0" borderId="0" xfId="13" applyNumberFormat="1" applyFont="1"/>
    <xf numFmtId="37" fontId="16" fillId="0" borderId="4" xfId="13" applyNumberFormat="1" applyFont="1" applyBorder="1"/>
    <xf numFmtId="37" fontId="16" fillId="0" borderId="0" xfId="13" applyNumberFormat="1" applyFont="1"/>
    <xf numFmtId="39" fontId="17" fillId="0" borderId="7" xfId="13" applyNumberFormat="1" applyFont="1" applyBorder="1"/>
    <xf numFmtId="10" fontId="17" fillId="0" borderId="0" xfId="13" applyNumberFormat="1" applyFont="1"/>
    <xf numFmtId="37" fontId="17" fillId="0" borderId="7" xfId="13" applyNumberFormat="1" applyFont="1" applyBorder="1"/>
    <xf numFmtId="39" fontId="16" fillId="0" borderId="7" xfId="13" applyNumberFormat="1" applyFont="1" applyBorder="1"/>
    <xf numFmtId="0" fontId="16" fillId="0" borderId="0" xfId="13" applyFont="1" applyAlignment="1">
      <alignment horizontal="center"/>
    </xf>
    <xf numFmtId="10" fontId="16" fillId="0" borderId="0" xfId="13" applyNumberFormat="1" applyFont="1"/>
    <xf numFmtId="166" fontId="17" fillId="0" borderId="2" xfId="13" applyNumberFormat="1" applyFont="1" applyBorder="1"/>
    <xf numFmtId="0" fontId="17" fillId="0" borderId="2" xfId="13" applyFont="1" applyBorder="1"/>
    <xf numFmtId="39" fontId="17" fillId="0" borderId="2" xfId="13" applyNumberFormat="1" applyFont="1" applyBorder="1"/>
    <xf numFmtId="37" fontId="17" fillId="0" borderId="2" xfId="13" applyNumberFormat="1" applyFont="1" applyBorder="1"/>
    <xf numFmtId="10" fontId="17" fillId="0" borderId="4" xfId="13" applyNumberFormat="1" applyFont="1" applyBorder="1"/>
    <xf numFmtId="37" fontId="17" fillId="0" borderId="4" xfId="13" applyNumberFormat="1" applyFont="1" applyBorder="1"/>
    <xf numFmtId="10" fontId="16" fillId="0" borderId="6" xfId="13" applyNumberFormat="1" applyFont="1" applyBorder="1"/>
    <xf numFmtId="39" fontId="16" fillId="0" borderId="6" xfId="13" applyNumberFormat="1" applyFont="1" applyBorder="1"/>
    <xf numFmtId="0" fontId="17" fillId="5" borderId="2" xfId="13" applyFont="1" applyFill="1" applyBorder="1"/>
    <xf numFmtId="37" fontId="17" fillId="5" borderId="4" xfId="13" applyNumberFormat="1" applyFont="1" applyFill="1" applyBorder="1"/>
    <xf numFmtId="0" fontId="17" fillId="0" borderId="2" xfId="13" applyFont="1" applyBorder="1" applyAlignment="1">
      <alignment wrapText="1"/>
    </xf>
    <xf numFmtId="0" fontId="17" fillId="5" borderId="0" xfId="13" applyFont="1" applyFill="1"/>
    <xf numFmtId="37" fontId="17" fillId="5" borderId="2" xfId="13" applyNumberFormat="1" applyFont="1" applyFill="1" applyBorder="1"/>
    <xf numFmtId="10" fontId="16" fillId="0" borderId="8" xfId="13" applyNumberFormat="1" applyFont="1" applyBorder="1"/>
    <xf numFmtId="39" fontId="16" fillId="0" borderId="8" xfId="13" applyNumberFormat="1" applyFont="1" applyBorder="1"/>
    <xf numFmtId="10" fontId="16" fillId="0" borderId="20" xfId="13" applyNumberFormat="1" applyFont="1" applyBorder="1"/>
    <xf numFmtId="39" fontId="16" fillId="0" borderId="20" xfId="13" applyNumberFormat="1" applyFont="1" applyBorder="1"/>
    <xf numFmtId="7" fontId="17" fillId="0" borderId="0" xfId="13" applyNumberFormat="1" applyFont="1"/>
    <xf numFmtId="7" fontId="16" fillId="0" borderId="6" xfId="13" applyNumberFormat="1" applyFont="1" applyBorder="1"/>
    <xf numFmtId="166" fontId="17" fillId="0" borderId="4" xfId="13" applyNumberFormat="1" applyFont="1" applyBorder="1"/>
    <xf numFmtId="0" fontId="17" fillId="0" borderId="4" xfId="13" applyFont="1" applyBorder="1"/>
    <xf numFmtId="7" fontId="17" fillId="0" borderId="4" xfId="13" applyNumberFormat="1" applyFont="1" applyBorder="1"/>
    <xf numFmtId="0" fontId="16" fillId="0" borderId="1" xfId="13" applyFont="1" applyBorder="1" applyAlignment="1">
      <alignment horizontal="center"/>
    </xf>
    <xf numFmtId="0" fontId="17" fillId="0" borderId="1" xfId="13" applyFont="1" applyBorder="1"/>
    <xf numFmtId="0" fontId="16" fillId="0" borderId="1" xfId="13" quotePrefix="1" applyFont="1" applyBorder="1" applyAlignment="1">
      <alignment horizontal="center"/>
    </xf>
    <xf numFmtId="0" fontId="16" fillId="0" borderId="0" xfId="13" applyFont="1" applyAlignment="1">
      <alignment horizontal="center" wrapText="1"/>
    </xf>
    <xf numFmtId="0" fontId="16" fillId="5" borderId="0" xfId="13" applyFont="1" applyFill="1" applyAlignment="1">
      <alignment horizontal="center"/>
    </xf>
    <xf numFmtId="0" fontId="16" fillId="0" borderId="0" xfId="13" quotePrefix="1" applyFont="1" applyAlignment="1">
      <alignment horizontal="center"/>
    </xf>
    <xf numFmtId="0" fontId="16" fillId="0" borderId="0" xfId="13" applyFont="1" applyAlignment="1">
      <alignment horizontal="left"/>
    </xf>
    <xf numFmtId="37" fontId="23" fillId="0" borderId="31" xfId="12" applyNumberFormat="1" applyFont="1" applyBorder="1" applyAlignment="1">
      <alignment horizontal="right" wrapText="1"/>
    </xf>
    <xf numFmtId="37" fontId="23" fillId="0" borderId="32" xfId="12" applyNumberFormat="1" applyFont="1" applyBorder="1" applyAlignment="1">
      <alignment horizontal="right" wrapText="1"/>
    </xf>
    <xf numFmtId="37" fontId="23" fillId="0" borderId="25" xfId="12" applyNumberFormat="1" applyFont="1" applyBorder="1" applyAlignment="1">
      <alignment horizontal="right" wrapText="1"/>
    </xf>
    <xf numFmtId="0" fontId="8" fillId="0" borderId="1" xfId="0" applyFont="1" applyBorder="1" applyAlignment="1">
      <alignment horizontal="center"/>
    </xf>
  </cellXfs>
  <cellStyles count="15">
    <cellStyle name="Comma" xfId="1" builtinId="3"/>
    <cellStyle name="Comma 2" xfId="14" xr:uid="{398A4A71-E799-474E-9133-358EA6297D97}"/>
    <cellStyle name="Currency 2" xfId="11" xr:uid="{00000000-0005-0000-0000-000001000000}"/>
    <cellStyle name="Normal" xfId="0" builtinId="0"/>
    <cellStyle name="Normal 2" xfId="5" xr:uid="{00000000-0005-0000-0000-000003000000}"/>
    <cellStyle name="Normal 2 2" xfId="13" xr:uid="{C4A5B6EC-D5B9-4BAE-87E6-6617C205BD41}"/>
    <cellStyle name="Normal 3" xfId="6" xr:uid="{00000000-0005-0000-0000-000004000000}"/>
    <cellStyle name="Normal 4" xfId="9" xr:uid="{00000000-0005-0000-0000-000005000000}"/>
    <cellStyle name="Normal 5" xfId="10" xr:uid="{00000000-0005-0000-0000-000006000000}"/>
    <cellStyle name="Normal_Account 303 - Walker Summary Only" xfId="2" xr:uid="{00000000-0005-0000-0000-000007000000}"/>
    <cellStyle name="Normal_P's Excel1" xfId="3" xr:uid="{00000000-0005-0000-0000-000008000000}"/>
    <cellStyle name="Normal_Sheet14" xfId="7" xr:uid="{00000000-0005-0000-0000-000009000000}"/>
    <cellStyle name="Normal_Sheet2_1" xfId="12" xr:uid="{00000000-0005-0000-0000-00000A000000}"/>
    <cellStyle name="Percent" xfId="4" builtinId="5"/>
    <cellStyle name="Percent 2" xfId="8" xr:uid="{00000000-0005-0000-0000-00000C000000}"/>
  </cellStyles>
  <dxfs count="0"/>
  <tableStyles count="1" defaultTableStyle="TableStyleMedium9" defaultPivotStyle="PivotStyleLight16">
    <tableStyle name="Invisible" pivot="0" table="0" count="0" xr9:uid="{5169984C-B2DC-4988-A35B-BA07118758A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47"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5.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46.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2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8.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25.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0.xml.rels><?xml version="1.0" encoding="UTF-8" standalone="yes"?>
<Relationships xmlns="http://schemas.openxmlformats.org/package/2006/relationships"><Relationship Id="rId2" Type="http://schemas.openxmlformats.org/officeDocument/2006/relationships/image" Target="../media/image34.png"/><Relationship Id="rId1" Type="http://schemas.openxmlformats.org/officeDocument/2006/relationships/image" Target="../media/image3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35.png"/><Relationship Id="rId1" Type="http://schemas.openxmlformats.org/officeDocument/2006/relationships/image" Target="../media/image3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4.xml.rels><?xml version="1.0" encoding="UTF-8" standalone="yes"?>
<Relationships xmlns="http://schemas.openxmlformats.org/package/2006/relationships"><Relationship Id="rId2" Type="http://schemas.openxmlformats.org/officeDocument/2006/relationships/image" Target="../media/image37.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39.png"/><Relationship Id="rId1" Type="http://schemas.openxmlformats.org/officeDocument/2006/relationships/image" Target="../media/image38.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7.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0.png"/><Relationship Id="rId1" Type="http://schemas.openxmlformats.org/officeDocument/2006/relationships/image" Target="../media/image38.png"/><Relationship Id="rId4" Type="http://schemas.openxmlformats.org/officeDocument/2006/relationships/image" Target="../media/image48.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6</xdr:col>
      <xdr:colOff>342900</xdr:colOff>
      <xdr:row>12</xdr:row>
      <xdr:rowOff>434975</xdr:rowOff>
    </xdr:from>
    <xdr:to>
      <xdr:col>6</xdr:col>
      <xdr:colOff>499979</xdr:colOff>
      <xdr:row>12</xdr:row>
      <xdr:rowOff>584200</xdr:rowOff>
    </xdr:to>
    <xdr:pic>
      <xdr:nvPicPr>
        <xdr:cNvPr id="6458" name="Picture 1">
          <a:extLst>
            <a:ext uri="{FF2B5EF4-FFF2-40B4-BE49-F238E27FC236}">
              <a16:creationId xmlns:a16="http://schemas.microsoft.com/office/drawing/2014/main" id="{00000000-0008-0000-0100-00003A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39200" y="2162175"/>
          <a:ext cx="157079" cy="149225"/>
        </a:xfrm>
        <a:prstGeom prst="rect">
          <a:avLst/>
        </a:prstGeom>
        <a:noFill/>
        <a:ln w="9525">
          <a:noFill/>
          <a:miter lim="800000"/>
          <a:headEnd/>
          <a:tailEnd/>
        </a:ln>
      </xdr:spPr>
    </xdr:pic>
    <xdr:clientData/>
  </xdr:twoCellAnchor>
  <xdr:twoCellAnchor editAs="oneCell">
    <xdr:from>
      <xdr:col>0</xdr:col>
      <xdr:colOff>619125</xdr:colOff>
      <xdr:row>210</xdr:row>
      <xdr:rowOff>28575</xdr:rowOff>
    </xdr:from>
    <xdr:to>
      <xdr:col>0</xdr:col>
      <xdr:colOff>771525</xdr:colOff>
      <xdr:row>210</xdr:row>
      <xdr:rowOff>192088</xdr:rowOff>
    </xdr:to>
    <xdr:pic>
      <xdr:nvPicPr>
        <xdr:cNvPr id="6462" name="Picture 5">
          <a:extLst>
            <a:ext uri="{FF2B5EF4-FFF2-40B4-BE49-F238E27FC236}">
              <a16:creationId xmlns:a16="http://schemas.microsoft.com/office/drawing/2014/main" id="{00000000-0008-0000-0100-00003E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19125" y="73504425"/>
          <a:ext cx="152400" cy="161925"/>
        </a:xfrm>
        <a:prstGeom prst="rect">
          <a:avLst/>
        </a:prstGeom>
        <a:noFill/>
        <a:ln w="9525">
          <a:noFill/>
          <a:miter lim="800000"/>
          <a:headEnd/>
          <a:tailEnd/>
        </a:ln>
      </xdr:spPr>
    </xdr:pic>
    <xdr:clientData/>
  </xdr:twoCellAnchor>
  <xdr:twoCellAnchor editAs="oneCell">
    <xdr:from>
      <xdr:col>0</xdr:col>
      <xdr:colOff>619125</xdr:colOff>
      <xdr:row>211</xdr:row>
      <xdr:rowOff>38100</xdr:rowOff>
    </xdr:from>
    <xdr:to>
      <xdr:col>0</xdr:col>
      <xdr:colOff>771525</xdr:colOff>
      <xdr:row>211</xdr:row>
      <xdr:rowOff>196849</xdr:rowOff>
    </xdr:to>
    <xdr:pic>
      <xdr:nvPicPr>
        <xdr:cNvPr id="6492" name="Picture 37">
          <a:extLst>
            <a:ext uri="{FF2B5EF4-FFF2-40B4-BE49-F238E27FC236}">
              <a16:creationId xmlns:a16="http://schemas.microsoft.com/office/drawing/2014/main" id="{00000000-0008-0000-0100-00005C19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9125" y="73675875"/>
          <a:ext cx="152400" cy="161925"/>
        </a:xfrm>
        <a:prstGeom prst="rect">
          <a:avLst/>
        </a:prstGeom>
        <a:noFill/>
        <a:ln w="9525">
          <a:noFill/>
          <a:miter lim="800000"/>
          <a:headEnd/>
          <a:tailEnd/>
        </a:ln>
      </xdr:spPr>
    </xdr:pic>
    <xdr:clientData/>
  </xdr:twoCellAnchor>
  <xdr:twoCellAnchor editAs="oneCell">
    <xdr:from>
      <xdr:col>0</xdr:col>
      <xdr:colOff>616744</xdr:colOff>
      <xdr:row>212</xdr:row>
      <xdr:rowOff>28575</xdr:rowOff>
    </xdr:from>
    <xdr:to>
      <xdr:col>0</xdr:col>
      <xdr:colOff>790575</xdr:colOff>
      <xdr:row>212</xdr:row>
      <xdr:rowOff>202406</xdr:rowOff>
    </xdr:to>
    <xdr:pic>
      <xdr:nvPicPr>
        <xdr:cNvPr id="6493" name="Picture 38">
          <a:extLst>
            <a:ext uri="{FF2B5EF4-FFF2-40B4-BE49-F238E27FC236}">
              <a16:creationId xmlns:a16="http://schemas.microsoft.com/office/drawing/2014/main" id="{00000000-0008-0000-0100-00005D19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616744" y="64369950"/>
          <a:ext cx="173831" cy="173831"/>
        </a:xfrm>
        <a:prstGeom prst="rect">
          <a:avLst/>
        </a:prstGeom>
        <a:noFill/>
        <a:ln w="9525">
          <a:noFill/>
          <a:miter lim="800000"/>
          <a:headEnd/>
          <a:tailEnd/>
        </a:ln>
      </xdr:spPr>
    </xdr:pic>
    <xdr:clientData/>
  </xdr:twoCellAnchor>
  <xdr:twoCellAnchor editAs="oneCell">
    <xdr:from>
      <xdr:col>0</xdr:col>
      <xdr:colOff>640556</xdr:colOff>
      <xdr:row>213</xdr:row>
      <xdr:rowOff>28575</xdr:rowOff>
    </xdr:from>
    <xdr:to>
      <xdr:col>0</xdr:col>
      <xdr:colOff>826293</xdr:colOff>
      <xdr:row>213</xdr:row>
      <xdr:rowOff>214312</xdr:rowOff>
    </xdr:to>
    <xdr:pic>
      <xdr:nvPicPr>
        <xdr:cNvPr id="6494" name="Picture 39">
          <a:extLst>
            <a:ext uri="{FF2B5EF4-FFF2-40B4-BE49-F238E27FC236}">
              <a16:creationId xmlns:a16="http://schemas.microsoft.com/office/drawing/2014/main" id="{00000000-0008-0000-0100-00005E19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640556" y="64596169"/>
          <a:ext cx="185737" cy="185737"/>
        </a:xfrm>
        <a:prstGeom prst="rect">
          <a:avLst/>
        </a:prstGeom>
        <a:noFill/>
        <a:ln w="9525">
          <a:noFill/>
          <a:miter lim="800000"/>
          <a:headEnd/>
          <a:tailEnd/>
        </a:ln>
      </xdr:spPr>
    </xdr:pic>
    <xdr:clientData/>
  </xdr:twoCellAnchor>
  <xdr:twoCellAnchor editAs="oneCell">
    <xdr:from>
      <xdr:col>0</xdr:col>
      <xdr:colOff>647700</xdr:colOff>
      <xdr:row>214</xdr:row>
      <xdr:rowOff>38100</xdr:rowOff>
    </xdr:from>
    <xdr:to>
      <xdr:col>0</xdr:col>
      <xdr:colOff>823912</xdr:colOff>
      <xdr:row>214</xdr:row>
      <xdr:rowOff>214312</xdr:rowOff>
    </xdr:to>
    <xdr:pic>
      <xdr:nvPicPr>
        <xdr:cNvPr id="6495" name="Picture 41">
          <a:extLst>
            <a:ext uri="{FF2B5EF4-FFF2-40B4-BE49-F238E27FC236}">
              <a16:creationId xmlns:a16="http://schemas.microsoft.com/office/drawing/2014/main" id="{00000000-0008-0000-0100-00005F19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647700" y="64927163"/>
          <a:ext cx="176212" cy="176212"/>
        </a:xfrm>
        <a:prstGeom prst="rect">
          <a:avLst/>
        </a:prstGeom>
        <a:noFill/>
        <a:ln w="9525">
          <a:noFill/>
          <a:miter lim="800000"/>
          <a:headEnd/>
          <a:tailEnd/>
        </a:ln>
      </xdr:spPr>
    </xdr:pic>
    <xdr:clientData/>
  </xdr:twoCellAnchor>
  <xdr:twoCellAnchor editAs="oneCell">
    <xdr:from>
      <xdr:col>0</xdr:col>
      <xdr:colOff>635792</xdr:colOff>
      <xdr:row>215</xdr:row>
      <xdr:rowOff>16667</xdr:rowOff>
    </xdr:from>
    <xdr:to>
      <xdr:col>0</xdr:col>
      <xdr:colOff>797207</xdr:colOff>
      <xdr:row>215</xdr:row>
      <xdr:rowOff>190498</xdr:rowOff>
    </xdr:to>
    <xdr:pic>
      <xdr:nvPicPr>
        <xdr:cNvPr id="6496" name="Picture 42">
          <a:extLst>
            <a:ext uri="{FF2B5EF4-FFF2-40B4-BE49-F238E27FC236}">
              <a16:creationId xmlns:a16="http://schemas.microsoft.com/office/drawing/2014/main" id="{00000000-0008-0000-0100-00006019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635792" y="62726886"/>
          <a:ext cx="161415" cy="173831"/>
        </a:xfrm>
        <a:prstGeom prst="rect">
          <a:avLst/>
        </a:prstGeom>
        <a:noFill/>
        <a:ln w="9525">
          <a:noFill/>
          <a:miter lim="800000"/>
          <a:headEnd/>
          <a:tailEnd/>
        </a:ln>
      </xdr:spPr>
    </xdr:pic>
    <xdr:clientData/>
  </xdr:twoCellAnchor>
  <xdr:twoCellAnchor editAs="oneCell">
    <xdr:from>
      <xdr:col>0</xdr:col>
      <xdr:colOff>566738</xdr:colOff>
      <xdr:row>217</xdr:row>
      <xdr:rowOff>40481</xdr:rowOff>
    </xdr:from>
    <xdr:to>
      <xdr:col>0</xdr:col>
      <xdr:colOff>752476</xdr:colOff>
      <xdr:row>217</xdr:row>
      <xdr:rowOff>226219</xdr:rowOff>
    </xdr:to>
    <xdr:pic>
      <xdr:nvPicPr>
        <xdr:cNvPr id="6498" name="Picture 44">
          <a:extLst>
            <a:ext uri="{FF2B5EF4-FFF2-40B4-BE49-F238E27FC236}">
              <a16:creationId xmlns:a16="http://schemas.microsoft.com/office/drawing/2014/main" id="{00000000-0008-0000-0100-00006219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566738" y="65679637"/>
          <a:ext cx="185738" cy="185738"/>
        </a:xfrm>
        <a:prstGeom prst="rect">
          <a:avLst/>
        </a:prstGeom>
        <a:noFill/>
        <a:ln w="9525">
          <a:noFill/>
          <a:miter lim="800000"/>
          <a:headEnd/>
          <a:tailEnd/>
        </a:ln>
      </xdr:spPr>
    </xdr:pic>
    <xdr:clientData/>
  </xdr:twoCellAnchor>
  <xdr:twoCellAnchor editAs="oneCell">
    <xdr:from>
      <xdr:col>0</xdr:col>
      <xdr:colOff>590550</xdr:colOff>
      <xdr:row>218</xdr:row>
      <xdr:rowOff>45242</xdr:rowOff>
    </xdr:from>
    <xdr:to>
      <xdr:col>0</xdr:col>
      <xdr:colOff>769654</xdr:colOff>
      <xdr:row>218</xdr:row>
      <xdr:rowOff>238123</xdr:rowOff>
    </xdr:to>
    <xdr:pic>
      <xdr:nvPicPr>
        <xdr:cNvPr id="6499" name="Picture 45">
          <a:extLst>
            <a:ext uri="{FF2B5EF4-FFF2-40B4-BE49-F238E27FC236}">
              <a16:creationId xmlns:a16="http://schemas.microsoft.com/office/drawing/2014/main" id="{00000000-0008-0000-0100-00006319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590550" y="63505555"/>
          <a:ext cx="179104" cy="192881"/>
        </a:xfrm>
        <a:prstGeom prst="rect">
          <a:avLst/>
        </a:prstGeom>
        <a:noFill/>
        <a:ln w="9525">
          <a:noFill/>
          <a:miter lim="800000"/>
          <a:headEnd/>
          <a:tailEnd/>
        </a:ln>
      </xdr:spPr>
    </xdr:pic>
    <xdr:clientData/>
  </xdr:twoCellAnchor>
  <xdr:twoCellAnchor editAs="oneCell">
    <xdr:from>
      <xdr:col>0</xdr:col>
      <xdr:colOff>547688</xdr:colOff>
      <xdr:row>219</xdr:row>
      <xdr:rowOff>9524</xdr:rowOff>
    </xdr:from>
    <xdr:to>
      <xdr:col>0</xdr:col>
      <xdr:colOff>809455</xdr:colOff>
      <xdr:row>219</xdr:row>
      <xdr:rowOff>202405</xdr:rowOff>
    </xdr:to>
    <xdr:pic>
      <xdr:nvPicPr>
        <xdr:cNvPr id="6500" name="Picture 46">
          <a:extLst>
            <a:ext uri="{FF2B5EF4-FFF2-40B4-BE49-F238E27FC236}">
              <a16:creationId xmlns:a16="http://schemas.microsoft.com/office/drawing/2014/main" id="{00000000-0008-0000-0100-00006419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547688" y="66148743"/>
          <a:ext cx="261767" cy="192881"/>
        </a:xfrm>
        <a:prstGeom prst="rect">
          <a:avLst/>
        </a:prstGeom>
        <a:noFill/>
        <a:ln w="9525">
          <a:noFill/>
          <a:miter lim="800000"/>
          <a:headEnd/>
          <a:tailEnd/>
        </a:ln>
      </xdr:spPr>
    </xdr:pic>
    <xdr:clientData/>
  </xdr:twoCellAnchor>
  <xdr:twoCellAnchor editAs="oneCell">
    <xdr:from>
      <xdr:col>0</xdr:col>
      <xdr:colOff>600075</xdr:colOff>
      <xdr:row>220</xdr:row>
      <xdr:rowOff>73819</xdr:rowOff>
    </xdr:from>
    <xdr:to>
      <xdr:col>0</xdr:col>
      <xdr:colOff>834537</xdr:colOff>
      <xdr:row>220</xdr:row>
      <xdr:rowOff>226219</xdr:rowOff>
    </xdr:to>
    <xdr:pic>
      <xdr:nvPicPr>
        <xdr:cNvPr id="6501" name="Picture 47">
          <a:extLst>
            <a:ext uri="{FF2B5EF4-FFF2-40B4-BE49-F238E27FC236}">
              <a16:creationId xmlns:a16="http://schemas.microsoft.com/office/drawing/2014/main" id="{00000000-0008-0000-0100-00006519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600075" y="66463069"/>
          <a:ext cx="234462" cy="152400"/>
        </a:xfrm>
        <a:prstGeom prst="rect">
          <a:avLst/>
        </a:prstGeom>
        <a:noFill/>
        <a:ln w="9525">
          <a:noFill/>
          <a:miter lim="800000"/>
          <a:headEnd/>
          <a:tailEnd/>
        </a:ln>
      </xdr:spPr>
    </xdr:pic>
    <xdr:clientData/>
  </xdr:twoCellAnchor>
  <xdr:twoCellAnchor editAs="oneCell">
    <xdr:from>
      <xdr:col>0</xdr:col>
      <xdr:colOff>552450</xdr:colOff>
      <xdr:row>221</xdr:row>
      <xdr:rowOff>16668</xdr:rowOff>
    </xdr:from>
    <xdr:to>
      <xdr:col>0</xdr:col>
      <xdr:colOff>819884</xdr:colOff>
      <xdr:row>221</xdr:row>
      <xdr:rowOff>190500</xdr:rowOff>
    </xdr:to>
    <xdr:pic>
      <xdr:nvPicPr>
        <xdr:cNvPr id="6502" name="Picture 48">
          <a:extLst>
            <a:ext uri="{FF2B5EF4-FFF2-40B4-BE49-F238E27FC236}">
              <a16:creationId xmlns:a16="http://schemas.microsoft.com/office/drawing/2014/main" id="{00000000-0008-0000-0100-00006619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552450" y="66655949"/>
          <a:ext cx="267434" cy="173832"/>
        </a:xfrm>
        <a:prstGeom prst="rect">
          <a:avLst/>
        </a:prstGeom>
        <a:noFill/>
        <a:ln w="9525">
          <a:noFill/>
          <a:miter lim="800000"/>
          <a:headEnd/>
          <a:tailEnd/>
        </a:ln>
      </xdr:spPr>
    </xdr:pic>
    <xdr:clientData/>
  </xdr:twoCellAnchor>
  <xdr:twoCellAnchor editAs="oneCell">
    <xdr:from>
      <xdr:col>0</xdr:col>
      <xdr:colOff>600074</xdr:colOff>
      <xdr:row>222</xdr:row>
      <xdr:rowOff>45243</xdr:rowOff>
    </xdr:from>
    <xdr:to>
      <xdr:col>0</xdr:col>
      <xdr:colOff>824591</xdr:colOff>
      <xdr:row>222</xdr:row>
      <xdr:rowOff>202405</xdr:rowOff>
    </xdr:to>
    <xdr:pic>
      <xdr:nvPicPr>
        <xdr:cNvPr id="6503" name="Picture 49">
          <a:extLst>
            <a:ext uri="{FF2B5EF4-FFF2-40B4-BE49-F238E27FC236}">
              <a16:creationId xmlns:a16="http://schemas.microsoft.com/office/drawing/2014/main" id="{00000000-0008-0000-0100-00006719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600074" y="64505681"/>
          <a:ext cx="224517" cy="157162"/>
        </a:xfrm>
        <a:prstGeom prst="rect">
          <a:avLst/>
        </a:prstGeom>
        <a:noFill/>
        <a:ln w="9525">
          <a:noFill/>
          <a:miter lim="800000"/>
          <a:headEnd/>
          <a:tailEnd/>
        </a:ln>
      </xdr:spPr>
    </xdr:pic>
    <xdr:clientData/>
  </xdr:twoCellAnchor>
  <xdr:twoCellAnchor editAs="oneCell">
    <xdr:from>
      <xdr:col>0</xdr:col>
      <xdr:colOff>564356</xdr:colOff>
      <xdr:row>223</xdr:row>
      <xdr:rowOff>50006</xdr:rowOff>
    </xdr:from>
    <xdr:to>
      <xdr:col>0</xdr:col>
      <xdr:colOff>817134</xdr:colOff>
      <xdr:row>223</xdr:row>
      <xdr:rowOff>214312</xdr:rowOff>
    </xdr:to>
    <xdr:pic>
      <xdr:nvPicPr>
        <xdr:cNvPr id="6504" name="Picture 50">
          <a:extLst>
            <a:ext uri="{FF2B5EF4-FFF2-40B4-BE49-F238E27FC236}">
              <a16:creationId xmlns:a16="http://schemas.microsoft.com/office/drawing/2014/main" id="{00000000-0008-0000-0100-00006819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564356" y="67344131"/>
          <a:ext cx="252778" cy="164306"/>
        </a:xfrm>
        <a:prstGeom prst="rect">
          <a:avLst/>
        </a:prstGeom>
        <a:noFill/>
        <a:ln w="9525">
          <a:noFill/>
          <a:miter lim="800000"/>
          <a:headEnd/>
          <a:tailEnd/>
        </a:ln>
      </xdr:spPr>
    </xdr:pic>
    <xdr:clientData/>
  </xdr:twoCellAnchor>
  <xdr:twoCellAnchor editAs="oneCell">
    <xdr:from>
      <xdr:col>0</xdr:col>
      <xdr:colOff>552450</xdr:colOff>
      <xdr:row>224</xdr:row>
      <xdr:rowOff>64294</xdr:rowOff>
    </xdr:from>
    <xdr:to>
      <xdr:col>0</xdr:col>
      <xdr:colOff>783248</xdr:colOff>
      <xdr:row>224</xdr:row>
      <xdr:rowOff>214313</xdr:rowOff>
    </xdr:to>
    <xdr:pic>
      <xdr:nvPicPr>
        <xdr:cNvPr id="6505" name="Picture 51">
          <a:extLst>
            <a:ext uri="{FF2B5EF4-FFF2-40B4-BE49-F238E27FC236}">
              <a16:creationId xmlns:a16="http://schemas.microsoft.com/office/drawing/2014/main" id="{00000000-0008-0000-0100-00006919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552450" y="67620357"/>
          <a:ext cx="230798" cy="150019"/>
        </a:xfrm>
        <a:prstGeom prst="rect">
          <a:avLst/>
        </a:prstGeom>
        <a:noFill/>
        <a:ln w="9525">
          <a:noFill/>
          <a:miter lim="800000"/>
          <a:headEnd/>
          <a:tailEnd/>
        </a:ln>
      </xdr:spPr>
    </xdr:pic>
    <xdr:clientData/>
  </xdr:twoCellAnchor>
  <xdr:twoCellAnchor editAs="oneCell">
    <xdr:from>
      <xdr:col>0</xdr:col>
      <xdr:colOff>583406</xdr:colOff>
      <xdr:row>225</xdr:row>
      <xdr:rowOff>40481</xdr:rowOff>
    </xdr:from>
    <xdr:to>
      <xdr:col>0</xdr:col>
      <xdr:colOff>802665</xdr:colOff>
      <xdr:row>225</xdr:row>
      <xdr:rowOff>190500</xdr:rowOff>
    </xdr:to>
    <xdr:pic>
      <xdr:nvPicPr>
        <xdr:cNvPr id="6506" name="Picture 52">
          <a:extLst>
            <a:ext uri="{FF2B5EF4-FFF2-40B4-BE49-F238E27FC236}">
              <a16:creationId xmlns:a16="http://schemas.microsoft.com/office/drawing/2014/main" id="{00000000-0008-0000-0100-00006A19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583406" y="67858481"/>
          <a:ext cx="219259" cy="150019"/>
        </a:xfrm>
        <a:prstGeom prst="rect">
          <a:avLst/>
        </a:prstGeom>
        <a:noFill/>
        <a:ln w="9525">
          <a:noFill/>
          <a:miter lim="800000"/>
          <a:headEnd/>
          <a:tailEnd/>
        </a:ln>
      </xdr:spPr>
    </xdr:pic>
    <xdr:clientData/>
  </xdr:twoCellAnchor>
  <xdr:twoCellAnchor editAs="oneCell">
    <xdr:from>
      <xdr:col>0</xdr:col>
      <xdr:colOff>540544</xdr:colOff>
      <xdr:row>226</xdr:row>
      <xdr:rowOff>52388</xdr:rowOff>
    </xdr:from>
    <xdr:to>
      <xdr:col>0</xdr:col>
      <xdr:colOff>785812</xdr:colOff>
      <xdr:row>226</xdr:row>
      <xdr:rowOff>211812</xdr:rowOff>
    </xdr:to>
    <xdr:pic>
      <xdr:nvPicPr>
        <xdr:cNvPr id="6507" name="Picture 53">
          <a:extLst>
            <a:ext uri="{FF2B5EF4-FFF2-40B4-BE49-F238E27FC236}">
              <a16:creationId xmlns:a16="http://schemas.microsoft.com/office/drawing/2014/main" id="{00000000-0008-0000-0100-00006B19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540544" y="68132326"/>
          <a:ext cx="245268" cy="159424"/>
        </a:xfrm>
        <a:prstGeom prst="rect">
          <a:avLst/>
        </a:prstGeom>
        <a:noFill/>
        <a:ln w="9525">
          <a:noFill/>
          <a:miter lim="800000"/>
          <a:headEnd/>
          <a:tailEnd/>
        </a:ln>
      </xdr:spPr>
    </xdr:pic>
    <xdr:clientData/>
  </xdr:twoCellAnchor>
  <xdr:twoCellAnchor editAs="oneCell">
    <xdr:from>
      <xdr:col>0</xdr:col>
      <xdr:colOff>552450</xdr:colOff>
      <xdr:row>227</xdr:row>
      <xdr:rowOff>35718</xdr:rowOff>
    </xdr:from>
    <xdr:to>
      <xdr:col>0</xdr:col>
      <xdr:colOff>773906</xdr:colOff>
      <xdr:row>227</xdr:row>
      <xdr:rowOff>190737</xdr:rowOff>
    </xdr:to>
    <xdr:pic>
      <xdr:nvPicPr>
        <xdr:cNvPr id="6508" name="Picture 54">
          <a:extLst>
            <a:ext uri="{FF2B5EF4-FFF2-40B4-BE49-F238E27FC236}">
              <a16:creationId xmlns:a16="http://schemas.microsoft.com/office/drawing/2014/main" id="{00000000-0008-0000-0100-00006C190000}"/>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552450" y="68175187"/>
          <a:ext cx="221456" cy="155019"/>
        </a:xfrm>
        <a:prstGeom prst="rect">
          <a:avLst/>
        </a:prstGeom>
        <a:noFill/>
        <a:ln w="9525">
          <a:noFill/>
          <a:miter lim="800000"/>
          <a:headEnd/>
          <a:tailEnd/>
        </a:ln>
      </xdr:spPr>
    </xdr:pic>
    <xdr:clientData/>
  </xdr:twoCellAnchor>
  <xdr:twoCellAnchor editAs="oneCell">
    <xdr:from>
      <xdr:col>0</xdr:col>
      <xdr:colOff>540544</xdr:colOff>
      <xdr:row>228</xdr:row>
      <xdr:rowOff>14288</xdr:rowOff>
    </xdr:from>
    <xdr:to>
      <xdr:col>0</xdr:col>
      <xdr:colOff>793322</xdr:colOff>
      <xdr:row>228</xdr:row>
      <xdr:rowOff>178594</xdr:rowOff>
    </xdr:to>
    <xdr:pic>
      <xdr:nvPicPr>
        <xdr:cNvPr id="6509" name="Picture 55">
          <a:extLst>
            <a:ext uri="{FF2B5EF4-FFF2-40B4-BE49-F238E27FC236}">
              <a16:creationId xmlns:a16="http://schemas.microsoft.com/office/drawing/2014/main" id="{00000000-0008-0000-0100-00006D190000}"/>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540544" y="68403788"/>
          <a:ext cx="252778" cy="164306"/>
        </a:xfrm>
        <a:prstGeom prst="rect">
          <a:avLst/>
        </a:prstGeom>
        <a:noFill/>
        <a:ln w="9525">
          <a:noFill/>
          <a:miter lim="800000"/>
          <a:headEnd/>
          <a:tailEnd/>
        </a:ln>
      </xdr:spPr>
    </xdr:pic>
    <xdr:clientData/>
  </xdr:twoCellAnchor>
  <xdr:twoCellAnchor editAs="oneCell">
    <xdr:from>
      <xdr:col>0</xdr:col>
      <xdr:colOff>571499</xdr:colOff>
      <xdr:row>229</xdr:row>
      <xdr:rowOff>47625</xdr:rowOff>
    </xdr:from>
    <xdr:to>
      <xdr:col>0</xdr:col>
      <xdr:colOff>813877</xdr:colOff>
      <xdr:row>229</xdr:row>
      <xdr:rowOff>226219</xdr:rowOff>
    </xdr:to>
    <xdr:pic>
      <xdr:nvPicPr>
        <xdr:cNvPr id="6510" name="Picture 56">
          <a:extLst>
            <a:ext uri="{FF2B5EF4-FFF2-40B4-BE49-F238E27FC236}">
              <a16:creationId xmlns:a16="http://schemas.microsoft.com/office/drawing/2014/main" id="{00000000-0008-0000-0100-00006E19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571499" y="68913375"/>
          <a:ext cx="242378" cy="178594"/>
        </a:xfrm>
        <a:prstGeom prst="rect">
          <a:avLst/>
        </a:prstGeom>
        <a:noFill/>
        <a:ln w="9525">
          <a:noFill/>
          <a:miter lim="800000"/>
          <a:headEnd/>
          <a:tailEnd/>
        </a:ln>
      </xdr:spPr>
    </xdr:pic>
    <xdr:clientData/>
  </xdr:twoCellAnchor>
  <xdr:twoCellAnchor editAs="oneCell">
    <xdr:from>
      <xdr:col>0</xdr:col>
      <xdr:colOff>583405</xdr:colOff>
      <xdr:row>230</xdr:row>
      <xdr:rowOff>47625</xdr:rowOff>
    </xdr:from>
    <xdr:to>
      <xdr:col>0</xdr:col>
      <xdr:colOff>809623</xdr:colOff>
      <xdr:row>230</xdr:row>
      <xdr:rowOff>214312</xdr:rowOff>
    </xdr:to>
    <xdr:pic>
      <xdr:nvPicPr>
        <xdr:cNvPr id="6511" name="Picture 57">
          <a:extLst>
            <a:ext uri="{FF2B5EF4-FFF2-40B4-BE49-F238E27FC236}">
              <a16:creationId xmlns:a16="http://schemas.microsoft.com/office/drawing/2014/main" id="{00000000-0008-0000-0100-00006F19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583405" y="66508313"/>
          <a:ext cx="226218" cy="166687"/>
        </a:xfrm>
        <a:prstGeom prst="rect">
          <a:avLst/>
        </a:prstGeom>
        <a:noFill/>
        <a:ln w="9525">
          <a:noFill/>
          <a:miter lim="800000"/>
          <a:headEnd/>
          <a:tailEnd/>
        </a:ln>
      </xdr:spPr>
    </xdr:pic>
    <xdr:clientData/>
  </xdr:twoCellAnchor>
  <xdr:twoCellAnchor editAs="oneCell">
    <xdr:from>
      <xdr:col>0</xdr:col>
      <xdr:colOff>528636</xdr:colOff>
      <xdr:row>231</xdr:row>
      <xdr:rowOff>39408</xdr:rowOff>
    </xdr:from>
    <xdr:to>
      <xdr:col>0</xdr:col>
      <xdr:colOff>797719</xdr:colOff>
      <xdr:row>231</xdr:row>
      <xdr:rowOff>214312</xdr:rowOff>
    </xdr:to>
    <xdr:pic>
      <xdr:nvPicPr>
        <xdr:cNvPr id="6512" name="Picture 58">
          <a:extLst>
            <a:ext uri="{FF2B5EF4-FFF2-40B4-BE49-F238E27FC236}">
              <a16:creationId xmlns:a16="http://schemas.microsoft.com/office/drawing/2014/main" id="{00000000-0008-0000-0100-00007019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528636" y="65952408"/>
          <a:ext cx="269083" cy="174904"/>
        </a:xfrm>
        <a:prstGeom prst="rect">
          <a:avLst/>
        </a:prstGeom>
        <a:noFill/>
        <a:ln w="9525">
          <a:noFill/>
          <a:miter lim="800000"/>
          <a:headEnd/>
          <a:tailEnd/>
        </a:ln>
      </xdr:spPr>
    </xdr:pic>
    <xdr:clientData/>
  </xdr:twoCellAnchor>
  <xdr:twoCellAnchor editAs="oneCell">
    <xdr:from>
      <xdr:col>0</xdr:col>
      <xdr:colOff>542924</xdr:colOff>
      <xdr:row>232</xdr:row>
      <xdr:rowOff>38100</xdr:rowOff>
    </xdr:from>
    <xdr:to>
      <xdr:col>0</xdr:col>
      <xdr:colOff>814021</xdr:colOff>
      <xdr:row>232</xdr:row>
      <xdr:rowOff>214313</xdr:rowOff>
    </xdr:to>
    <xdr:pic>
      <xdr:nvPicPr>
        <xdr:cNvPr id="6513" name="Picture 59">
          <a:extLst>
            <a:ext uri="{FF2B5EF4-FFF2-40B4-BE49-F238E27FC236}">
              <a16:creationId xmlns:a16="http://schemas.microsoft.com/office/drawing/2014/main" id="{00000000-0008-0000-0100-0000711900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542924" y="69427725"/>
          <a:ext cx="271097" cy="176213"/>
        </a:xfrm>
        <a:prstGeom prst="rect">
          <a:avLst/>
        </a:prstGeom>
        <a:noFill/>
        <a:ln w="9525">
          <a:noFill/>
          <a:miter lim="800000"/>
          <a:headEnd/>
          <a:tailEnd/>
        </a:ln>
      </xdr:spPr>
    </xdr:pic>
    <xdr:clientData/>
  </xdr:twoCellAnchor>
  <xdr:twoCellAnchor editAs="oneCell">
    <xdr:from>
      <xdr:col>1</xdr:col>
      <xdr:colOff>2717006</xdr:colOff>
      <xdr:row>210</xdr:row>
      <xdr:rowOff>66675</xdr:rowOff>
    </xdr:from>
    <xdr:to>
      <xdr:col>2</xdr:col>
      <xdr:colOff>163626</xdr:colOff>
      <xdr:row>210</xdr:row>
      <xdr:rowOff>238125</xdr:rowOff>
    </xdr:to>
    <xdr:pic>
      <xdr:nvPicPr>
        <xdr:cNvPr id="6514" name="Picture 60">
          <a:extLst>
            <a:ext uri="{FF2B5EF4-FFF2-40B4-BE49-F238E27FC236}">
              <a16:creationId xmlns:a16="http://schemas.microsoft.com/office/drawing/2014/main" id="{00000000-0008-0000-0100-0000721900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3562350" y="63955613"/>
          <a:ext cx="232682" cy="171450"/>
        </a:xfrm>
        <a:prstGeom prst="rect">
          <a:avLst/>
        </a:prstGeom>
        <a:noFill/>
        <a:ln w="9525">
          <a:noFill/>
          <a:miter lim="800000"/>
          <a:headEnd/>
          <a:tailEnd/>
        </a:ln>
      </xdr:spPr>
    </xdr:pic>
    <xdr:clientData/>
  </xdr:twoCellAnchor>
  <xdr:twoCellAnchor editAs="oneCell">
    <xdr:from>
      <xdr:col>1</xdr:col>
      <xdr:colOff>2684461</xdr:colOff>
      <xdr:row>211</xdr:row>
      <xdr:rowOff>50798</xdr:rowOff>
    </xdr:from>
    <xdr:to>
      <xdr:col>2</xdr:col>
      <xdr:colOff>149000</xdr:colOff>
      <xdr:row>211</xdr:row>
      <xdr:rowOff>226219</xdr:rowOff>
    </xdr:to>
    <xdr:pic>
      <xdr:nvPicPr>
        <xdr:cNvPr id="6515" name="Picture 61">
          <a:extLst>
            <a:ext uri="{FF2B5EF4-FFF2-40B4-BE49-F238E27FC236}">
              <a16:creationId xmlns:a16="http://schemas.microsoft.com/office/drawing/2014/main" id="{00000000-0008-0000-0100-000073190000}"/>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3529805" y="64201673"/>
          <a:ext cx="250601" cy="175421"/>
        </a:xfrm>
        <a:prstGeom prst="rect">
          <a:avLst/>
        </a:prstGeom>
        <a:noFill/>
        <a:ln w="9525">
          <a:noFill/>
          <a:miter lim="800000"/>
          <a:headEnd/>
          <a:tailEnd/>
        </a:ln>
      </xdr:spPr>
    </xdr:pic>
    <xdr:clientData/>
  </xdr:twoCellAnchor>
  <xdr:twoCellAnchor editAs="oneCell">
    <xdr:from>
      <xdr:col>1</xdr:col>
      <xdr:colOff>2738435</xdr:colOff>
      <xdr:row>213</xdr:row>
      <xdr:rowOff>33341</xdr:rowOff>
    </xdr:from>
    <xdr:to>
      <xdr:col>2</xdr:col>
      <xdr:colOff>199474</xdr:colOff>
      <xdr:row>213</xdr:row>
      <xdr:rowOff>202410</xdr:rowOff>
    </xdr:to>
    <xdr:pic>
      <xdr:nvPicPr>
        <xdr:cNvPr id="6517" name="Picture 63">
          <a:extLst>
            <a:ext uri="{FF2B5EF4-FFF2-40B4-BE49-F238E27FC236}">
              <a16:creationId xmlns:a16="http://schemas.microsoft.com/office/drawing/2014/main" id="{00000000-0008-0000-0100-000075190000}"/>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3583779" y="61445779"/>
          <a:ext cx="247101" cy="169069"/>
        </a:xfrm>
        <a:prstGeom prst="rect">
          <a:avLst/>
        </a:prstGeom>
        <a:noFill/>
        <a:ln w="9525">
          <a:noFill/>
          <a:miter lim="800000"/>
          <a:headEnd/>
          <a:tailEnd/>
        </a:ln>
      </xdr:spPr>
    </xdr:pic>
    <xdr:clientData/>
  </xdr:twoCellAnchor>
  <xdr:twoCellAnchor editAs="oneCell">
    <xdr:from>
      <xdr:col>1</xdr:col>
      <xdr:colOff>2738437</xdr:colOff>
      <xdr:row>214</xdr:row>
      <xdr:rowOff>28571</xdr:rowOff>
    </xdr:from>
    <xdr:to>
      <xdr:col>2</xdr:col>
      <xdr:colOff>187642</xdr:colOff>
      <xdr:row>214</xdr:row>
      <xdr:rowOff>214308</xdr:rowOff>
    </xdr:to>
    <xdr:pic>
      <xdr:nvPicPr>
        <xdr:cNvPr id="6518" name="Picture 64">
          <a:extLst>
            <a:ext uri="{FF2B5EF4-FFF2-40B4-BE49-F238E27FC236}">
              <a16:creationId xmlns:a16="http://schemas.microsoft.com/office/drawing/2014/main" id="{00000000-0008-0000-0100-000076190000}"/>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3583781" y="61691040"/>
          <a:ext cx="235267" cy="185737"/>
        </a:xfrm>
        <a:prstGeom prst="rect">
          <a:avLst/>
        </a:prstGeom>
        <a:noFill/>
        <a:ln w="9525">
          <a:noFill/>
          <a:miter lim="800000"/>
          <a:headEnd/>
          <a:tailEnd/>
        </a:ln>
      </xdr:spPr>
    </xdr:pic>
    <xdr:clientData/>
  </xdr:twoCellAnchor>
  <xdr:twoCellAnchor>
    <xdr:from>
      <xdr:col>10</xdr:col>
      <xdr:colOff>142875</xdr:colOff>
      <xdr:row>12</xdr:row>
      <xdr:rowOff>104775</xdr:rowOff>
    </xdr:from>
    <xdr:to>
      <xdr:col>10</xdr:col>
      <xdr:colOff>142875</xdr:colOff>
      <xdr:row>12</xdr:row>
      <xdr:rowOff>104775</xdr:rowOff>
    </xdr:to>
    <xdr:sp macro="" textlink="">
      <xdr:nvSpPr>
        <xdr:cNvPr id="6572" name="Line 125">
          <a:extLst>
            <a:ext uri="{FF2B5EF4-FFF2-40B4-BE49-F238E27FC236}">
              <a16:creationId xmlns:a16="http://schemas.microsoft.com/office/drawing/2014/main" id="{00000000-0008-0000-0100-0000AC190000}"/>
            </a:ext>
          </a:extLst>
        </xdr:cNvPr>
        <xdr:cNvSpPr>
          <a:spLocks noChangeShapeType="1"/>
        </xdr:cNvSpPr>
      </xdr:nvSpPr>
      <xdr:spPr bwMode="auto">
        <a:xfrm>
          <a:off x="13716000" y="2276475"/>
          <a:ext cx="0" cy="0"/>
        </a:xfrm>
        <a:prstGeom prst="line">
          <a:avLst/>
        </a:prstGeom>
        <a:noFill/>
        <a:ln w="9525">
          <a:solidFill>
            <a:srgbClr val="000000"/>
          </a:solidFill>
          <a:round/>
          <a:headEnd/>
          <a:tailEnd type="triangle" w="med" len="med"/>
        </a:ln>
      </xdr:spPr>
    </xdr:sp>
    <xdr:clientData/>
  </xdr:twoCellAnchor>
  <xdr:twoCellAnchor>
    <xdr:from>
      <xdr:col>6</xdr:col>
      <xdr:colOff>523875</xdr:colOff>
      <xdr:row>12</xdr:row>
      <xdr:rowOff>200025</xdr:rowOff>
    </xdr:from>
    <xdr:to>
      <xdr:col>10</xdr:col>
      <xdr:colOff>28575</xdr:colOff>
      <xdr:row>12</xdr:row>
      <xdr:rowOff>200025</xdr:rowOff>
    </xdr:to>
    <xdr:sp macro="" textlink="">
      <xdr:nvSpPr>
        <xdr:cNvPr id="6573" name="Line 126">
          <a:extLst>
            <a:ext uri="{FF2B5EF4-FFF2-40B4-BE49-F238E27FC236}">
              <a16:creationId xmlns:a16="http://schemas.microsoft.com/office/drawing/2014/main" id="{00000000-0008-0000-0100-0000AD190000}"/>
            </a:ext>
          </a:extLst>
        </xdr:cNvPr>
        <xdr:cNvSpPr>
          <a:spLocks noChangeShapeType="1"/>
        </xdr:cNvSpPr>
      </xdr:nvSpPr>
      <xdr:spPr bwMode="auto">
        <a:xfrm>
          <a:off x="9010650" y="2371725"/>
          <a:ext cx="4591050" cy="0"/>
        </a:xfrm>
        <a:prstGeom prst="line">
          <a:avLst/>
        </a:prstGeom>
        <a:noFill/>
        <a:ln w="9525">
          <a:solidFill>
            <a:srgbClr val="000000"/>
          </a:solidFill>
          <a:round/>
          <a:headEnd/>
          <a:tailEnd type="triangle" w="med" len="med"/>
        </a:ln>
      </xdr:spPr>
    </xdr:sp>
    <xdr:clientData/>
  </xdr:twoCellAnchor>
  <xdr:twoCellAnchor>
    <xdr:from>
      <xdr:col>10</xdr:col>
      <xdr:colOff>76200</xdr:colOff>
      <xdr:row>20</xdr:row>
      <xdr:rowOff>0</xdr:rowOff>
    </xdr:from>
    <xdr:to>
      <xdr:col>10</xdr:col>
      <xdr:colOff>85725</xdr:colOff>
      <xdr:row>46</xdr:row>
      <xdr:rowOff>619125</xdr:rowOff>
    </xdr:to>
    <xdr:sp macro="" textlink="">
      <xdr:nvSpPr>
        <xdr:cNvPr id="6576" name="Line 130">
          <a:extLst>
            <a:ext uri="{FF2B5EF4-FFF2-40B4-BE49-F238E27FC236}">
              <a16:creationId xmlns:a16="http://schemas.microsoft.com/office/drawing/2014/main" id="{00000000-0008-0000-0100-0000B0190000}"/>
            </a:ext>
          </a:extLst>
        </xdr:cNvPr>
        <xdr:cNvSpPr>
          <a:spLocks noChangeShapeType="1"/>
        </xdr:cNvSpPr>
      </xdr:nvSpPr>
      <xdr:spPr bwMode="auto">
        <a:xfrm>
          <a:off x="13649325" y="4886325"/>
          <a:ext cx="9525" cy="11410950"/>
        </a:xfrm>
        <a:prstGeom prst="line">
          <a:avLst/>
        </a:prstGeom>
        <a:noFill/>
        <a:ln w="9525">
          <a:solidFill>
            <a:srgbClr val="000000"/>
          </a:solidFill>
          <a:round/>
          <a:headEnd/>
          <a:tailEnd type="triangle" w="med" len="med"/>
        </a:ln>
      </xdr:spPr>
    </xdr:sp>
    <xdr:clientData/>
  </xdr:twoCellAnchor>
  <xdr:twoCellAnchor>
    <xdr:from>
      <xdr:col>6</xdr:col>
      <xdr:colOff>209550</xdr:colOff>
      <xdr:row>51</xdr:row>
      <xdr:rowOff>476250</xdr:rowOff>
    </xdr:from>
    <xdr:to>
      <xdr:col>10</xdr:col>
      <xdr:colOff>190500</xdr:colOff>
      <xdr:row>51</xdr:row>
      <xdr:rowOff>476250</xdr:rowOff>
    </xdr:to>
    <xdr:sp macro="" textlink="">
      <xdr:nvSpPr>
        <xdr:cNvPr id="6578" name="Line 133">
          <a:extLst>
            <a:ext uri="{FF2B5EF4-FFF2-40B4-BE49-F238E27FC236}">
              <a16:creationId xmlns:a16="http://schemas.microsoft.com/office/drawing/2014/main" id="{00000000-0008-0000-0100-0000B2190000}"/>
            </a:ext>
          </a:extLst>
        </xdr:cNvPr>
        <xdr:cNvSpPr>
          <a:spLocks noChangeShapeType="1"/>
        </xdr:cNvSpPr>
      </xdr:nvSpPr>
      <xdr:spPr bwMode="auto">
        <a:xfrm>
          <a:off x="8696325" y="17325975"/>
          <a:ext cx="5067300" cy="0"/>
        </a:xfrm>
        <a:prstGeom prst="line">
          <a:avLst/>
        </a:prstGeom>
        <a:noFill/>
        <a:ln w="9525">
          <a:solidFill>
            <a:srgbClr val="000000"/>
          </a:solidFill>
          <a:round/>
          <a:headEnd/>
          <a:tailEnd type="triangle" w="med" len="med"/>
        </a:ln>
      </xdr:spPr>
    </xdr:sp>
    <xdr:clientData/>
  </xdr:twoCellAnchor>
  <xdr:twoCellAnchor>
    <xdr:from>
      <xdr:col>10</xdr:col>
      <xdr:colOff>257175</xdr:colOff>
      <xdr:row>51</xdr:row>
      <xdr:rowOff>571500</xdr:rowOff>
    </xdr:from>
    <xdr:to>
      <xdr:col>10</xdr:col>
      <xdr:colOff>257175</xdr:colOff>
      <xdr:row>63</xdr:row>
      <xdr:rowOff>114300</xdr:rowOff>
    </xdr:to>
    <xdr:sp macro="" textlink="">
      <xdr:nvSpPr>
        <xdr:cNvPr id="6579" name="Line 134">
          <a:extLst>
            <a:ext uri="{FF2B5EF4-FFF2-40B4-BE49-F238E27FC236}">
              <a16:creationId xmlns:a16="http://schemas.microsoft.com/office/drawing/2014/main" id="{00000000-0008-0000-0100-0000B3190000}"/>
            </a:ext>
          </a:extLst>
        </xdr:cNvPr>
        <xdr:cNvSpPr>
          <a:spLocks noChangeShapeType="1"/>
        </xdr:cNvSpPr>
      </xdr:nvSpPr>
      <xdr:spPr bwMode="auto">
        <a:xfrm>
          <a:off x="13830300" y="17421225"/>
          <a:ext cx="0" cy="3467100"/>
        </a:xfrm>
        <a:prstGeom prst="line">
          <a:avLst/>
        </a:prstGeom>
        <a:noFill/>
        <a:ln w="9525">
          <a:solidFill>
            <a:srgbClr val="000000"/>
          </a:solidFill>
          <a:round/>
          <a:headEnd/>
          <a:tailEnd type="triangle" w="med" len="med"/>
        </a:ln>
      </xdr:spPr>
    </xdr:sp>
    <xdr:clientData/>
  </xdr:twoCellAnchor>
  <xdr:twoCellAnchor>
    <xdr:from>
      <xdr:col>10</xdr:col>
      <xdr:colOff>76200</xdr:colOff>
      <xdr:row>67</xdr:row>
      <xdr:rowOff>228600</xdr:rowOff>
    </xdr:from>
    <xdr:to>
      <xdr:col>10</xdr:col>
      <xdr:colOff>104775</xdr:colOff>
      <xdr:row>98</xdr:row>
      <xdr:rowOff>200025</xdr:rowOff>
    </xdr:to>
    <xdr:sp macro="" textlink="">
      <xdr:nvSpPr>
        <xdr:cNvPr id="6581" name="Line 137">
          <a:extLst>
            <a:ext uri="{FF2B5EF4-FFF2-40B4-BE49-F238E27FC236}">
              <a16:creationId xmlns:a16="http://schemas.microsoft.com/office/drawing/2014/main" id="{00000000-0008-0000-0100-0000B5190000}"/>
            </a:ext>
          </a:extLst>
        </xdr:cNvPr>
        <xdr:cNvSpPr>
          <a:spLocks noChangeShapeType="1"/>
        </xdr:cNvSpPr>
      </xdr:nvSpPr>
      <xdr:spPr bwMode="auto">
        <a:xfrm flipH="1">
          <a:off x="13649325" y="21697950"/>
          <a:ext cx="28575" cy="12153900"/>
        </a:xfrm>
        <a:prstGeom prst="line">
          <a:avLst/>
        </a:prstGeom>
        <a:noFill/>
        <a:ln w="9525">
          <a:solidFill>
            <a:srgbClr val="000000"/>
          </a:solidFill>
          <a:round/>
          <a:headEnd/>
          <a:tailEnd type="triangle" w="med" len="med"/>
        </a:ln>
      </xdr:spPr>
    </xdr:sp>
    <xdr:clientData/>
  </xdr:twoCellAnchor>
  <xdr:twoCellAnchor>
    <xdr:from>
      <xdr:col>6</xdr:col>
      <xdr:colOff>314325</xdr:colOff>
      <xdr:row>100</xdr:row>
      <xdr:rowOff>200025</xdr:rowOff>
    </xdr:from>
    <xdr:to>
      <xdr:col>10</xdr:col>
      <xdr:colOff>38100</xdr:colOff>
      <xdr:row>100</xdr:row>
      <xdr:rowOff>200025</xdr:rowOff>
    </xdr:to>
    <xdr:sp macro="" textlink="">
      <xdr:nvSpPr>
        <xdr:cNvPr id="6583" name="Line 140">
          <a:extLst>
            <a:ext uri="{FF2B5EF4-FFF2-40B4-BE49-F238E27FC236}">
              <a16:creationId xmlns:a16="http://schemas.microsoft.com/office/drawing/2014/main" id="{00000000-0008-0000-0100-0000B7190000}"/>
            </a:ext>
          </a:extLst>
        </xdr:cNvPr>
        <xdr:cNvSpPr>
          <a:spLocks noChangeShapeType="1"/>
        </xdr:cNvSpPr>
      </xdr:nvSpPr>
      <xdr:spPr bwMode="auto">
        <a:xfrm>
          <a:off x="8801100" y="34223325"/>
          <a:ext cx="4810125" cy="0"/>
        </a:xfrm>
        <a:prstGeom prst="line">
          <a:avLst/>
        </a:prstGeom>
        <a:noFill/>
        <a:ln w="9525">
          <a:solidFill>
            <a:srgbClr val="000000"/>
          </a:solidFill>
          <a:round/>
          <a:headEnd/>
          <a:tailEnd type="triangle" w="med" len="med"/>
        </a:ln>
      </xdr:spPr>
    </xdr:sp>
    <xdr:clientData/>
  </xdr:twoCellAnchor>
  <xdr:twoCellAnchor>
    <xdr:from>
      <xdr:col>10</xdr:col>
      <xdr:colOff>104775</xdr:colOff>
      <xdr:row>100</xdr:row>
      <xdr:rowOff>314325</xdr:rowOff>
    </xdr:from>
    <xdr:to>
      <xdr:col>10</xdr:col>
      <xdr:colOff>114300</xdr:colOff>
      <xdr:row>113</xdr:row>
      <xdr:rowOff>0</xdr:rowOff>
    </xdr:to>
    <xdr:sp macro="" textlink="">
      <xdr:nvSpPr>
        <xdr:cNvPr id="6584" name="Line 141">
          <a:extLst>
            <a:ext uri="{FF2B5EF4-FFF2-40B4-BE49-F238E27FC236}">
              <a16:creationId xmlns:a16="http://schemas.microsoft.com/office/drawing/2014/main" id="{00000000-0008-0000-0100-0000B8190000}"/>
            </a:ext>
          </a:extLst>
        </xdr:cNvPr>
        <xdr:cNvSpPr>
          <a:spLocks noChangeShapeType="1"/>
        </xdr:cNvSpPr>
      </xdr:nvSpPr>
      <xdr:spPr bwMode="auto">
        <a:xfrm flipH="1">
          <a:off x="13677900" y="34337625"/>
          <a:ext cx="9525" cy="5000625"/>
        </a:xfrm>
        <a:prstGeom prst="line">
          <a:avLst/>
        </a:prstGeom>
        <a:noFill/>
        <a:ln w="9525">
          <a:solidFill>
            <a:srgbClr val="000000"/>
          </a:solidFill>
          <a:round/>
          <a:headEnd/>
          <a:tailEnd type="triangle" w="med" len="med"/>
        </a:ln>
      </xdr:spPr>
    </xdr:sp>
    <xdr:clientData/>
  </xdr:twoCellAnchor>
  <xdr:twoCellAnchor>
    <xdr:from>
      <xdr:col>10</xdr:col>
      <xdr:colOff>66675</xdr:colOff>
      <xdr:row>12</xdr:row>
      <xdr:rowOff>371475</xdr:rowOff>
    </xdr:from>
    <xdr:to>
      <xdr:col>10</xdr:col>
      <xdr:colOff>66675</xdr:colOff>
      <xdr:row>14</xdr:row>
      <xdr:rowOff>38100</xdr:rowOff>
    </xdr:to>
    <xdr:sp macro="" textlink="">
      <xdr:nvSpPr>
        <xdr:cNvPr id="6585" name="Line 142">
          <a:extLst>
            <a:ext uri="{FF2B5EF4-FFF2-40B4-BE49-F238E27FC236}">
              <a16:creationId xmlns:a16="http://schemas.microsoft.com/office/drawing/2014/main" id="{00000000-0008-0000-0100-0000B9190000}"/>
            </a:ext>
          </a:extLst>
        </xdr:cNvPr>
        <xdr:cNvSpPr>
          <a:spLocks noChangeShapeType="1"/>
        </xdr:cNvSpPr>
      </xdr:nvSpPr>
      <xdr:spPr bwMode="auto">
        <a:xfrm>
          <a:off x="13639800" y="2543175"/>
          <a:ext cx="0" cy="457200"/>
        </a:xfrm>
        <a:prstGeom prst="line">
          <a:avLst/>
        </a:prstGeom>
        <a:noFill/>
        <a:ln w="9525">
          <a:solidFill>
            <a:srgbClr val="000000"/>
          </a:solidFill>
          <a:round/>
          <a:headEnd/>
          <a:tailEnd type="triangle" w="med" len="med"/>
        </a:ln>
      </xdr:spPr>
    </xdr:sp>
    <xdr:clientData/>
  </xdr:twoCellAnchor>
  <xdr:twoCellAnchor>
    <xdr:from>
      <xdr:col>6</xdr:col>
      <xdr:colOff>409575</xdr:colOff>
      <xdr:row>116</xdr:row>
      <xdr:rowOff>219075</xdr:rowOff>
    </xdr:from>
    <xdr:to>
      <xdr:col>10</xdr:col>
      <xdr:colOff>38100</xdr:colOff>
      <xdr:row>116</xdr:row>
      <xdr:rowOff>219075</xdr:rowOff>
    </xdr:to>
    <xdr:sp macro="" textlink="">
      <xdr:nvSpPr>
        <xdr:cNvPr id="6587" name="Line 144">
          <a:extLst>
            <a:ext uri="{FF2B5EF4-FFF2-40B4-BE49-F238E27FC236}">
              <a16:creationId xmlns:a16="http://schemas.microsoft.com/office/drawing/2014/main" id="{00000000-0008-0000-0100-0000BB190000}"/>
            </a:ext>
          </a:extLst>
        </xdr:cNvPr>
        <xdr:cNvSpPr>
          <a:spLocks noChangeShapeType="1"/>
        </xdr:cNvSpPr>
      </xdr:nvSpPr>
      <xdr:spPr bwMode="auto">
        <a:xfrm>
          <a:off x="8896350" y="40405050"/>
          <a:ext cx="4714875" cy="0"/>
        </a:xfrm>
        <a:prstGeom prst="line">
          <a:avLst/>
        </a:prstGeom>
        <a:noFill/>
        <a:ln w="9525">
          <a:solidFill>
            <a:srgbClr val="000000"/>
          </a:solidFill>
          <a:round/>
          <a:headEnd/>
          <a:tailEnd type="triangle" w="med" len="med"/>
        </a:ln>
      </xdr:spPr>
    </xdr:sp>
    <xdr:clientData/>
  </xdr:twoCellAnchor>
  <xdr:twoCellAnchor>
    <xdr:from>
      <xdr:col>10</xdr:col>
      <xdr:colOff>76200</xdr:colOff>
      <xdr:row>116</xdr:row>
      <xdr:rowOff>342900</xdr:rowOff>
    </xdr:from>
    <xdr:to>
      <xdr:col>10</xdr:col>
      <xdr:colOff>76200</xdr:colOff>
      <xdr:row>133</xdr:row>
      <xdr:rowOff>66675</xdr:rowOff>
    </xdr:to>
    <xdr:sp macro="" textlink="">
      <xdr:nvSpPr>
        <xdr:cNvPr id="6588" name="Line 146">
          <a:extLst>
            <a:ext uri="{FF2B5EF4-FFF2-40B4-BE49-F238E27FC236}">
              <a16:creationId xmlns:a16="http://schemas.microsoft.com/office/drawing/2014/main" id="{00000000-0008-0000-0100-0000BC190000}"/>
            </a:ext>
          </a:extLst>
        </xdr:cNvPr>
        <xdr:cNvSpPr>
          <a:spLocks noChangeShapeType="1"/>
        </xdr:cNvSpPr>
      </xdr:nvSpPr>
      <xdr:spPr bwMode="auto">
        <a:xfrm>
          <a:off x="13649325" y="40528875"/>
          <a:ext cx="0" cy="9382125"/>
        </a:xfrm>
        <a:prstGeom prst="line">
          <a:avLst/>
        </a:prstGeom>
        <a:noFill/>
        <a:ln w="9525">
          <a:solidFill>
            <a:srgbClr val="000000"/>
          </a:solidFill>
          <a:round/>
          <a:headEnd/>
          <a:tailEnd type="triangle" w="med" len="med"/>
        </a:ln>
      </xdr:spPr>
    </xdr:sp>
    <xdr:clientData/>
  </xdr:twoCellAnchor>
  <xdr:twoCellAnchor>
    <xdr:from>
      <xdr:col>6</xdr:col>
      <xdr:colOff>523875</xdr:colOff>
      <xdr:row>137</xdr:row>
      <xdr:rowOff>581025</xdr:rowOff>
    </xdr:from>
    <xdr:to>
      <xdr:col>10</xdr:col>
      <xdr:colOff>66675</xdr:colOff>
      <xdr:row>137</xdr:row>
      <xdr:rowOff>581025</xdr:rowOff>
    </xdr:to>
    <xdr:sp macro="" textlink="">
      <xdr:nvSpPr>
        <xdr:cNvPr id="6590" name="Line 148">
          <a:extLst>
            <a:ext uri="{FF2B5EF4-FFF2-40B4-BE49-F238E27FC236}">
              <a16:creationId xmlns:a16="http://schemas.microsoft.com/office/drawing/2014/main" id="{00000000-0008-0000-0100-0000BE190000}"/>
            </a:ext>
          </a:extLst>
        </xdr:cNvPr>
        <xdr:cNvSpPr>
          <a:spLocks noChangeShapeType="1"/>
        </xdr:cNvSpPr>
      </xdr:nvSpPr>
      <xdr:spPr bwMode="auto">
        <a:xfrm>
          <a:off x="9010650" y="51273075"/>
          <a:ext cx="4629150" cy="0"/>
        </a:xfrm>
        <a:prstGeom prst="line">
          <a:avLst/>
        </a:prstGeom>
        <a:noFill/>
        <a:ln w="9525">
          <a:solidFill>
            <a:srgbClr val="000000"/>
          </a:solidFill>
          <a:round/>
          <a:headEnd/>
          <a:tailEnd type="triangle" w="med" len="med"/>
        </a:ln>
      </xdr:spPr>
    </xdr:sp>
    <xdr:clientData/>
  </xdr:twoCellAnchor>
  <xdr:twoCellAnchor>
    <xdr:from>
      <xdr:col>10</xdr:col>
      <xdr:colOff>123825</xdr:colOff>
      <xdr:row>137</xdr:row>
      <xdr:rowOff>714375</xdr:rowOff>
    </xdr:from>
    <xdr:to>
      <xdr:col>10</xdr:col>
      <xdr:colOff>123825</xdr:colOff>
      <xdr:row>139</xdr:row>
      <xdr:rowOff>38100</xdr:rowOff>
    </xdr:to>
    <xdr:sp macro="" textlink="">
      <xdr:nvSpPr>
        <xdr:cNvPr id="6591" name="Line 149">
          <a:extLst>
            <a:ext uri="{FF2B5EF4-FFF2-40B4-BE49-F238E27FC236}">
              <a16:creationId xmlns:a16="http://schemas.microsoft.com/office/drawing/2014/main" id="{00000000-0008-0000-0100-0000BF190000}"/>
            </a:ext>
          </a:extLst>
        </xdr:cNvPr>
        <xdr:cNvSpPr>
          <a:spLocks noChangeShapeType="1"/>
        </xdr:cNvSpPr>
      </xdr:nvSpPr>
      <xdr:spPr bwMode="auto">
        <a:xfrm>
          <a:off x="13696950" y="51406425"/>
          <a:ext cx="0" cy="1352550"/>
        </a:xfrm>
        <a:prstGeom prst="line">
          <a:avLst/>
        </a:prstGeom>
        <a:noFill/>
        <a:ln w="9525">
          <a:solidFill>
            <a:srgbClr val="000000"/>
          </a:solidFill>
          <a:round/>
          <a:headEnd/>
          <a:tailEnd type="triangle" w="med" len="med"/>
        </a:ln>
      </xdr:spPr>
    </xdr:sp>
    <xdr:clientData/>
  </xdr:twoCellAnchor>
  <xdr:twoCellAnchor>
    <xdr:from>
      <xdr:col>6</xdr:col>
      <xdr:colOff>390525</xdr:colOff>
      <xdr:row>145</xdr:row>
      <xdr:rowOff>0</xdr:rowOff>
    </xdr:from>
    <xdr:to>
      <xdr:col>10</xdr:col>
      <xdr:colOff>38100</xdr:colOff>
      <xdr:row>145</xdr:row>
      <xdr:rowOff>0</xdr:rowOff>
    </xdr:to>
    <xdr:sp macro="" textlink="">
      <xdr:nvSpPr>
        <xdr:cNvPr id="6593" name="Line 151">
          <a:extLst>
            <a:ext uri="{FF2B5EF4-FFF2-40B4-BE49-F238E27FC236}">
              <a16:creationId xmlns:a16="http://schemas.microsoft.com/office/drawing/2014/main" id="{00000000-0008-0000-0100-0000C1190000}"/>
            </a:ext>
          </a:extLst>
        </xdr:cNvPr>
        <xdr:cNvSpPr>
          <a:spLocks noChangeShapeType="1"/>
        </xdr:cNvSpPr>
      </xdr:nvSpPr>
      <xdr:spPr bwMode="auto">
        <a:xfrm>
          <a:off x="9629775" y="47136844"/>
          <a:ext cx="4743450" cy="0"/>
        </a:xfrm>
        <a:prstGeom prst="line">
          <a:avLst/>
        </a:prstGeom>
        <a:noFill/>
        <a:ln w="9525">
          <a:solidFill>
            <a:srgbClr val="000000"/>
          </a:solidFill>
          <a:round/>
          <a:headEnd/>
          <a:tailEnd type="triangle" w="med" len="med"/>
        </a:ln>
      </xdr:spPr>
    </xdr:sp>
    <xdr:clientData/>
  </xdr:twoCellAnchor>
  <xdr:twoCellAnchor>
    <xdr:from>
      <xdr:col>10</xdr:col>
      <xdr:colOff>104775</xdr:colOff>
      <xdr:row>144</xdr:row>
      <xdr:rowOff>809625</xdr:rowOff>
    </xdr:from>
    <xdr:to>
      <xdr:col>10</xdr:col>
      <xdr:colOff>114300</xdr:colOff>
      <xdr:row>165</xdr:row>
      <xdr:rowOff>0</xdr:rowOff>
    </xdr:to>
    <xdr:sp macro="" textlink="">
      <xdr:nvSpPr>
        <xdr:cNvPr id="6594" name="Line 152">
          <a:extLst>
            <a:ext uri="{FF2B5EF4-FFF2-40B4-BE49-F238E27FC236}">
              <a16:creationId xmlns:a16="http://schemas.microsoft.com/office/drawing/2014/main" id="{00000000-0008-0000-0100-0000C2190000}"/>
            </a:ext>
          </a:extLst>
        </xdr:cNvPr>
        <xdr:cNvSpPr>
          <a:spLocks noChangeShapeType="1"/>
        </xdr:cNvSpPr>
      </xdr:nvSpPr>
      <xdr:spPr bwMode="auto">
        <a:xfrm flipH="1">
          <a:off x="13677900" y="55273575"/>
          <a:ext cx="9525" cy="7362825"/>
        </a:xfrm>
        <a:prstGeom prst="line">
          <a:avLst/>
        </a:prstGeom>
        <a:noFill/>
        <a:ln w="9525">
          <a:solidFill>
            <a:srgbClr val="000000"/>
          </a:solidFill>
          <a:round/>
          <a:headEnd/>
          <a:tailEnd type="triangle" w="med" len="med"/>
        </a:ln>
      </xdr:spPr>
    </xdr:sp>
    <xdr:clientData/>
  </xdr:twoCellAnchor>
  <xdr:twoCellAnchor>
    <xdr:from>
      <xdr:col>6</xdr:col>
      <xdr:colOff>381000</xdr:colOff>
      <xdr:row>170</xdr:row>
      <xdr:rowOff>85725</xdr:rowOff>
    </xdr:from>
    <xdr:to>
      <xdr:col>10</xdr:col>
      <xdr:colOff>9525</xdr:colOff>
      <xdr:row>170</xdr:row>
      <xdr:rowOff>85725</xdr:rowOff>
    </xdr:to>
    <xdr:sp macro="" textlink="">
      <xdr:nvSpPr>
        <xdr:cNvPr id="6596" name="Line 154">
          <a:extLst>
            <a:ext uri="{FF2B5EF4-FFF2-40B4-BE49-F238E27FC236}">
              <a16:creationId xmlns:a16="http://schemas.microsoft.com/office/drawing/2014/main" id="{00000000-0008-0000-0100-0000C4190000}"/>
            </a:ext>
          </a:extLst>
        </xdr:cNvPr>
        <xdr:cNvSpPr>
          <a:spLocks noChangeShapeType="1"/>
        </xdr:cNvSpPr>
      </xdr:nvSpPr>
      <xdr:spPr bwMode="auto">
        <a:xfrm>
          <a:off x="8867775" y="64027050"/>
          <a:ext cx="4714875" cy="0"/>
        </a:xfrm>
        <a:prstGeom prst="line">
          <a:avLst/>
        </a:prstGeom>
        <a:noFill/>
        <a:ln w="9525">
          <a:solidFill>
            <a:srgbClr val="000000"/>
          </a:solidFill>
          <a:round/>
          <a:headEnd/>
          <a:tailEnd type="triangle" w="med" len="med"/>
        </a:ln>
      </xdr:spPr>
    </xdr:sp>
    <xdr:clientData/>
  </xdr:twoCellAnchor>
  <xdr:twoCellAnchor>
    <xdr:from>
      <xdr:col>10</xdr:col>
      <xdr:colOff>104775</xdr:colOff>
      <xdr:row>170</xdr:row>
      <xdr:rowOff>123825</xdr:rowOff>
    </xdr:from>
    <xdr:to>
      <xdr:col>10</xdr:col>
      <xdr:colOff>104775</xdr:colOff>
      <xdr:row>171</xdr:row>
      <xdr:rowOff>104775</xdr:rowOff>
    </xdr:to>
    <xdr:sp macro="" textlink="">
      <xdr:nvSpPr>
        <xdr:cNvPr id="6597" name="Line 155">
          <a:extLst>
            <a:ext uri="{FF2B5EF4-FFF2-40B4-BE49-F238E27FC236}">
              <a16:creationId xmlns:a16="http://schemas.microsoft.com/office/drawing/2014/main" id="{00000000-0008-0000-0100-0000C5190000}"/>
            </a:ext>
          </a:extLst>
        </xdr:cNvPr>
        <xdr:cNvSpPr>
          <a:spLocks noChangeShapeType="1"/>
        </xdr:cNvSpPr>
      </xdr:nvSpPr>
      <xdr:spPr bwMode="auto">
        <a:xfrm>
          <a:off x="13677900" y="64065150"/>
          <a:ext cx="0" cy="142875"/>
        </a:xfrm>
        <a:prstGeom prst="line">
          <a:avLst/>
        </a:prstGeom>
        <a:noFill/>
        <a:ln w="9525">
          <a:solidFill>
            <a:srgbClr val="000000"/>
          </a:solidFill>
          <a:round/>
          <a:headEnd/>
          <a:tailEnd type="triangle" w="med" len="med"/>
        </a:ln>
      </xdr:spPr>
    </xdr:sp>
    <xdr:clientData/>
  </xdr:twoCellAnchor>
  <xdr:twoCellAnchor>
    <xdr:from>
      <xdr:col>6</xdr:col>
      <xdr:colOff>342900</xdr:colOff>
      <xdr:row>175</xdr:row>
      <xdr:rowOff>714375</xdr:rowOff>
    </xdr:from>
    <xdr:to>
      <xdr:col>10</xdr:col>
      <xdr:colOff>28575</xdr:colOff>
      <xdr:row>175</xdr:row>
      <xdr:rowOff>723900</xdr:rowOff>
    </xdr:to>
    <xdr:sp macro="" textlink="">
      <xdr:nvSpPr>
        <xdr:cNvPr id="6599" name="Line 157">
          <a:extLst>
            <a:ext uri="{FF2B5EF4-FFF2-40B4-BE49-F238E27FC236}">
              <a16:creationId xmlns:a16="http://schemas.microsoft.com/office/drawing/2014/main" id="{00000000-0008-0000-0100-0000C7190000}"/>
            </a:ext>
          </a:extLst>
        </xdr:cNvPr>
        <xdr:cNvSpPr>
          <a:spLocks noChangeShapeType="1"/>
        </xdr:cNvSpPr>
      </xdr:nvSpPr>
      <xdr:spPr bwMode="auto">
        <a:xfrm>
          <a:off x="8829675" y="65665350"/>
          <a:ext cx="4772025" cy="9525"/>
        </a:xfrm>
        <a:prstGeom prst="line">
          <a:avLst/>
        </a:prstGeom>
        <a:noFill/>
        <a:ln w="9525">
          <a:solidFill>
            <a:srgbClr val="000000"/>
          </a:solidFill>
          <a:round/>
          <a:headEnd/>
          <a:tailEnd type="triangle" w="med" len="med"/>
        </a:ln>
      </xdr:spPr>
    </xdr:sp>
    <xdr:clientData/>
  </xdr:twoCellAnchor>
  <xdr:twoCellAnchor>
    <xdr:from>
      <xdr:col>10</xdr:col>
      <xdr:colOff>104775</xdr:colOff>
      <xdr:row>175</xdr:row>
      <xdr:rowOff>800100</xdr:rowOff>
    </xdr:from>
    <xdr:to>
      <xdr:col>10</xdr:col>
      <xdr:colOff>104775</xdr:colOff>
      <xdr:row>177</xdr:row>
      <xdr:rowOff>104775</xdr:rowOff>
    </xdr:to>
    <xdr:sp macro="" textlink="">
      <xdr:nvSpPr>
        <xdr:cNvPr id="6600" name="Line 158">
          <a:extLst>
            <a:ext uri="{FF2B5EF4-FFF2-40B4-BE49-F238E27FC236}">
              <a16:creationId xmlns:a16="http://schemas.microsoft.com/office/drawing/2014/main" id="{00000000-0008-0000-0100-0000C8190000}"/>
            </a:ext>
          </a:extLst>
        </xdr:cNvPr>
        <xdr:cNvSpPr>
          <a:spLocks noChangeShapeType="1"/>
        </xdr:cNvSpPr>
      </xdr:nvSpPr>
      <xdr:spPr bwMode="auto">
        <a:xfrm>
          <a:off x="13677900" y="65751075"/>
          <a:ext cx="0" cy="390525"/>
        </a:xfrm>
        <a:prstGeom prst="line">
          <a:avLst/>
        </a:prstGeom>
        <a:noFill/>
        <a:ln w="9525">
          <a:solidFill>
            <a:srgbClr val="000000"/>
          </a:solidFill>
          <a:round/>
          <a:headEnd/>
          <a:tailEnd type="triangle" w="med" len="med"/>
        </a:ln>
      </xdr:spPr>
    </xdr:sp>
    <xdr:clientData/>
  </xdr:twoCellAnchor>
  <xdr:twoCellAnchor>
    <xdr:from>
      <xdr:col>6</xdr:col>
      <xdr:colOff>466725</xdr:colOff>
      <xdr:row>183</xdr:row>
      <xdr:rowOff>276225</xdr:rowOff>
    </xdr:from>
    <xdr:to>
      <xdr:col>10</xdr:col>
      <xdr:colOff>9525</xdr:colOff>
      <xdr:row>183</xdr:row>
      <xdr:rowOff>295275</xdr:rowOff>
    </xdr:to>
    <xdr:sp macro="" textlink="">
      <xdr:nvSpPr>
        <xdr:cNvPr id="6602" name="Line 160">
          <a:extLst>
            <a:ext uri="{FF2B5EF4-FFF2-40B4-BE49-F238E27FC236}">
              <a16:creationId xmlns:a16="http://schemas.microsoft.com/office/drawing/2014/main" id="{00000000-0008-0000-0100-0000CA190000}"/>
            </a:ext>
          </a:extLst>
        </xdr:cNvPr>
        <xdr:cNvSpPr>
          <a:spLocks noChangeShapeType="1"/>
        </xdr:cNvSpPr>
      </xdr:nvSpPr>
      <xdr:spPr bwMode="auto">
        <a:xfrm flipV="1">
          <a:off x="8953500" y="69046725"/>
          <a:ext cx="4629150" cy="19050"/>
        </a:xfrm>
        <a:prstGeom prst="line">
          <a:avLst/>
        </a:prstGeom>
        <a:noFill/>
        <a:ln w="9525">
          <a:solidFill>
            <a:srgbClr val="000000"/>
          </a:solidFill>
          <a:round/>
          <a:headEnd/>
          <a:tailEnd type="triangle" w="med" len="med"/>
        </a:ln>
      </xdr:spPr>
    </xdr:sp>
    <xdr:clientData/>
  </xdr:twoCellAnchor>
  <xdr:twoCellAnchor>
    <xdr:from>
      <xdr:col>10</xdr:col>
      <xdr:colOff>85725</xdr:colOff>
      <xdr:row>183</xdr:row>
      <xdr:rowOff>314325</xdr:rowOff>
    </xdr:from>
    <xdr:to>
      <xdr:col>10</xdr:col>
      <xdr:colOff>85725</xdr:colOff>
      <xdr:row>184</xdr:row>
      <xdr:rowOff>152400</xdr:rowOff>
    </xdr:to>
    <xdr:sp macro="" textlink="">
      <xdr:nvSpPr>
        <xdr:cNvPr id="6603" name="Line 161">
          <a:extLst>
            <a:ext uri="{FF2B5EF4-FFF2-40B4-BE49-F238E27FC236}">
              <a16:creationId xmlns:a16="http://schemas.microsoft.com/office/drawing/2014/main" id="{00000000-0008-0000-0100-0000CB190000}"/>
            </a:ext>
          </a:extLst>
        </xdr:cNvPr>
        <xdr:cNvSpPr>
          <a:spLocks noChangeShapeType="1"/>
        </xdr:cNvSpPr>
      </xdr:nvSpPr>
      <xdr:spPr bwMode="auto">
        <a:xfrm>
          <a:off x="13658850" y="69084825"/>
          <a:ext cx="0" cy="285750"/>
        </a:xfrm>
        <a:prstGeom prst="line">
          <a:avLst/>
        </a:prstGeom>
        <a:noFill/>
        <a:ln w="9525">
          <a:solidFill>
            <a:srgbClr val="000000"/>
          </a:solidFill>
          <a:round/>
          <a:headEnd/>
          <a:tailEnd type="triangle" w="med" len="med"/>
        </a:ln>
      </xdr:spPr>
    </xdr:sp>
    <xdr:clientData/>
  </xdr:twoCellAnchor>
  <xdr:twoCellAnchor>
    <xdr:from>
      <xdr:col>6</xdr:col>
      <xdr:colOff>304800</xdr:colOff>
      <xdr:row>67</xdr:row>
      <xdr:rowOff>142875</xdr:rowOff>
    </xdr:from>
    <xdr:to>
      <xdr:col>10</xdr:col>
      <xdr:colOff>28575</xdr:colOff>
      <xdr:row>67</xdr:row>
      <xdr:rowOff>142875</xdr:rowOff>
    </xdr:to>
    <xdr:sp macro="" textlink="">
      <xdr:nvSpPr>
        <xdr:cNvPr id="6604" name="Line 162">
          <a:extLst>
            <a:ext uri="{FF2B5EF4-FFF2-40B4-BE49-F238E27FC236}">
              <a16:creationId xmlns:a16="http://schemas.microsoft.com/office/drawing/2014/main" id="{00000000-0008-0000-0100-0000CC190000}"/>
            </a:ext>
          </a:extLst>
        </xdr:cNvPr>
        <xdr:cNvSpPr>
          <a:spLocks noChangeShapeType="1"/>
        </xdr:cNvSpPr>
      </xdr:nvSpPr>
      <xdr:spPr bwMode="auto">
        <a:xfrm>
          <a:off x="8791575" y="21612225"/>
          <a:ext cx="4810125" cy="0"/>
        </a:xfrm>
        <a:prstGeom prst="line">
          <a:avLst/>
        </a:prstGeom>
        <a:noFill/>
        <a:ln w="9525">
          <a:solidFill>
            <a:srgbClr val="000000"/>
          </a:solidFill>
          <a:round/>
          <a:headEnd/>
          <a:tailEnd type="triangle" w="med" len="med"/>
        </a:ln>
      </xdr:spPr>
    </xdr:sp>
    <xdr:clientData/>
  </xdr:twoCellAnchor>
  <xdr:twoCellAnchor editAs="oneCell">
    <xdr:from>
      <xdr:col>7</xdr:col>
      <xdr:colOff>482600</xdr:colOff>
      <xdr:row>12</xdr:row>
      <xdr:rowOff>469900</xdr:rowOff>
    </xdr:from>
    <xdr:to>
      <xdr:col>7</xdr:col>
      <xdr:colOff>639679</xdr:colOff>
      <xdr:row>12</xdr:row>
      <xdr:rowOff>619125</xdr:rowOff>
    </xdr:to>
    <xdr:pic>
      <xdr:nvPicPr>
        <xdr:cNvPr id="152" name="Picture 1">
          <a:extLst>
            <a:ext uri="{FF2B5EF4-FFF2-40B4-BE49-F238E27FC236}">
              <a16:creationId xmlns:a16="http://schemas.microsoft.com/office/drawing/2014/main" id="{00000000-0008-0000-0100-00009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325100" y="2197100"/>
          <a:ext cx="157079" cy="149225"/>
        </a:xfrm>
        <a:prstGeom prst="rect">
          <a:avLst/>
        </a:prstGeom>
        <a:noFill/>
        <a:ln w="9525">
          <a:noFill/>
          <a:miter lim="800000"/>
          <a:headEnd/>
          <a:tailEnd/>
        </a:ln>
      </xdr:spPr>
    </xdr:pic>
    <xdr:clientData/>
  </xdr:twoCellAnchor>
  <xdr:twoCellAnchor editAs="oneCell">
    <xdr:from>
      <xdr:col>8</xdr:col>
      <xdr:colOff>114300</xdr:colOff>
      <xdr:row>12</xdr:row>
      <xdr:rowOff>457200</xdr:rowOff>
    </xdr:from>
    <xdr:to>
      <xdr:col>8</xdr:col>
      <xdr:colOff>271379</xdr:colOff>
      <xdr:row>12</xdr:row>
      <xdr:rowOff>606425</xdr:rowOff>
    </xdr:to>
    <xdr:pic>
      <xdr:nvPicPr>
        <xdr:cNvPr id="153" name="Picture 1">
          <a:extLst>
            <a:ext uri="{FF2B5EF4-FFF2-40B4-BE49-F238E27FC236}">
              <a16:creationId xmlns:a16="http://schemas.microsoft.com/office/drawing/2014/main" id="{00000000-0008-0000-0100-00009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468100" y="2184400"/>
          <a:ext cx="157079" cy="149225"/>
        </a:xfrm>
        <a:prstGeom prst="rect">
          <a:avLst/>
        </a:prstGeom>
        <a:noFill/>
        <a:ln w="9525">
          <a:noFill/>
          <a:miter lim="800000"/>
          <a:headEnd/>
          <a:tailEnd/>
        </a:ln>
      </xdr:spPr>
    </xdr:pic>
    <xdr:clientData/>
  </xdr:twoCellAnchor>
  <xdr:twoCellAnchor editAs="oneCell">
    <xdr:from>
      <xdr:col>9</xdr:col>
      <xdr:colOff>76200</xdr:colOff>
      <xdr:row>12</xdr:row>
      <xdr:rowOff>431800</xdr:rowOff>
    </xdr:from>
    <xdr:to>
      <xdr:col>9</xdr:col>
      <xdr:colOff>233279</xdr:colOff>
      <xdr:row>12</xdr:row>
      <xdr:rowOff>581025</xdr:rowOff>
    </xdr:to>
    <xdr:pic>
      <xdr:nvPicPr>
        <xdr:cNvPr id="154" name="Picture 1">
          <a:extLst>
            <a:ext uri="{FF2B5EF4-FFF2-40B4-BE49-F238E27FC236}">
              <a16:creationId xmlns:a16="http://schemas.microsoft.com/office/drawing/2014/main" id="{00000000-0008-0000-0100-00009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547600" y="2159000"/>
          <a:ext cx="157079" cy="149225"/>
        </a:xfrm>
        <a:prstGeom prst="rect">
          <a:avLst/>
        </a:prstGeom>
        <a:noFill/>
        <a:ln w="9525">
          <a:noFill/>
          <a:miter lim="800000"/>
          <a:headEnd/>
          <a:tailEnd/>
        </a:ln>
      </xdr:spPr>
    </xdr:pic>
    <xdr:clientData/>
  </xdr:twoCellAnchor>
  <xdr:twoCellAnchor editAs="oneCell">
    <xdr:from>
      <xdr:col>6</xdr:col>
      <xdr:colOff>373858</xdr:colOff>
      <xdr:row>22</xdr:row>
      <xdr:rowOff>392908</xdr:rowOff>
    </xdr:from>
    <xdr:to>
      <xdr:col>6</xdr:col>
      <xdr:colOff>551659</xdr:colOff>
      <xdr:row>23</xdr:row>
      <xdr:rowOff>3019</xdr:rowOff>
    </xdr:to>
    <xdr:pic>
      <xdr:nvPicPr>
        <xdr:cNvPr id="158" name="Picture 6">
          <a:extLst>
            <a:ext uri="{FF2B5EF4-FFF2-40B4-BE49-F238E27FC236}">
              <a16:creationId xmlns:a16="http://schemas.microsoft.com/office/drawing/2014/main" id="{00000000-0008-0000-0100-00009E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3108" y="4631533"/>
          <a:ext cx="177801" cy="177801"/>
        </a:xfrm>
        <a:prstGeom prst="rect">
          <a:avLst/>
        </a:prstGeom>
        <a:noFill/>
        <a:ln w="9525">
          <a:noFill/>
          <a:miter lim="800000"/>
          <a:headEnd/>
          <a:tailEnd/>
        </a:ln>
      </xdr:spPr>
    </xdr:pic>
    <xdr:clientData/>
  </xdr:twoCellAnchor>
  <xdr:twoCellAnchor editAs="oneCell">
    <xdr:from>
      <xdr:col>7</xdr:col>
      <xdr:colOff>654836</xdr:colOff>
      <xdr:row>22</xdr:row>
      <xdr:rowOff>380999</xdr:rowOff>
    </xdr:from>
    <xdr:to>
      <xdr:col>7</xdr:col>
      <xdr:colOff>832637</xdr:colOff>
      <xdr:row>23</xdr:row>
      <xdr:rowOff>6350</xdr:rowOff>
    </xdr:to>
    <xdr:pic>
      <xdr:nvPicPr>
        <xdr:cNvPr id="176" name="Picture 6">
          <a:extLst>
            <a:ext uri="{FF2B5EF4-FFF2-40B4-BE49-F238E27FC236}">
              <a16:creationId xmlns:a16="http://schemas.microsoft.com/office/drawing/2014/main" id="{EF67D892-4AED-495F-BE82-52331211064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1239492" y="4619624"/>
          <a:ext cx="177801" cy="177801"/>
        </a:xfrm>
        <a:prstGeom prst="rect">
          <a:avLst/>
        </a:prstGeom>
        <a:noFill/>
        <a:ln w="9525">
          <a:noFill/>
          <a:miter lim="800000"/>
          <a:headEnd/>
          <a:tailEnd/>
        </a:ln>
      </xdr:spPr>
    </xdr:pic>
    <xdr:clientData/>
  </xdr:twoCellAnchor>
  <xdr:twoCellAnchor editAs="oneCell">
    <xdr:from>
      <xdr:col>6</xdr:col>
      <xdr:colOff>345311</xdr:colOff>
      <xdr:row>34</xdr:row>
      <xdr:rowOff>285731</xdr:rowOff>
    </xdr:from>
    <xdr:to>
      <xdr:col>6</xdr:col>
      <xdr:colOff>577400</xdr:colOff>
      <xdr:row>36</xdr:row>
      <xdr:rowOff>13157</xdr:rowOff>
    </xdr:to>
    <xdr:pic>
      <xdr:nvPicPr>
        <xdr:cNvPr id="178" name="Picture 12">
          <a:extLst>
            <a:ext uri="{FF2B5EF4-FFF2-40B4-BE49-F238E27FC236}">
              <a16:creationId xmlns:a16="http://schemas.microsoft.com/office/drawing/2014/main" id="{8AC932D3-691B-451A-9C47-44546C492BD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9584561" y="7810481"/>
          <a:ext cx="232089" cy="137319"/>
        </a:xfrm>
        <a:prstGeom prst="rect">
          <a:avLst/>
        </a:prstGeom>
        <a:noFill/>
        <a:ln w="9525">
          <a:noFill/>
          <a:miter lim="800000"/>
          <a:headEnd/>
          <a:tailEnd/>
        </a:ln>
      </xdr:spPr>
    </xdr:pic>
    <xdr:clientData/>
  </xdr:twoCellAnchor>
  <xdr:twoCellAnchor editAs="oneCell">
    <xdr:from>
      <xdr:col>6</xdr:col>
      <xdr:colOff>321464</xdr:colOff>
      <xdr:row>28</xdr:row>
      <xdr:rowOff>380992</xdr:rowOff>
    </xdr:from>
    <xdr:to>
      <xdr:col>6</xdr:col>
      <xdr:colOff>484625</xdr:colOff>
      <xdr:row>29</xdr:row>
      <xdr:rowOff>5707</xdr:rowOff>
    </xdr:to>
    <xdr:pic>
      <xdr:nvPicPr>
        <xdr:cNvPr id="185" name="Picture 10">
          <a:extLst>
            <a:ext uri="{FF2B5EF4-FFF2-40B4-BE49-F238E27FC236}">
              <a16:creationId xmlns:a16="http://schemas.microsoft.com/office/drawing/2014/main" id="{38AFFBE1-EE3D-43CE-ADCF-925CD1F4776A}"/>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9560714" y="6191242"/>
          <a:ext cx="163161" cy="161925"/>
        </a:xfrm>
        <a:prstGeom prst="rect">
          <a:avLst/>
        </a:prstGeom>
        <a:noFill/>
        <a:ln w="9525">
          <a:noFill/>
          <a:miter lim="800000"/>
          <a:headEnd/>
          <a:tailEnd/>
        </a:ln>
      </xdr:spPr>
    </xdr:pic>
    <xdr:clientData/>
  </xdr:twoCellAnchor>
  <xdr:twoCellAnchor editAs="oneCell">
    <xdr:from>
      <xdr:col>7</xdr:col>
      <xdr:colOff>845330</xdr:colOff>
      <xdr:row>28</xdr:row>
      <xdr:rowOff>369088</xdr:rowOff>
    </xdr:from>
    <xdr:to>
      <xdr:col>7</xdr:col>
      <xdr:colOff>1008491</xdr:colOff>
      <xdr:row>29</xdr:row>
      <xdr:rowOff>1423</xdr:rowOff>
    </xdr:to>
    <xdr:pic>
      <xdr:nvPicPr>
        <xdr:cNvPr id="216" name="Picture 10">
          <a:extLst>
            <a:ext uri="{FF2B5EF4-FFF2-40B4-BE49-F238E27FC236}">
              <a16:creationId xmlns:a16="http://schemas.microsoft.com/office/drawing/2014/main" id="{93FBDD3E-FFF2-4384-BF9E-C4DCC4F90F9A}"/>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1429986" y="6179338"/>
          <a:ext cx="163161" cy="161925"/>
        </a:xfrm>
        <a:prstGeom prst="rect">
          <a:avLst/>
        </a:prstGeom>
        <a:noFill/>
        <a:ln w="9525">
          <a:noFill/>
          <a:miter lim="800000"/>
          <a:headEnd/>
          <a:tailEnd/>
        </a:ln>
      </xdr:spPr>
    </xdr:pic>
    <xdr:clientData/>
  </xdr:twoCellAnchor>
  <xdr:twoCellAnchor editAs="oneCell">
    <xdr:from>
      <xdr:col>6</xdr:col>
      <xdr:colOff>369122</xdr:colOff>
      <xdr:row>40</xdr:row>
      <xdr:rowOff>392898</xdr:rowOff>
    </xdr:from>
    <xdr:to>
      <xdr:col>6</xdr:col>
      <xdr:colOff>555179</xdr:colOff>
      <xdr:row>40</xdr:row>
      <xdr:rowOff>578955</xdr:rowOff>
    </xdr:to>
    <xdr:pic>
      <xdr:nvPicPr>
        <xdr:cNvPr id="218" name="Picture 14">
          <a:extLst>
            <a:ext uri="{FF2B5EF4-FFF2-40B4-BE49-F238E27FC236}">
              <a16:creationId xmlns:a16="http://schemas.microsoft.com/office/drawing/2014/main" id="{762037CF-6275-47D9-9260-05EEB6425617}"/>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9608372" y="9203523"/>
          <a:ext cx="186057" cy="186057"/>
        </a:xfrm>
        <a:prstGeom prst="rect">
          <a:avLst/>
        </a:prstGeom>
        <a:noFill/>
        <a:ln w="9525">
          <a:noFill/>
          <a:miter lim="800000"/>
          <a:headEnd/>
          <a:tailEnd/>
        </a:ln>
      </xdr:spPr>
    </xdr:pic>
    <xdr:clientData/>
  </xdr:twoCellAnchor>
  <xdr:twoCellAnchor editAs="oneCell">
    <xdr:from>
      <xdr:col>7</xdr:col>
      <xdr:colOff>583394</xdr:colOff>
      <xdr:row>34</xdr:row>
      <xdr:rowOff>250026</xdr:rowOff>
    </xdr:from>
    <xdr:to>
      <xdr:col>7</xdr:col>
      <xdr:colOff>815483</xdr:colOff>
      <xdr:row>36</xdr:row>
      <xdr:rowOff>630</xdr:rowOff>
    </xdr:to>
    <xdr:pic>
      <xdr:nvPicPr>
        <xdr:cNvPr id="219" name="Picture 12">
          <a:extLst>
            <a:ext uri="{FF2B5EF4-FFF2-40B4-BE49-F238E27FC236}">
              <a16:creationId xmlns:a16="http://schemas.microsoft.com/office/drawing/2014/main" id="{B9EF1807-E7A3-46A3-84D3-9F57B213F298}"/>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1168050" y="7774776"/>
          <a:ext cx="232089" cy="137319"/>
        </a:xfrm>
        <a:prstGeom prst="rect">
          <a:avLst/>
        </a:prstGeom>
        <a:noFill/>
        <a:ln w="9525">
          <a:noFill/>
          <a:miter lim="800000"/>
          <a:headEnd/>
          <a:tailEnd/>
        </a:ln>
      </xdr:spPr>
    </xdr:pic>
    <xdr:clientData/>
  </xdr:twoCellAnchor>
  <xdr:twoCellAnchor editAs="oneCell">
    <xdr:from>
      <xdr:col>7</xdr:col>
      <xdr:colOff>523868</xdr:colOff>
      <xdr:row>40</xdr:row>
      <xdr:rowOff>369086</xdr:rowOff>
    </xdr:from>
    <xdr:to>
      <xdr:col>7</xdr:col>
      <xdr:colOff>709925</xdr:colOff>
      <xdr:row>40</xdr:row>
      <xdr:rowOff>555143</xdr:rowOff>
    </xdr:to>
    <xdr:pic>
      <xdr:nvPicPr>
        <xdr:cNvPr id="222" name="Picture 14">
          <a:extLst>
            <a:ext uri="{FF2B5EF4-FFF2-40B4-BE49-F238E27FC236}">
              <a16:creationId xmlns:a16="http://schemas.microsoft.com/office/drawing/2014/main" id="{455FDC41-2BF6-48FA-A776-6F5E5410350D}"/>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1108524" y="9179711"/>
          <a:ext cx="186057" cy="186057"/>
        </a:xfrm>
        <a:prstGeom prst="rect">
          <a:avLst/>
        </a:prstGeom>
        <a:noFill/>
        <a:ln w="9525">
          <a:noFill/>
          <a:miter lim="800000"/>
          <a:headEnd/>
          <a:tailEnd/>
        </a:ln>
      </xdr:spPr>
    </xdr:pic>
    <xdr:clientData/>
  </xdr:twoCellAnchor>
  <xdr:twoCellAnchor editAs="oneCell">
    <xdr:from>
      <xdr:col>0</xdr:col>
      <xdr:colOff>595312</xdr:colOff>
      <xdr:row>216</xdr:row>
      <xdr:rowOff>0</xdr:rowOff>
    </xdr:from>
    <xdr:to>
      <xdr:col>0</xdr:col>
      <xdr:colOff>769937</xdr:colOff>
      <xdr:row>216</xdr:row>
      <xdr:rowOff>174625</xdr:rowOff>
    </xdr:to>
    <xdr:pic>
      <xdr:nvPicPr>
        <xdr:cNvPr id="224" name="Picture 20">
          <a:extLst>
            <a:ext uri="{FF2B5EF4-FFF2-40B4-BE49-F238E27FC236}">
              <a16:creationId xmlns:a16="http://schemas.microsoft.com/office/drawing/2014/main" id="{BFE7B18F-599A-46EA-B431-EC1F76B5107F}"/>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595312" y="62960250"/>
          <a:ext cx="174625" cy="174625"/>
        </a:xfrm>
        <a:prstGeom prst="rect">
          <a:avLst/>
        </a:prstGeom>
        <a:noFill/>
        <a:ln w="9525">
          <a:noFill/>
          <a:miter lim="800000"/>
          <a:headEnd/>
          <a:tailEnd/>
        </a:ln>
      </xdr:spPr>
    </xdr:pic>
    <xdr:clientData/>
  </xdr:twoCellAnchor>
  <xdr:twoCellAnchor editAs="oneCell">
    <xdr:from>
      <xdr:col>6</xdr:col>
      <xdr:colOff>333410</xdr:colOff>
      <xdr:row>51</xdr:row>
      <xdr:rowOff>226214</xdr:rowOff>
    </xdr:from>
    <xdr:to>
      <xdr:col>6</xdr:col>
      <xdr:colOff>511210</xdr:colOff>
      <xdr:row>53</xdr:row>
      <xdr:rowOff>770</xdr:rowOff>
    </xdr:to>
    <xdr:pic>
      <xdr:nvPicPr>
        <xdr:cNvPr id="225" name="Picture 21">
          <a:extLst>
            <a:ext uri="{FF2B5EF4-FFF2-40B4-BE49-F238E27FC236}">
              <a16:creationId xmlns:a16="http://schemas.microsoft.com/office/drawing/2014/main" id="{48689925-F52D-4FE5-B145-90F2DAD81ECE}"/>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9572660" y="11608589"/>
          <a:ext cx="177800" cy="176511"/>
        </a:xfrm>
        <a:prstGeom prst="rect">
          <a:avLst/>
        </a:prstGeom>
        <a:noFill/>
        <a:ln w="9525">
          <a:noFill/>
          <a:miter lim="800000"/>
          <a:headEnd/>
          <a:tailEnd/>
        </a:ln>
      </xdr:spPr>
    </xdr:pic>
    <xdr:clientData/>
  </xdr:twoCellAnchor>
  <xdr:twoCellAnchor editAs="oneCell">
    <xdr:from>
      <xdr:col>6</xdr:col>
      <xdr:colOff>428660</xdr:colOff>
      <xdr:row>56</xdr:row>
      <xdr:rowOff>107157</xdr:rowOff>
    </xdr:from>
    <xdr:to>
      <xdr:col>6</xdr:col>
      <xdr:colOff>593760</xdr:colOff>
      <xdr:row>56</xdr:row>
      <xdr:rowOff>255707</xdr:rowOff>
    </xdr:to>
    <xdr:pic>
      <xdr:nvPicPr>
        <xdr:cNvPr id="228" name="Picture 22">
          <a:extLst>
            <a:ext uri="{FF2B5EF4-FFF2-40B4-BE49-F238E27FC236}">
              <a16:creationId xmlns:a16="http://schemas.microsoft.com/office/drawing/2014/main" id="{2E9C6E93-A273-4829-8D83-E87A79E1067E}"/>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9667910" y="12489657"/>
          <a:ext cx="165100" cy="163790"/>
        </a:xfrm>
        <a:prstGeom prst="rect">
          <a:avLst/>
        </a:prstGeom>
        <a:noFill/>
        <a:ln w="9525">
          <a:noFill/>
          <a:miter lim="800000"/>
          <a:headEnd/>
          <a:tailEnd/>
        </a:ln>
      </xdr:spPr>
    </xdr:pic>
    <xdr:clientData/>
  </xdr:twoCellAnchor>
  <xdr:twoCellAnchor editAs="oneCell">
    <xdr:from>
      <xdr:col>6</xdr:col>
      <xdr:colOff>416749</xdr:colOff>
      <xdr:row>58</xdr:row>
      <xdr:rowOff>214300</xdr:rowOff>
    </xdr:from>
    <xdr:to>
      <xdr:col>6</xdr:col>
      <xdr:colOff>638998</xdr:colOff>
      <xdr:row>58</xdr:row>
      <xdr:rowOff>255575</xdr:rowOff>
    </xdr:to>
    <xdr:pic>
      <xdr:nvPicPr>
        <xdr:cNvPr id="251" name="Picture 23">
          <a:extLst>
            <a:ext uri="{FF2B5EF4-FFF2-40B4-BE49-F238E27FC236}">
              <a16:creationId xmlns:a16="http://schemas.microsoft.com/office/drawing/2014/main" id="{99FA52C2-A2C2-4152-B520-795622A0AE85}"/>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9655999" y="13025425"/>
          <a:ext cx="222249" cy="155575"/>
        </a:xfrm>
        <a:prstGeom prst="rect">
          <a:avLst/>
        </a:prstGeom>
        <a:noFill/>
        <a:ln w="9525">
          <a:noFill/>
          <a:miter lim="800000"/>
          <a:headEnd/>
          <a:tailEnd/>
        </a:ln>
      </xdr:spPr>
    </xdr:pic>
    <xdr:clientData/>
  </xdr:twoCellAnchor>
  <xdr:twoCellAnchor editAs="oneCell">
    <xdr:from>
      <xdr:col>6</xdr:col>
      <xdr:colOff>333371</xdr:colOff>
      <xdr:row>43</xdr:row>
      <xdr:rowOff>95250</xdr:rowOff>
    </xdr:from>
    <xdr:to>
      <xdr:col>6</xdr:col>
      <xdr:colOff>495296</xdr:colOff>
      <xdr:row>44</xdr:row>
      <xdr:rowOff>0</xdr:rowOff>
    </xdr:to>
    <xdr:pic>
      <xdr:nvPicPr>
        <xdr:cNvPr id="252" name="Picture 17">
          <a:extLst>
            <a:ext uri="{FF2B5EF4-FFF2-40B4-BE49-F238E27FC236}">
              <a16:creationId xmlns:a16="http://schemas.microsoft.com/office/drawing/2014/main" id="{03CB0243-5D18-4F4E-BD03-AC1E2B099585}"/>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9572621" y="9786938"/>
          <a:ext cx="161925" cy="161925"/>
        </a:xfrm>
        <a:prstGeom prst="rect">
          <a:avLst/>
        </a:prstGeom>
        <a:noFill/>
        <a:ln w="9525">
          <a:noFill/>
          <a:miter lim="800000"/>
          <a:headEnd/>
          <a:tailEnd/>
        </a:ln>
      </xdr:spPr>
    </xdr:pic>
    <xdr:clientData/>
  </xdr:twoCellAnchor>
  <xdr:twoCellAnchor editAs="oneCell">
    <xdr:from>
      <xdr:col>6</xdr:col>
      <xdr:colOff>333371</xdr:colOff>
      <xdr:row>46</xdr:row>
      <xdr:rowOff>238120</xdr:rowOff>
    </xdr:from>
    <xdr:to>
      <xdr:col>6</xdr:col>
      <xdr:colOff>507996</xdr:colOff>
      <xdr:row>48</xdr:row>
      <xdr:rowOff>3170</xdr:rowOff>
    </xdr:to>
    <xdr:pic>
      <xdr:nvPicPr>
        <xdr:cNvPr id="255" name="Picture 20">
          <a:extLst>
            <a:ext uri="{FF2B5EF4-FFF2-40B4-BE49-F238E27FC236}">
              <a16:creationId xmlns:a16="http://schemas.microsoft.com/office/drawing/2014/main" id="{1A0C61FC-DFB4-4A8D-9A75-A647FDD8F95F}"/>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9572621" y="10620370"/>
          <a:ext cx="174625" cy="174625"/>
        </a:xfrm>
        <a:prstGeom prst="rect">
          <a:avLst/>
        </a:prstGeom>
        <a:noFill/>
        <a:ln w="9525">
          <a:noFill/>
          <a:miter lim="800000"/>
          <a:headEnd/>
          <a:tailEnd/>
        </a:ln>
      </xdr:spPr>
    </xdr:pic>
    <xdr:clientData/>
  </xdr:twoCellAnchor>
  <xdr:twoCellAnchor editAs="oneCell">
    <xdr:from>
      <xdr:col>6</xdr:col>
      <xdr:colOff>392939</xdr:colOff>
      <xdr:row>60</xdr:row>
      <xdr:rowOff>107155</xdr:rowOff>
    </xdr:from>
    <xdr:to>
      <xdr:col>6</xdr:col>
      <xdr:colOff>612734</xdr:colOff>
      <xdr:row>60</xdr:row>
      <xdr:rowOff>250022</xdr:rowOff>
    </xdr:to>
    <xdr:pic>
      <xdr:nvPicPr>
        <xdr:cNvPr id="258" name="Picture 47">
          <a:extLst>
            <a:ext uri="{FF2B5EF4-FFF2-40B4-BE49-F238E27FC236}">
              <a16:creationId xmlns:a16="http://schemas.microsoft.com/office/drawing/2014/main" id="{6A1B52B3-B03F-4FFE-87CC-20F3159066F7}"/>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9632189" y="13489780"/>
          <a:ext cx="219795" cy="142867"/>
        </a:xfrm>
        <a:prstGeom prst="rect">
          <a:avLst/>
        </a:prstGeom>
        <a:noFill/>
        <a:ln w="9525">
          <a:noFill/>
          <a:miter lim="800000"/>
          <a:headEnd/>
          <a:tailEnd/>
        </a:ln>
      </xdr:spPr>
    </xdr:pic>
    <xdr:clientData/>
  </xdr:twoCellAnchor>
  <xdr:twoCellAnchor editAs="oneCell">
    <xdr:from>
      <xdr:col>6</xdr:col>
      <xdr:colOff>202451</xdr:colOff>
      <xdr:row>70</xdr:row>
      <xdr:rowOff>119043</xdr:rowOff>
    </xdr:from>
    <xdr:to>
      <xdr:col>6</xdr:col>
      <xdr:colOff>417998</xdr:colOff>
      <xdr:row>71</xdr:row>
      <xdr:rowOff>125393</xdr:rowOff>
    </xdr:to>
    <xdr:pic>
      <xdr:nvPicPr>
        <xdr:cNvPr id="260" name="Picture 25">
          <a:extLst>
            <a:ext uri="{FF2B5EF4-FFF2-40B4-BE49-F238E27FC236}">
              <a16:creationId xmlns:a16="http://schemas.microsoft.com/office/drawing/2014/main" id="{1A58C28A-3770-489B-BE5F-6CBF5F44D2FE}"/>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9441701" y="16109137"/>
          <a:ext cx="215547" cy="149225"/>
        </a:xfrm>
        <a:prstGeom prst="rect">
          <a:avLst/>
        </a:prstGeom>
        <a:noFill/>
        <a:ln w="9525">
          <a:noFill/>
          <a:miter lim="800000"/>
          <a:headEnd/>
          <a:tailEnd/>
        </a:ln>
      </xdr:spPr>
    </xdr:pic>
    <xdr:clientData/>
  </xdr:twoCellAnchor>
  <xdr:twoCellAnchor editAs="oneCell">
    <xdr:from>
      <xdr:col>6</xdr:col>
      <xdr:colOff>416757</xdr:colOff>
      <xdr:row>76</xdr:row>
      <xdr:rowOff>121460</xdr:rowOff>
    </xdr:from>
    <xdr:to>
      <xdr:col>6</xdr:col>
      <xdr:colOff>654842</xdr:colOff>
      <xdr:row>78</xdr:row>
      <xdr:rowOff>2369</xdr:rowOff>
    </xdr:to>
    <xdr:pic>
      <xdr:nvPicPr>
        <xdr:cNvPr id="263" name="Picture 49">
          <a:extLst>
            <a:ext uri="{FF2B5EF4-FFF2-40B4-BE49-F238E27FC236}">
              <a16:creationId xmlns:a16="http://schemas.microsoft.com/office/drawing/2014/main" id="{B6752F30-00EE-44FB-8C94-56742B4DB033}"/>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9656007" y="18468991"/>
          <a:ext cx="238085" cy="166659"/>
        </a:xfrm>
        <a:prstGeom prst="rect">
          <a:avLst/>
        </a:prstGeom>
        <a:noFill/>
        <a:ln w="9525">
          <a:noFill/>
          <a:miter lim="800000"/>
          <a:headEnd/>
          <a:tailEnd/>
        </a:ln>
      </xdr:spPr>
    </xdr:pic>
    <xdr:clientData/>
  </xdr:twoCellAnchor>
  <xdr:twoCellAnchor editAs="oneCell">
    <xdr:from>
      <xdr:col>6</xdr:col>
      <xdr:colOff>321514</xdr:colOff>
      <xdr:row>79</xdr:row>
      <xdr:rowOff>702449</xdr:rowOff>
    </xdr:from>
    <xdr:to>
      <xdr:col>6</xdr:col>
      <xdr:colOff>564402</xdr:colOff>
      <xdr:row>81</xdr:row>
      <xdr:rowOff>14268</xdr:rowOff>
    </xdr:to>
    <xdr:pic>
      <xdr:nvPicPr>
        <xdr:cNvPr id="267" name="Picture 31">
          <a:extLst>
            <a:ext uri="{FF2B5EF4-FFF2-40B4-BE49-F238E27FC236}">
              <a16:creationId xmlns:a16="http://schemas.microsoft.com/office/drawing/2014/main" id="{436F4DB2-CAF9-4FF3-B072-357C5BDF4B08}"/>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9560764" y="19502418"/>
          <a:ext cx="242888" cy="161925"/>
        </a:xfrm>
        <a:prstGeom prst="rect">
          <a:avLst/>
        </a:prstGeom>
        <a:noFill/>
        <a:ln w="9525">
          <a:noFill/>
          <a:miter lim="800000"/>
          <a:headEnd/>
          <a:tailEnd/>
        </a:ln>
      </xdr:spPr>
    </xdr:pic>
    <xdr:clientData/>
  </xdr:twoCellAnchor>
  <xdr:twoCellAnchor editAs="oneCell">
    <xdr:from>
      <xdr:col>7</xdr:col>
      <xdr:colOff>428660</xdr:colOff>
      <xdr:row>83</xdr:row>
      <xdr:rowOff>107133</xdr:rowOff>
    </xdr:from>
    <xdr:to>
      <xdr:col>7</xdr:col>
      <xdr:colOff>666785</xdr:colOff>
      <xdr:row>83</xdr:row>
      <xdr:rowOff>265883</xdr:rowOff>
    </xdr:to>
    <xdr:pic>
      <xdr:nvPicPr>
        <xdr:cNvPr id="268" name="Picture 33">
          <a:extLst>
            <a:ext uri="{FF2B5EF4-FFF2-40B4-BE49-F238E27FC236}">
              <a16:creationId xmlns:a16="http://schemas.microsoft.com/office/drawing/2014/main" id="{188816DC-EBAE-4A60-A898-FAD3BADD3B66}"/>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11013316" y="20228696"/>
          <a:ext cx="238125" cy="158750"/>
        </a:xfrm>
        <a:prstGeom prst="rect">
          <a:avLst/>
        </a:prstGeom>
        <a:noFill/>
        <a:ln w="9525">
          <a:noFill/>
          <a:miter lim="800000"/>
          <a:headEnd/>
          <a:tailEnd/>
        </a:ln>
      </xdr:spPr>
    </xdr:pic>
    <xdr:clientData/>
  </xdr:twoCellAnchor>
  <xdr:twoCellAnchor editAs="oneCell">
    <xdr:from>
      <xdr:col>7</xdr:col>
      <xdr:colOff>357184</xdr:colOff>
      <xdr:row>70</xdr:row>
      <xdr:rowOff>107145</xdr:rowOff>
    </xdr:from>
    <xdr:to>
      <xdr:col>7</xdr:col>
      <xdr:colOff>572731</xdr:colOff>
      <xdr:row>71</xdr:row>
      <xdr:rowOff>113495</xdr:rowOff>
    </xdr:to>
    <xdr:pic>
      <xdr:nvPicPr>
        <xdr:cNvPr id="269" name="Picture 25">
          <a:extLst>
            <a:ext uri="{FF2B5EF4-FFF2-40B4-BE49-F238E27FC236}">
              <a16:creationId xmlns:a16="http://schemas.microsoft.com/office/drawing/2014/main" id="{CB27C4D0-F87A-4086-BB39-FD4855DCD73C}"/>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10941840" y="16097239"/>
          <a:ext cx="215547" cy="149225"/>
        </a:xfrm>
        <a:prstGeom prst="rect">
          <a:avLst/>
        </a:prstGeom>
        <a:noFill/>
        <a:ln w="9525">
          <a:noFill/>
          <a:miter lim="800000"/>
          <a:headEnd/>
          <a:tailEnd/>
        </a:ln>
      </xdr:spPr>
    </xdr:pic>
    <xdr:clientData/>
  </xdr:twoCellAnchor>
  <xdr:twoCellAnchor editAs="oneCell">
    <xdr:from>
      <xdr:col>7</xdr:col>
      <xdr:colOff>464341</xdr:colOff>
      <xdr:row>76</xdr:row>
      <xdr:rowOff>107157</xdr:rowOff>
    </xdr:from>
    <xdr:to>
      <xdr:col>7</xdr:col>
      <xdr:colOff>702426</xdr:colOff>
      <xdr:row>77</xdr:row>
      <xdr:rowOff>130941</xdr:rowOff>
    </xdr:to>
    <xdr:pic>
      <xdr:nvPicPr>
        <xdr:cNvPr id="270" name="Picture 49">
          <a:extLst>
            <a:ext uri="{FF2B5EF4-FFF2-40B4-BE49-F238E27FC236}">
              <a16:creationId xmlns:a16="http://schemas.microsoft.com/office/drawing/2014/main" id="{2F5D615C-8722-4211-A752-53DC88F5A8EE}"/>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11048997" y="18454688"/>
          <a:ext cx="238085" cy="166659"/>
        </a:xfrm>
        <a:prstGeom prst="rect">
          <a:avLst/>
        </a:prstGeom>
        <a:noFill/>
        <a:ln w="9525">
          <a:noFill/>
          <a:miter lim="800000"/>
          <a:headEnd/>
          <a:tailEnd/>
        </a:ln>
      </xdr:spPr>
    </xdr:pic>
    <xdr:clientData/>
  </xdr:twoCellAnchor>
  <xdr:twoCellAnchor editAs="oneCell">
    <xdr:from>
      <xdr:col>7</xdr:col>
      <xdr:colOff>464383</xdr:colOff>
      <xdr:row>88</xdr:row>
      <xdr:rowOff>392898</xdr:rowOff>
    </xdr:from>
    <xdr:to>
      <xdr:col>7</xdr:col>
      <xdr:colOff>680759</xdr:colOff>
      <xdr:row>88</xdr:row>
      <xdr:rowOff>542123</xdr:rowOff>
    </xdr:to>
    <xdr:pic>
      <xdr:nvPicPr>
        <xdr:cNvPr id="273" name="Picture 35">
          <a:extLst>
            <a:ext uri="{FF2B5EF4-FFF2-40B4-BE49-F238E27FC236}">
              <a16:creationId xmlns:a16="http://schemas.microsoft.com/office/drawing/2014/main" id="{BC83311F-0C08-41F1-B32C-AB9F915FF9C5}"/>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11049039" y="21633648"/>
          <a:ext cx="216376" cy="149225"/>
        </a:xfrm>
        <a:prstGeom prst="rect">
          <a:avLst/>
        </a:prstGeom>
        <a:noFill/>
        <a:ln w="9525">
          <a:noFill/>
          <a:miter lim="800000"/>
          <a:headEnd/>
          <a:tailEnd/>
        </a:ln>
      </xdr:spPr>
    </xdr:pic>
    <xdr:clientData/>
  </xdr:twoCellAnchor>
  <xdr:twoCellAnchor editAs="oneCell">
    <xdr:from>
      <xdr:col>7</xdr:col>
      <xdr:colOff>392932</xdr:colOff>
      <xdr:row>91</xdr:row>
      <xdr:rowOff>250031</xdr:rowOff>
    </xdr:from>
    <xdr:to>
      <xdr:col>7</xdr:col>
      <xdr:colOff>631060</xdr:colOff>
      <xdr:row>93</xdr:row>
      <xdr:rowOff>2859</xdr:rowOff>
    </xdr:to>
    <xdr:pic>
      <xdr:nvPicPr>
        <xdr:cNvPr id="274" name="Picture 53">
          <a:extLst>
            <a:ext uri="{FF2B5EF4-FFF2-40B4-BE49-F238E27FC236}">
              <a16:creationId xmlns:a16="http://schemas.microsoft.com/office/drawing/2014/main" id="{D330221A-F561-4FCD-9326-E25EE1DC6C1C}"/>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10977588" y="22419469"/>
          <a:ext cx="238128" cy="154783"/>
        </a:xfrm>
        <a:prstGeom prst="rect">
          <a:avLst/>
        </a:prstGeom>
        <a:noFill/>
        <a:ln w="9525">
          <a:noFill/>
          <a:miter lim="800000"/>
          <a:headEnd/>
          <a:tailEnd/>
        </a:ln>
      </xdr:spPr>
    </xdr:pic>
    <xdr:clientData/>
  </xdr:twoCellAnchor>
  <xdr:twoCellAnchor editAs="oneCell">
    <xdr:from>
      <xdr:col>7</xdr:col>
      <xdr:colOff>440573</xdr:colOff>
      <xdr:row>93</xdr:row>
      <xdr:rowOff>380994</xdr:rowOff>
    </xdr:from>
    <xdr:to>
      <xdr:col>7</xdr:col>
      <xdr:colOff>672250</xdr:colOff>
      <xdr:row>93</xdr:row>
      <xdr:rowOff>542919</xdr:rowOff>
    </xdr:to>
    <xdr:pic>
      <xdr:nvPicPr>
        <xdr:cNvPr id="275" name="Picture 66">
          <a:extLst>
            <a:ext uri="{FF2B5EF4-FFF2-40B4-BE49-F238E27FC236}">
              <a16:creationId xmlns:a16="http://schemas.microsoft.com/office/drawing/2014/main" id="{89181F44-11DB-499C-9095-75F0ACB7B3E8}"/>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11025229" y="23121932"/>
          <a:ext cx="231677" cy="161925"/>
        </a:xfrm>
        <a:prstGeom prst="rect">
          <a:avLst/>
        </a:prstGeom>
        <a:noFill/>
        <a:ln w="9525">
          <a:noFill/>
          <a:miter lim="800000"/>
          <a:headEnd/>
          <a:tailEnd/>
        </a:ln>
      </xdr:spPr>
    </xdr:pic>
    <xdr:clientData/>
  </xdr:twoCellAnchor>
  <xdr:twoCellAnchor editAs="oneCell">
    <xdr:from>
      <xdr:col>7</xdr:col>
      <xdr:colOff>452432</xdr:colOff>
      <xdr:row>79</xdr:row>
      <xdr:rowOff>690554</xdr:rowOff>
    </xdr:from>
    <xdr:to>
      <xdr:col>7</xdr:col>
      <xdr:colOff>695320</xdr:colOff>
      <xdr:row>81</xdr:row>
      <xdr:rowOff>21423</xdr:rowOff>
    </xdr:to>
    <xdr:pic>
      <xdr:nvPicPr>
        <xdr:cNvPr id="276" name="Picture 31">
          <a:extLst>
            <a:ext uri="{FF2B5EF4-FFF2-40B4-BE49-F238E27FC236}">
              <a16:creationId xmlns:a16="http://schemas.microsoft.com/office/drawing/2014/main" id="{A644EC04-63B3-4DAD-80FE-425352BB635F}"/>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11037088" y="19490523"/>
          <a:ext cx="242888" cy="161925"/>
        </a:xfrm>
        <a:prstGeom prst="rect">
          <a:avLst/>
        </a:prstGeom>
        <a:noFill/>
        <a:ln w="9525">
          <a:noFill/>
          <a:miter lim="800000"/>
          <a:headEnd/>
          <a:tailEnd/>
        </a:ln>
      </xdr:spPr>
    </xdr:pic>
    <xdr:clientData/>
  </xdr:twoCellAnchor>
  <xdr:twoCellAnchor editAs="oneCell">
    <xdr:from>
      <xdr:col>6</xdr:col>
      <xdr:colOff>309561</xdr:colOff>
      <xdr:row>83</xdr:row>
      <xdr:rowOff>95248</xdr:rowOff>
    </xdr:from>
    <xdr:to>
      <xdr:col>6</xdr:col>
      <xdr:colOff>547686</xdr:colOff>
      <xdr:row>83</xdr:row>
      <xdr:rowOff>253998</xdr:rowOff>
    </xdr:to>
    <xdr:pic>
      <xdr:nvPicPr>
        <xdr:cNvPr id="277" name="Picture 33">
          <a:extLst>
            <a:ext uri="{FF2B5EF4-FFF2-40B4-BE49-F238E27FC236}">
              <a16:creationId xmlns:a16="http://schemas.microsoft.com/office/drawing/2014/main" id="{109B499C-FC83-49F0-8D68-52F67E61943D}"/>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9548811" y="20216811"/>
          <a:ext cx="238125" cy="158750"/>
        </a:xfrm>
        <a:prstGeom prst="rect">
          <a:avLst/>
        </a:prstGeom>
        <a:noFill/>
        <a:ln w="9525">
          <a:noFill/>
          <a:miter lim="800000"/>
          <a:headEnd/>
          <a:tailEnd/>
        </a:ln>
      </xdr:spPr>
    </xdr:pic>
    <xdr:clientData/>
  </xdr:twoCellAnchor>
  <xdr:twoCellAnchor editAs="oneCell">
    <xdr:from>
      <xdr:col>7</xdr:col>
      <xdr:colOff>404851</xdr:colOff>
      <xdr:row>95</xdr:row>
      <xdr:rowOff>547685</xdr:rowOff>
    </xdr:from>
    <xdr:to>
      <xdr:col>7</xdr:col>
      <xdr:colOff>642976</xdr:colOff>
      <xdr:row>95</xdr:row>
      <xdr:rowOff>708995</xdr:rowOff>
    </xdr:to>
    <xdr:pic>
      <xdr:nvPicPr>
        <xdr:cNvPr id="280" name="Picture 71">
          <a:extLst>
            <a:ext uri="{FF2B5EF4-FFF2-40B4-BE49-F238E27FC236}">
              <a16:creationId xmlns:a16="http://schemas.microsoft.com/office/drawing/2014/main" id="{78F141AE-6046-4E92-8C40-843F3FABBEB3}"/>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10989507" y="24026810"/>
          <a:ext cx="238125" cy="161310"/>
        </a:xfrm>
        <a:prstGeom prst="rect">
          <a:avLst/>
        </a:prstGeom>
        <a:noFill/>
        <a:ln w="9525">
          <a:noFill/>
          <a:miter lim="800000"/>
          <a:headEnd/>
          <a:tailEnd/>
        </a:ln>
      </xdr:spPr>
    </xdr:pic>
    <xdr:clientData/>
  </xdr:twoCellAnchor>
  <xdr:twoCellAnchor editAs="oneCell">
    <xdr:from>
      <xdr:col>7</xdr:col>
      <xdr:colOff>166727</xdr:colOff>
      <xdr:row>98</xdr:row>
      <xdr:rowOff>23802</xdr:rowOff>
    </xdr:from>
    <xdr:to>
      <xdr:col>7</xdr:col>
      <xdr:colOff>408027</xdr:colOff>
      <xdr:row>98</xdr:row>
      <xdr:rowOff>193750</xdr:rowOff>
    </xdr:to>
    <xdr:pic>
      <xdr:nvPicPr>
        <xdr:cNvPr id="281" name="Picture 73">
          <a:extLst>
            <a:ext uri="{FF2B5EF4-FFF2-40B4-BE49-F238E27FC236}">
              <a16:creationId xmlns:a16="http://schemas.microsoft.com/office/drawing/2014/main" id="{A0AE27A4-14AB-4E75-B1A7-7784B3BD8CE9}"/>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10751383" y="25134083"/>
          <a:ext cx="241300" cy="169948"/>
        </a:xfrm>
        <a:prstGeom prst="rect">
          <a:avLst/>
        </a:prstGeom>
        <a:noFill/>
        <a:ln w="9525">
          <a:noFill/>
          <a:miter lim="800000"/>
          <a:headEnd/>
          <a:tailEnd/>
        </a:ln>
      </xdr:spPr>
    </xdr:pic>
    <xdr:clientData/>
  </xdr:twoCellAnchor>
  <xdr:twoCellAnchor editAs="oneCell">
    <xdr:from>
      <xdr:col>7</xdr:col>
      <xdr:colOff>404846</xdr:colOff>
      <xdr:row>100</xdr:row>
      <xdr:rowOff>402057</xdr:rowOff>
    </xdr:from>
    <xdr:to>
      <xdr:col>7</xdr:col>
      <xdr:colOff>642938</xdr:colOff>
      <xdr:row>100</xdr:row>
      <xdr:rowOff>570705</xdr:rowOff>
    </xdr:to>
    <xdr:pic>
      <xdr:nvPicPr>
        <xdr:cNvPr id="282" name="Picture 77">
          <a:extLst>
            <a:ext uri="{FF2B5EF4-FFF2-40B4-BE49-F238E27FC236}">
              <a16:creationId xmlns:a16="http://schemas.microsoft.com/office/drawing/2014/main" id="{47FDD47D-D330-4C92-A926-9B8D15CC5B8F}"/>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10989502" y="25869526"/>
          <a:ext cx="238092" cy="168648"/>
        </a:xfrm>
        <a:prstGeom prst="rect">
          <a:avLst/>
        </a:prstGeom>
        <a:noFill/>
        <a:ln w="9525">
          <a:noFill/>
          <a:miter lim="800000"/>
          <a:headEnd/>
          <a:tailEnd/>
        </a:ln>
      </xdr:spPr>
    </xdr:pic>
    <xdr:clientData/>
  </xdr:twoCellAnchor>
  <xdr:twoCellAnchor editAs="oneCell">
    <xdr:from>
      <xdr:col>8</xdr:col>
      <xdr:colOff>59557</xdr:colOff>
      <xdr:row>102</xdr:row>
      <xdr:rowOff>107156</xdr:rowOff>
    </xdr:from>
    <xdr:to>
      <xdr:col>8</xdr:col>
      <xdr:colOff>304015</xdr:colOff>
      <xdr:row>102</xdr:row>
      <xdr:rowOff>283929</xdr:rowOff>
    </xdr:to>
    <xdr:pic>
      <xdr:nvPicPr>
        <xdr:cNvPr id="283" name="Picture 80">
          <a:extLst>
            <a:ext uri="{FF2B5EF4-FFF2-40B4-BE49-F238E27FC236}">
              <a16:creationId xmlns:a16="http://schemas.microsoft.com/office/drawing/2014/main" id="{151325E3-124B-4B6D-B017-48493D4D1A33}"/>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12156307" y="26312812"/>
          <a:ext cx="244458" cy="176773"/>
        </a:xfrm>
        <a:prstGeom prst="rect">
          <a:avLst/>
        </a:prstGeom>
        <a:noFill/>
        <a:ln w="9525">
          <a:noFill/>
          <a:miter lim="800000"/>
          <a:headEnd/>
          <a:tailEnd/>
        </a:ln>
      </xdr:spPr>
    </xdr:pic>
    <xdr:clientData/>
  </xdr:twoCellAnchor>
  <xdr:twoCellAnchor editAs="oneCell">
    <xdr:from>
      <xdr:col>8</xdr:col>
      <xdr:colOff>71466</xdr:colOff>
      <xdr:row>105</xdr:row>
      <xdr:rowOff>107151</xdr:rowOff>
    </xdr:from>
    <xdr:to>
      <xdr:col>8</xdr:col>
      <xdr:colOff>307051</xdr:colOff>
      <xdr:row>105</xdr:row>
      <xdr:rowOff>275426</xdr:rowOff>
    </xdr:to>
    <xdr:pic>
      <xdr:nvPicPr>
        <xdr:cNvPr id="284" name="Picture 118">
          <a:extLst>
            <a:ext uri="{FF2B5EF4-FFF2-40B4-BE49-F238E27FC236}">
              <a16:creationId xmlns:a16="http://schemas.microsoft.com/office/drawing/2014/main" id="{ACB70688-88DA-4367-B60C-8F27FEB8015E}"/>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12168216" y="26908120"/>
          <a:ext cx="235585" cy="168275"/>
        </a:xfrm>
        <a:prstGeom prst="rect">
          <a:avLst/>
        </a:prstGeom>
        <a:noFill/>
        <a:ln w="9525">
          <a:noFill/>
          <a:miter lim="800000"/>
          <a:headEnd/>
          <a:tailEnd/>
        </a:ln>
      </xdr:spPr>
    </xdr:pic>
    <xdr:clientData/>
  </xdr:twoCellAnchor>
  <xdr:twoCellAnchor editAs="oneCell">
    <xdr:from>
      <xdr:col>7</xdr:col>
      <xdr:colOff>440562</xdr:colOff>
      <xdr:row>108</xdr:row>
      <xdr:rowOff>456120</xdr:rowOff>
    </xdr:from>
    <xdr:to>
      <xdr:col>7</xdr:col>
      <xdr:colOff>678656</xdr:colOff>
      <xdr:row>109</xdr:row>
      <xdr:rowOff>2643</xdr:rowOff>
    </xdr:to>
    <xdr:pic>
      <xdr:nvPicPr>
        <xdr:cNvPr id="286" name="Picture 90">
          <a:extLst>
            <a:ext uri="{FF2B5EF4-FFF2-40B4-BE49-F238E27FC236}">
              <a16:creationId xmlns:a16="http://schemas.microsoft.com/office/drawing/2014/main" id="{A6E2AF9C-42CE-4EA9-911B-9BEBE4A3EF7D}"/>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11025218" y="28138151"/>
          <a:ext cx="238094" cy="170940"/>
        </a:xfrm>
        <a:prstGeom prst="rect">
          <a:avLst/>
        </a:prstGeom>
        <a:noFill/>
        <a:ln w="9525">
          <a:noFill/>
          <a:miter lim="800000"/>
          <a:headEnd/>
          <a:tailEnd/>
        </a:ln>
      </xdr:spPr>
    </xdr:pic>
    <xdr:clientData/>
  </xdr:twoCellAnchor>
  <xdr:twoCellAnchor editAs="oneCell">
    <xdr:from>
      <xdr:col>1</xdr:col>
      <xdr:colOff>2738438</xdr:colOff>
      <xdr:row>212</xdr:row>
      <xdr:rowOff>83342</xdr:rowOff>
    </xdr:from>
    <xdr:to>
      <xdr:col>2</xdr:col>
      <xdr:colOff>162414</xdr:colOff>
      <xdr:row>212</xdr:row>
      <xdr:rowOff>219867</xdr:rowOff>
    </xdr:to>
    <xdr:pic>
      <xdr:nvPicPr>
        <xdr:cNvPr id="302" name="Picture 62">
          <a:extLst>
            <a:ext uri="{FF2B5EF4-FFF2-40B4-BE49-F238E27FC236}">
              <a16:creationId xmlns:a16="http://schemas.microsoft.com/office/drawing/2014/main" id="{0234AD42-1D9A-4760-AC12-2021E0409A51}"/>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3583782" y="61245748"/>
          <a:ext cx="210038" cy="136525"/>
        </a:xfrm>
        <a:prstGeom prst="rect">
          <a:avLst/>
        </a:prstGeom>
        <a:noFill/>
        <a:ln w="9525">
          <a:noFill/>
          <a:miter lim="800000"/>
          <a:headEnd/>
          <a:tailEnd/>
        </a:ln>
      </xdr:spPr>
    </xdr:pic>
    <xdr:clientData/>
  </xdr:twoCellAnchor>
  <xdr:twoCellAnchor editAs="oneCell">
    <xdr:from>
      <xdr:col>1</xdr:col>
      <xdr:colOff>2774156</xdr:colOff>
      <xdr:row>215</xdr:row>
      <xdr:rowOff>47624</xdr:rowOff>
    </xdr:from>
    <xdr:to>
      <xdr:col>2</xdr:col>
      <xdr:colOff>207169</xdr:colOff>
      <xdr:row>215</xdr:row>
      <xdr:rowOff>205410</xdr:rowOff>
    </xdr:to>
    <xdr:pic>
      <xdr:nvPicPr>
        <xdr:cNvPr id="308" name="Picture 106">
          <a:extLst>
            <a:ext uri="{FF2B5EF4-FFF2-40B4-BE49-F238E27FC236}">
              <a16:creationId xmlns:a16="http://schemas.microsoft.com/office/drawing/2014/main" id="{EFB81D00-A9E1-4699-9990-FC1BB176C59F}"/>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3619500" y="61960124"/>
          <a:ext cx="219075" cy="157786"/>
        </a:xfrm>
        <a:prstGeom prst="rect">
          <a:avLst/>
        </a:prstGeom>
        <a:noFill/>
        <a:ln w="9525">
          <a:noFill/>
          <a:miter lim="800000"/>
          <a:headEnd/>
          <a:tailEnd/>
        </a:ln>
      </xdr:spPr>
    </xdr:pic>
    <xdr:clientData/>
  </xdr:twoCellAnchor>
  <xdr:twoCellAnchor editAs="oneCell">
    <xdr:from>
      <xdr:col>2</xdr:col>
      <xdr:colOff>0</xdr:colOff>
      <xdr:row>216</xdr:row>
      <xdr:rowOff>59530</xdr:rowOff>
    </xdr:from>
    <xdr:to>
      <xdr:col>2</xdr:col>
      <xdr:colOff>214272</xdr:colOff>
      <xdr:row>216</xdr:row>
      <xdr:rowOff>202378</xdr:rowOff>
    </xdr:to>
    <xdr:pic>
      <xdr:nvPicPr>
        <xdr:cNvPr id="312" name="Picture 111">
          <a:extLst>
            <a:ext uri="{FF2B5EF4-FFF2-40B4-BE49-F238E27FC236}">
              <a16:creationId xmlns:a16="http://schemas.microsoft.com/office/drawing/2014/main" id="{C7328F8D-1527-4690-B03E-CE7E4FDA7778}"/>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3631406" y="62222061"/>
          <a:ext cx="214272" cy="142848"/>
        </a:xfrm>
        <a:prstGeom prst="rect">
          <a:avLst/>
        </a:prstGeom>
        <a:noFill/>
        <a:ln w="9525">
          <a:noFill/>
          <a:miter lim="800000"/>
          <a:headEnd/>
          <a:tailEnd/>
        </a:ln>
      </xdr:spPr>
    </xdr:pic>
    <xdr:clientData/>
  </xdr:twoCellAnchor>
  <xdr:twoCellAnchor editAs="oneCell">
    <xdr:from>
      <xdr:col>2</xdr:col>
      <xdr:colOff>69</xdr:colOff>
      <xdr:row>220</xdr:row>
      <xdr:rowOff>35640</xdr:rowOff>
    </xdr:from>
    <xdr:to>
      <xdr:col>2</xdr:col>
      <xdr:colOff>228669</xdr:colOff>
      <xdr:row>220</xdr:row>
      <xdr:rowOff>200740</xdr:rowOff>
    </xdr:to>
    <xdr:pic>
      <xdr:nvPicPr>
        <xdr:cNvPr id="315" name="Picture 30">
          <a:extLst>
            <a:ext uri="{FF2B5EF4-FFF2-40B4-BE49-F238E27FC236}">
              <a16:creationId xmlns:a16="http://schemas.microsoft.com/office/drawing/2014/main" id="{01108B09-3049-44E3-A1AA-54DA7EC190A6}"/>
            </a:ext>
          </a:extLst>
        </xdr:cNvPr>
        <xdr:cNvPicPr>
          <a:picLocks noChangeAspect="1" noChangeArrowheads="1"/>
        </xdr:cNvPicPr>
      </xdr:nvPicPr>
      <xdr:blipFill>
        <a:blip xmlns:r="http://schemas.openxmlformats.org/officeDocument/2006/relationships" r:embed="rId31" cstate="print"/>
        <a:srcRect/>
        <a:stretch>
          <a:fillRect/>
        </a:stretch>
      </xdr:blipFill>
      <xdr:spPr bwMode="auto">
        <a:xfrm>
          <a:off x="3631475" y="63198296"/>
          <a:ext cx="228600" cy="165100"/>
        </a:xfrm>
        <a:prstGeom prst="rect">
          <a:avLst/>
        </a:prstGeom>
        <a:noFill/>
        <a:ln w="9525">
          <a:noFill/>
          <a:miter lim="800000"/>
          <a:headEnd/>
          <a:tailEnd/>
        </a:ln>
      </xdr:spPr>
    </xdr:pic>
    <xdr:clientData/>
  </xdr:twoCellAnchor>
  <xdr:twoCellAnchor editAs="oneCell">
    <xdr:from>
      <xdr:col>1</xdr:col>
      <xdr:colOff>2774156</xdr:colOff>
      <xdr:row>217</xdr:row>
      <xdr:rowOff>47624</xdr:rowOff>
    </xdr:from>
    <xdr:to>
      <xdr:col>2</xdr:col>
      <xdr:colOff>229394</xdr:colOff>
      <xdr:row>217</xdr:row>
      <xdr:rowOff>221896</xdr:rowOff>
    </xdr:to>
    <xdr:pic>
      <xdr:nvPicPr>
        <xdr:cNvPr id="319" name="Picture 123">
          <a:extLst>
            <a:ext uri="{FF2B5EF4-FFF2-40B4-BE49-F238E27FC236}">
              <a16:creationId xmlns:a16="http://schemas.microsoft.com/office/drawing/2014/main" id="{65C59CF7-5D04-4317-B6FC-3F04A1926E80}"/>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3619500" y="62460187"/>
          <a:ext cx="241300" cy="174272"/>
        </a:xfrm>
        <a:prstGeom prst="rect">
          <a:avLst/>
        </a:prstGeom>
        <a:noFill/>
        <a:ln w="9525">
          <a:noFill/>
          <a:miter lim="800000"/>
          <a:headEnd/>
          <a:tailEnd/>
        </a:ln>
      </xdr:spPr>
    </xdr:pic>
    <xdr:clientData/>
  </xdr:twoCellAnchor>
  <xdr:twoCellAnchor editAs="oneCell">
    <xdr:from>
      <xdr:col>1</xdr:col>
      <xdr:colOff>2774156</xdr:colOff>
      <xdr:row>218</xdr:row>
      <xdr:rowOff>47624</xdr:rowOff>
    </xdr:from>
    <xdr:to>
      <xdr:col>2</xdr:col>
      <xdr:colOff>229379</xdr:colOff>
      <xdr:row>218</xdr:row>
      <xdr:rowOff>221885</xdr:rowOff>
    </xdr:to>
    <xdr:pic>
      <xdr:nvPicPr>
        <xdr:cNvPr id="323" name="Picture 163">
          <a:extLst>
            <a:ext uri="{FF2B5EF4-FFF2-40B4-BE49-F238E27FC236}">
              <a16:creationId xmlns:a16="http://schemas.microsoft.com/office/drawing/2014/main" id="{F2949B03-6ABC-47BE-8194-E9102EDA8FA8}"/>
            </a:ext>
          </a:extLst>
        </xdr:cNvPr>
        <xdr:cNvPicPr>
          <a:picLocks noChangeAspect="1" noChangeArrowheads="1"/>
        </xdr:cNvPicPr>
      </xdr:nvPicPr>
      <xdr:blipFill>
        <a:blip xmlns:r="http://schemas.openxmlformats.org/officeDocument/2006/relationships" r:embed="rId33" cstate="print"/>
        <a:srcRect/>
        <a:stretch>
          <a:fillRect/>
        </a:stretch>
      </xdr:blipFill>
      <xdr:spPr bwMode="auto">
        <a:xfrm>
          <a:off x="3619500" y="62710218"/>
          <a:ext cx="241285" cy="174261"/>
        </a:xfrm>
        <a:prstGeom prst="rect">
          <a:avLst/>
        </a:prstGeom>
        <a:noFill/>
        <a:ln w="9525">
          <a:noFill/>
          <a:miter lim="800000"/>
          <a:headEnd/>
          <a:tailEnd/>
        </a:ln>
      </xdr:spPr>
    </xdr:pic>
    <xdr:clientData/>
  </xdr:twoCellAnchor>
  <xdr:twoCellAnchor editAs="oneCell">
    <xdr:from>
      <xdr:col>1</xdr:col>
      <xdr:colOff>2762250</xdr:colOff>
      <xdr:row>219</xdr:row>
      <xdr:rowOff>35718</xdr:rowOff>
    </xdr:from>
    <xdr:to>
      <xdr:col>2</xdr:col>
      <xdr:colOff>206985</xdr:colOff>
      <xdr:row>219</xdr:row>
      <xdr:rowOff>202405</xdr:rowOff>
    </xdr:to>
    <xdr:pic>
      <xdr:nvPicPr>
        <xdr:cNvPr id="324" name="Picture 164">
          <a:extLst>
            <a:ext uri="{FF2B5EF4-FFF2-40B4-BE49-F238E27FC236}">
              <a16:creationId xmlns:a16="http://schemas.microsoft.com/office/drawing/2014/main" id="{DB396D54-5555-42C5-8F7D-30DC4A50C6D0}"/>
            </a:ext>
          </a:extLst>
        </xdr:cNvPr>
        <xdr:cNvPicPr>
          <a:picLocks noChangeAspect="1" noChangeArrowheads="1"/>
        </xdr:cNvPicPr>
      </xdr:nvPicPr>
      <xdr:blipFill>
        <a:blip xmlns:r="http://schemas.openxmlformats.org/officeDocument/2006/relationships" r:embed="rId34" cstate="print"/>
        <a:srcRect/>
        <a:stretch>
          <a:fillRect/>
        </a:stretch>
      </xdr:blipFill>
      <xdr:spPr bwMode="auto">
        <a:xfrm>
          <a:off x="3607594" y="62948343"/>
          <a:ext cx="230797" cy="166687"/>
        </a:xfrm>
        <a:prstGeom prst="rect">
          <a:avLst/>
        </a:prstGeom>
        <a:noFill/>
        <a:ln w="9525">
          <a:noFill/>
          <a:miter lim="800000"/>
          <a:headEnd/>
          <a:tailEnd/>
        </a:ln>
      </xdr:spPr>
    </xdr:pic>
    <xdr:clientData/>
  </xdr:twoCellAnchor>
  <xdr:twoCellAnchor editAs="oneCell">
    <xdr:from>
      <xdr:col>1</xdr:col>
      <xdr:colOff>2762250</xdr:colOff>
      <xdr:row>221</xdr:row>
      <xdr:rowOff>9922</xdr:rowOff>
    </xdr:from>
    <xdr:to>
      <xdr:col>2</xdr:col>
      <xdr:colOff>226219</xdr:colOff>
      <xdr:row>221</xdr:row>
      <xdr:rowOff>190500</xdr:rowOff>
    </xdr:to>
    <xdr:pic>
      <xdr:nvPicPr>
        <xdr:cNvPr id="331" name="Picture 31">
          <a:extLst>
            <a:ext uri="{FF2B5EF4-FFF2-40B4-BE49-F238E27FC236}">
              <a16:creationId xmlns:a16="http://schemas.microsoft.com/office/drawing/2014/main" id="{C08D33B0-3054-4136-9D9C-FF1AD1E13752}"/>
            </a:ext>
          </a:extLst>
        </xdr:cNvPr>
        <xdr:cNvPicPr>
          <a:picLocks noChangeAspect="1" noChangeArrowheads="1"/>
        </xdr:cNvPicPr>
      </xdr:nvPicPr>
      <xdr:blipFill>
        <a:blip xmlns:r="http://schemas.openxmlformats.org/officeDocument/2006/relationships" r:embed="rId35" cstate="print"/>
        <a:srcRect/>
        <a:stretch>
          <a:fillRect/>
        </a:stretch>
      </xdr:blipFill>
      <xdr:spPr bwMode="auto">
        <a:xfrm>
          <a:off x="3607594" y="63422610"/>
          <a:ext cx="250031" cy="180578"/>
        </a:xfrm>
        <a:prstGeom prst="rect">
          <a:avLst/>
        </a:prstGeom>
        <a:noFill/>
        <a:ln w="9525">
          <a:noFill/>
          <a:miter lim="800000"/>
          <a:headEnd/>
          <a:tailEnd/>
        </a:ln>
      </xdr:spPr>
    </xdr:pic>
    <xdr:clientData/>
  </xdr:twoCellAnchor>
  <xdr:twoCellAnchor editAs="oneCell">
    <xdr:from>
      <xdr:col>1</xdr:col>
      <xdr:colOff>2774156</xdr:colOff>
      <xdr:row>222</xdr:row>
      <xdr:rowOff>23812</xdr:rowOff>
    </xdr:from>
    <xdr:to>
      <xdr:col>2</xdr:col>
      <xdr:colOff>251863</xdr:colOff>
      <xdr:row>222</xdr:row>
      <xdr:rowOff>214312</xdr:rowOff>
    </xdr:to>
    <xdr:pic>
      <xdr:nvPicPr>
        <xdr:cNvPr id="332" name="Picture 32">
          <a:extLst>
            <a:ext uri="{FF2B5EF4-FFF2-40B4-BE49-F238E27FC236}">
              <a16:creationId xmlns:a16="http://schemas.microsoft.com/office/drawing/2014/main" id="{08996636-4D42-4AC0-B63D-B190DA490A42}"/>
            </a:ext>
          </a:extLst>
        </xdr:cNvPr>
        <xdr:cNvPicPr>
          <a:picLocks noChangeAspect="1" noChangeArrowheads="1"/>
        </xdr:cNvPicPr>
      </xdr:nvPicPr>
      <xdr:blipFill>
        <a:blip xmlns:r="http://schemas.openxmlformats.org/officeDocument/2006/relationships" r:embed="rId36" cstate="print"/>
        <a:srcRect/>
        <a:stretch>
          <a:fillRect/>
        </a:stretch>
      </xdr:blipFill>
      <xdr:spPr bwMode="auto">
        <a:xfrm>
          <a:off x="3619500" y="63686531"/>
          <a:ext cx="263769" cy="190500"/>
        </a:xfrm>
        <a:prstGeom prst="rect">
          <a:avLst/>
        </a:prstGeom>
        <a:noFill/>
        <a:ln w="9525">
          <a:noFill/>
          <a:miter lim="800000"/>
          <a:headEnd/>
          <a:tailEnd/>
        </a:ln>
      </xdr:spPr>
    </xdr:pic>
    <xdr:clientData/>
  </xdr:twoCellAnchor>
  <xdr:twoCellAnchor editAs="oneCell">
    <xdr:from>
      <xdr:col>1</xdr:col>
      <xdr:colOff>2774155</xdr:colOff>
      <xdr:row>223</xdr:row>
      <xdr:rowOff>29237</xdr:rowOff>
    </xdr:from>
    <xdr:to>
      <xdr:col>2</xdr:col>
      <xdr:colOff>214312</xdr:colOff>
      <xdr:row>223</xdr:row>
      <xdr:rowOff>192617</xdr:rowOff>
    </xdr:to>
    <xdr:pic>
      <xdr:nvPicPr>
        <xdr:cNvPr id="335" name="Picture 33">
          <a:extLst>
            <a:ext uri="{FF2B5EF4-FFF2-40B4-BE49-F238E27FC236}">
              <a16:creationId xmlns:a16="http://schemas.microsoft.com/office/drawing/2014/main" id="{C62CBB50-F000-4F71-AF6E-82E9D6471727}"/>
            </a:ext>
          </a:extLst>
        </xdr:cNvPr>
        <xdr:cNvPicPr>
          <a:picLocks noChangeAspect="1" noChangeArrowheads="1"/>
        </xdr:cNvPicPr>
      </xdr:nvPicPr>
      <xdr:blipFill>
        <a:blip xmlns:r="http://schemas.openxmlformats.org/officeDocument/2006/relationships" r:embed="rId37" cstate="print"/>
        <a:srcRect/>
        <a:stretch>
          <a:fillRect/>
        </a:stretch>
      </xdr:blipFill>
      <xdr:spPr bwMode="auto">
        <a:xfrm>
          <a:off x="3619499" y="63941987"/>
          <a:ext cx="226219" cy="163380"/>
        </a:xfrm>
        <a:prstGeom prst="rect">
          <a:avLst/>
        </a:prstGeom>
        <a:noFill/>
        <a:ln w="9525">
          <a:noFill/>
          <a:miter lim="800000"/>
          <a:headEnd/>
          <a:tailEnd/>
        </a:ln>
      </xdr:spPr>
    </xdr:pic>
    <xdr:clientData/>
  </xdr:twoCellAnchor>
  <xdr:twoCellAnchor editAs="oneCell">
    <xdr:from>
      <xdr:col>2</xdr:col>
      <xdr:colOff>0</xdr:colOff>
      <xdr:row>224</xdr:row>
      <xdr:rowOff>47624</xdr:rowOff>
    </xdr:from>
    <xdr:to>
      <xdr:col>2</xdr:col>
      <xdr:colOff>228600</xdr:colOff>
      <xdr:row>224</xdr:row>
      <xdr:rowOff>212724</xdr:rowOff>
    </xdr:to>
    <xdr:pic>
      <xdr:nvPicPr>
        <xdr:cNvPr id="342" name="Picture 34">
          <a:extLst>
            <a:ext uri="{FF2B5EF4-FFF2-40B4-BE49-F238E27FC236}">
              <a16:creationId xmlns:a16="http://schemas.microsoft.com/office/drawing/2014/main" id="{46CD03A7-F543-4385-B3EA-72B81F331EB4}"/>
            </a:ext>
          </a:extLst>
        </xdr:cNvPr>
        <xdr:cNvPicPr>
          <a:picLocks noChangeAspect="1" noChangeArrowheads="1"/>
        </xdr:cNvPicPr>
      </xdr:nvPicPr>
      <xdr:blipFill>
        <a:blip xmlns:r="http://schemas.openxmlformats.org/officeDocument/2006/relationships" r:embed="rId38" cstate="print"/>
        <a:srcRect/>
        <a:stretch>
          <a:fillRect/>
        </a:stretch>
      </xdr:blipFill>
      <xdr:spPr bwMode="auto">
        <a:xfrm>
          <a:off x="3631406" y="64210405"/>
          <a:ext cx="228600" cy="165100"/>
        </a:xfrm>
        <a:prstGeom prst="rect">
          <a:avLst/>
        </a:prstGeom>
        <a:noFill/>
        <a:ln w="9525">
          <a:noFill/>
          <a:miter lim="800000"/>
          <a:headEnd/>
          <a:tailEnd/>
        </a:ln>
      </xdr:spPr>
    </xdr:pic>
    <xdr:clientData/>
  </xdr:twoCellAnchor>
  <xdr:twoCellAnchor editAs="oneCell">
    <xdr:from>
      <xdr:col>2</xdr:col>
      <xdr:colOff>11906</xdr:colOff>
      <xdr:row>225</xdr:row>
      <xdr:rowOff>46830</xdr:rowOff>
    </xdr:from>
    <xdr:to>
      <xdr:col>2</xdr:col>
      <xdr:colOff>226219</xdr:colOff>
      <xdr:row>225</xdr:row>
      <xdr:rowOff>201611</xdr:rowOff>
    </xdr:to>
    <xdr:pic>
      <xdr:nvPicPr>
        <xdr:cNvPr id="343" name="Picture 35">
          <a:extLst>
            <a:ext uri="{FF2B5EF4-FFF2-40B4-BE49-F238E27FC236}">
              <a16:creationId xmlns:a16="http://schemas.microsoft.com/office/drawing/2014/main" id="{A3E408DD-03F1-4748-90E3-7BBEDA5AF7EE}"/>
            </a:ext>
          </a:extLst>
        </xdr:cNvPr>
        <xdr:cNvPicPr>
          <a:picLocks noChangeAspect="1" noChangeArrowheads="1"/>
        </xdr:cNvPicPr>
      </xdr:nvPicPr>
      <xdr:blipFill>
        <a:blip xmlns:r="http://schemas.openxmlformats.org/officeDocument/2006/relationships" r:embed="rId39" cstate="print"/>
        <a:srcRect/>
        <a:stretch>
          <a:fillRect/>
        </a:stretch>
      </xdr:blipFill>
      <xdr:spPr bwMode="auto">
        <a:xfrm>
          <a:off x="3643312" y="64459643"/>
          <a:ext cx="214313" cy="154781"/>
        </a:xfrm>
        <a:prstGeom prst="rect">
          <a:avLst/>
        </a:prstGeom>
        <a:noFill/>
        <a:ln w="9525">
          <a:noFill/>
          <a:miter lim="800000"/>
          <a:headEnd/>
          <a:tailEnd/>
        </a:ln>
      </xdr:spPr>
    </xdr:pic>
    <xdr:clientData/>
  </xdr:twoCellAnchor>
  <xdr:twoCellAnchor editAs="oneCell">
    <xdr:from>
      <xdr:col>1</xdr:col>
      <xdr:colOff>2762250</xdr:colOff>
      <xdr:row>226</xdr:row>
      <xdr:rowOff>35718</xdr:rowOff>
    </xdr:from>
    <xdr:to>
      <xdr:col>2</xdr:col>
      <xdr:colOff>236050</xdr:colOff>
      <xdr:row>226</xdr:row>
      <xdr:rowOff>213518</xdr:rowOff>
    </xdr:to>
    <xdr:pic>
      <xdr:nvPicPr>
        <xdr:cNvPr id="347" name="Picture 37">
          <a:extLst>
            <a:ext uri="{FF2B5EF4-FFF2-40B4-BE49-F238E27FC236}">
              <a16:creationId xmlns:a16="http://schemas.microsoft.com/office/drawing/2014/main" id="{3BB92C02-0B60-4E04-BA8C-4D1143518637}"/>
            </a:ext>
          </a:extLst>
        </xdr:cNvPr>
        <xdr:cNvPicPr>
          <a:picLocks noChangeAspect="1" noChangeArrowheads="1"/>
        </xdr:cNvPicPr>
      </xdr:nvPicPr>
      <xdr:blipFill>
        <a:blip xmlns:r="http://schemas.openxmlformats.org/officeDocument/2006/relationships" r:embed="rId40" cstate="print"/>
        <a:srcRect/>
        <a:stretch>
          <a:fillRect/>
        </a:stretch>
      </xdr:blipFill>
      <xdr:spPr bwMode="auto">
        <a:xfrm>
          <a:off x="3607594" y="64698562"/>
          <a:ext cx="259862" cy="177800"/>
        </a:xfrm>
        <a:prstGeom prst="rect">
          <a:avLst/>
        </a:prstGeom>
        <a:noFill/>
        <a:ln w="9525">
          <a:noFill/>
          <a:miter lim="800000"/>
          <a:headEnd/>
          <a:tailEnd/>
        </a:ln>
      </xdr:spPr>
    </xdr:pic>
    <xdr:clientData/>
  </xdr:twoCellAnchor>
  <xdr:twoCellAnchor editAs="oneCell">
    <xdr:from>
      <xdr:col>1</xdr:col>
      <xdr:colOff>2774156</xdr:colOff>
      <xdr:row>227</xdr:row>
      <xdr:rowOff>47624</xdr:rowOff>
    </xdr:from>
    <xdr:to>
      <xdr:col>2</xdr:col>
      <xdr:colOff>230241</xdr:colOff>
      <xdr:row>227</xdr:row>
      <xdr:rowOff>212724</xdr:rowOff>
    </xdr:to>
    <xdr:pic>
      <xdr:nvPicPr>
        <xdr:cNvPr id="351" name="Picture 6">
          <a:extLst>
            <a:ext uri="{FF2B5EF4-FFF2-40B4-BE49-F238E27FC236}">
              <a16:creationId xmlns:a16="http://schemas.microsoft.com/office/drawing/2014/main" id="{48B7D275-EB37-4C18-9691-14A6D13EB770}"/>
            </a:ext>
          </a:extLst>
        </xdr:cNvPr>
        <xdr:cNvPicPr>
          <a:picLocks noChangeAspect="1" noChangeArrowheads="1"/>
        </xdr:cNvPicPr>
      </xdr:nvPicPr>
      <xdr:blipFill>
        <a:blip xmlns:r="http://schemas.openxmlformats.org/officeDocument/2006/relationships" r:embed="rId41" cstate="print"/>
        <a:srcRect/>
        <a:stretch>
          <a:fillRect/>
        </a:stretch>
      </xdr:blipFill>
      <xdr:spPr bwMode="auto">
        <a:xfrm>
          <a:off x="3619500" y="64960499"/>
          <a:ext cx="242147" cy="165100"/>
        </a:xfrm>
        <a:prstGeom prst="rect">
          <a:avLst/>
        </a:prstGeom>
        <a:noFill/>
      </xdr:spPr>
    </xdr:pic>
    <xdr:clientData/>
  </xdr:twoCellAnchor>
  <xdr:twoCellAnchor editAs="oneCell">
    <xdr:from>
      <xdr:col>1</xdr:col>
      <xdr:colOff>2762249</xdr:colOff>
      <xdr:row>228</xdr:row>
      <xdr:rowOff>35720</xdr:rowOff>
    </xdr:from>
    <xdr:to>
      <xdr:col>2</xdr:col>
      <xdr:colOff>238122</xdr:colOff>
      <xdr:row>228</xdr:row>
      <xdr:rowOff>214312</xdr:rowOff>
    </xdr:to>
    <xdr:pic>
      <xdr:nvPicPr>
        <xdr:cNvPr id="352" name="Picture 8">
          <a:extLst>
            <a:ext uri="{FF2B5EF4-FFF2-40B4-BE49-F238E27FC236}">
              <a16:creationId xmlns:a16="http://schemas.microsoft.com/office/drawing/2014/main" id="{6CE34D18-8ECC-43C1-917A-525509C63F69}"/>
            </a:ext>
          </a:extLst>
        </xdr:cNvPr>
        <xdr:cNvPicPr>
          <a:picLocks noChangeAspect="1" noChangeArrowheads="1"/>
        </xdr:cNvPicPr>
      </xdr:nvPicPr>
      <xdr:blipFill>
        <a:blip xmlns:r="http://schemas.openxmlformats.org/officeDocument/2006/relationships" r:embed="rId42" cstate="print"/>
        <a:srcRect/>
        <a:stretch>
          <a:fillRect/>
        </a:stretch>
      </xdr:blipFill>
      <xdr:spPr bwMode="auto">
        <a:xfrm>
          <a:off x="3607593" y="65198626"/>
          <a:ext cx="261935" cy="178592"/>
        </a:xfrm>
        <a:prstGeom prst="rect">
          <a:avLst/>
        </a:prstGeom>
        <a:noFill/>
      </xdr:spPr>
    </xdr:pic>
    <xdr:clientData/>
  </xdr:twoCellAnchor>
  <xdr:twoCellAnchor editAs="oneCell">
    <xdr:from>
      <xdr:col>1</xdr:col>
      <xdr:colOff>2774156</xdr:colOff>
      <xdr:row>229</xdr:row>
      <xdr:rowOff>35718</xdr:rowOff>
    </xdr:from>
    <xdr:to>
      <xdr:col>2</xdr:col>
      <xdr:colOff>241696</xdr:colOff>
      <xdr:row>229</xdr:row>
      <xdr:rowOff>204786</xdr:rowOff>
    </xdr:to>
    <xdr:pic>
      <xdr:nvPicPr>
        <xdr:cNvPr id="357" name="Picture 10">
          <a:extLst>
            <a:ext uri="{FF2B5EF4-FFF2-40B4-BE49-F238E27FC236}">
              <a16:creationId xmlns:a16="http://schemas.microsoft.com/office/drawing/2014/main" id="{98C791AD-A470-4D15-A558-502E9217B460}"/>
            </a:ext>
          </a:extLst>
        </xdr:cNvPr>
        <xdr:cNvPicPr>
          <a:picLocks noChangeAspect="1" noChangeArrowheads="1"/>
        </xdr:cNvPicPr>
      </xdr:nvPicPr>
      <xdr:blipFill>
        <a:blip xmlns:r="http://schemas.openxmlformats.org/officeDocument/2006/relationships" r:embed="rId43" cstate="print"/>
        <a:srcRect/>
        <a:stretch>
          <a:fillRect/>
        </a:stretch>
      </xdr:blipFill>
      <xdr:spPr bwMode="auto">
        <a:xfrm>
          <a:off x="3619500" y="65448656"/>
          <a:ext cx="253602" cy="169068"/>
        </a:xfrm>
        <a:prstGeom prst="rect">
          <a:avLst/>
        </a:prstGeom>
        <a:noFill/>
      </xdr:spPr>
    </xdr:pic>
    <xdr:clientData/>
  </xdr:twoCellAnchor>
  <xdr:twoCellAnchor editAs="oneCell">
    <xdr:from>
      <xdr:col>1</xdr:col>
      <xdr:colOff>2774156</xdr:colOff>
      <xdr:row>230</xdr:row>
      <xdr:rowOff>47625</xdr:rowOff>
    </xdr:from>
    <xdr:to>
      <xdr:col>2</xdr:col>
      <xdr:colOff>212610</xdr:colOff>
      <xdr:row>230</xdr:row>
      <xdr:rowOff>204786</xdr:rowOff>
    </xdr:to>
    <xdr:pic>
      <xdr:nvPicPr>
        <xdr:cNvPr id="358" name="Picture 12">
          <a:extLst>
            <a:ext uri="{FF2B5EF4-FFF2-40B4-BE49-F238E27FC236}">
              <a16:creationId xmlns:a16="http://schemas.microsoft.com/office/drawing/2014/main" id="{2A4471B3-852B-4C85-9B02-A8F4D0E0E1B8}"/>
            </a:ext>
          </a:extLst>
        </xdr:cNvPr>
        <xdr:cNvPicPr>
          <a:picLocks noChangeAspect="1" noChangeArrowheads="1"/>
        </xdr:cNvPicPr>
      </xdr:nvPicPr>
      <xdr:blipFill>
        <a:blip xmlns:r="http://schemas.openxmlformats.org/officeDocument/2006/relationships" r:embed="rId44" cstate="print"/>
        <a:srcRect/>
        <a:stretch>
          <a:fillRect/>
        </a:stretch>
      </xdr:blipFill>
      <xdr:spPr bwMode="auto">
        <a:xfrm>
          <a:off x="3619500" y="65710594"/>
          <a:ext cx="224516" cy="157161"/>
        </a:xfrm>
        <a:prstGeom prst="rect">
          <a:avLst/>
        </a:prstGeom>
        <a:noFill/>
      </xdr:spPr>
    </xdr:pic>
    <xdr:clientData/>
  </xdr:twoCellAnchor>
  <xdr:twoCellAnchor editAs="oneCell">
    <xdr:from>
      <xdr:col>10</xdr:col>
      <xdr:colOff>71436</xdr:colOff>
      <xdr:row>116</xdr:row>
      <xdr:rowOff>154778</xdr:rowOff>
    </xdr:from>
    <xdr:to>
      <xdr:col>10</xdr:col>
      <xdr:colOff>261936</xdr:colOff>
      <xdr:row>116</xdr:row>
      <xdr:rowOff>288128</xdr:rowOff>
    </xdr:to>
    <xdr:pic>
      <xdr:nvPicPr>
        <xdr:cNvPr id="364" name="Picture 12">
          <a:extLst>
            <a:ext uri="{FF2B5EF4-FFF2-40B4-BE49-F238E27FC236}">
              <a16:creationId xmlns:a16="http://schemas.microsoft.com/office/drawing/2014/main" id="{146D7920-1944-48BB-812E-90EAF26EA2F4}"/>
            </a:ext>
          </a:extLst>
        </xdr:cNvPr>
        <xdr:cNvPicPr>
          <a:picLocks noChangeAspect="1" noChangeArrowheads="1"/>
        </xdr:cNvPicPr>
      </xdr:nvPicPr>
      <xdr:blipFill>
        <a:blip xmlns:r="http://schemas.openxmlformats.org/officeDocument/2006/relationships" r:embed="rId44" cstate="print"/>
        <a:srcRect/>
        <a:stretch>
          <a:fillRect/>
        </a:stretch>
      </xdr:blipFill>
      <xdr:spPr bwMode="auto">
        <a:xfrm>
          <a:off x="14406561" y="31087216"/>
          <a:ext cx="190500" cy="133350"/>
        </a:xfrm>
        <a:prstGeom prst="rect">
          <a:avLst/>
        </a:prstGeom>
        <a:noFill/>
      </xdr:spPr>
    </xdr:pic>
    <xdr:clientData/>
  </xdr:twoCellAnchor>
  <xdr:twoCellAnchor editAs="oneCell">
    <xdr:from>
      <xdr:col>10</xdr:col>
      <xdr:colOff>83342</xdr:colOff>
      <xdr:row>137</xdr:row>
      <xdr:rowOff>500058</xdr:rowOff>
    </xdr:from>
    <xdr:to>
      <xdr:col>10</xdr:col>
      <xdr:colOff>273842</xdr:colOff>
      <xdr:row>137</xdr:row>
      <xdr:rowOff>633408</xdr:rowOff>
    </xdr:to>
    <xdr:pic>
      <xdr:nvPicPr>
        <xdr:cNvPr id="365" name="Picture 12">
          <a:extLst>
            <a:ext uri="{FF2B5EF4-FFF2-40B4-BE49-F238E27FC236}">
              <a16:creationId xmlns:a16="http://schemas.microsoft.com/office/drawing/2014/main" id="{0903A663-C21F-4538-9544-B40BF400FE24}"/>
            </a:ext>
          </a:extLst>
        </xdr:cNvPr>
        <xdr:cNvPicPr>
          <a:picLocks noChangeAspect="1" noChangeArrowheads="1"/>
        </xdr:cNvPicPr>
      </xdr:nvPicPr>
      <xdr:blipFill>
        <a:blip xmlns:r="http://schemas.openxmlformats.org/officeDocument/2006/relationships" r:embed="rId44" cstate="print"/>
        <a:srcRect/>
        <a:stretch>
          <a:fillRect/>
        </a:stretch>
      </xdr:blipFill>
      <xdr:spPr bwMode="auto">
        <a:xfrm>
          <a:off x="14418467" y="40647933"/>
          <a:ext cx="190500" cy="133350"/>
        </a:xfrm>
        <a:prstGeom prst="rect">
          <a:avLst/>
        </a:prstGeom>
        <a:noFill/>
      </xdr:spPr>
    </xdr:pic>
    <xdr:clientData/>
  </xdr:twoCellAnchor>
  <xdr:twoCellAnchor editAs="oneCell">
    <xdr:from>
      <xdr:col>10</xdr:col>
      <xdr:colOff>83342</xdr:colOff>
      <xdr:row>144</xdr:row>
      <xdr:rowOff>261935</xdr:rowOff>
    </xdr:from>
    <xdr:to>
      <xdr:col>10</xdr:col>
      <xdr:colOff>273842</xdr:colOff>
      <xdr:row>144</xdr:row>
      <xdr:rowOff>387665</xdr:rowOff>
    </xdr:to>
    <xdr:pic>
      <xdr:nvPicPr>
        <xdr:cNvPr id="366" name="Picture 12">
          <a:extLst>
            <a:ext uri="{FF2B5EF4-FFF2-40B4-BE49-F238E27FC236}">
              <a16:creationId xmlns:a16="http://schemas.microsoft.com/office/drawing/2014/main" id="{20089AD9-A47E-428B-BCB3-74149422F336}"/>
            </a:ext>
          </a:extLst>
        </xdr:cNvPr>
        <xdr:cNvPicPr>
          <a:picLocks noChangeAspect="1" noChangeArrowheads="1"/>
        </xdr:cNvPicPr>
      </xdr:nvPicPr>
      <xdr:blipFill>
        <a:blip xmlns:r="http://schemas.openxmlformats.org/officeDocument/2006/relationships" r:embed="rId44" cstate="print"/>
        <a:srcRect/>
        <a:stretch>
          <a:fillRect/>
        </a:stretch>
      </xdr:blipFill>
      <xdr:spPr bwMode="auto">
        <a:xfrm>
          <a:off x="14418467" y="43600685"/>
          <a:ext cx="190500" cy="133350"/>
        </a:xfrm>
        <a:prstGeom prst="rect">
          <a:avLst/>
        </a:prstGeom>
        <a:noFill/>
      </xdr:spPr>
    </xdr:pic>
    <xdr:clientData/>
  </xdr:twoCellAnchor>
  <xdr:twoCellAnchor editAs="oneCell">
    <xdr:from>
      <xdr:col>10</xdr:col>
      <xdr:colOff>35718</xdr:colOff>
      <xdr:row>183</xdr:row>
      <xdr:rowOff>142872</xdr:rowOff>
    </xdr:from>
    <xdr:to>
      <xdr:col>10</xdr:col>
      <xdr:colOff>226218</xdr:colOff>
      <xdr:row>183</xdr:row>
      <xdr:rowOff>276222</xdr:rowOff>
    </xdr:to>
    <xdr:pic>
      <xdr:nvPicPr>
        <xdr:cNvPr id="367" name="Picture 12">
          <a:extLst>
            <a:ext uri="{FF2B5EF4-FFF2-40B4-BE49-F238E27FC236}">
              <a16:creationId xmlns:a16="http://schemas.microsoft.com/office/drawing/2014/main" id="{55847505-6DCB-4B9B-999A-1214F7457767}"/>
            </a:ext>
          </a:extLst>
        </xdr:cNvPr>
        <xdr:cNvPicPr>
          <a:picLocks noChangeAspect="1" noChangeArrowheads="1"/>
        </xdr:cNvPicPr>
      </xdr:nvPicPr>
      <xdr:blipFill>
        <a:blip xmlns:r="http://schemas.openxmlformats.org/officeDocument/2006/relationships" r:embed="rId44" cstate="print"/>
        <a:srcRect/>
        <a:stretch>
          <a:fillRect/>
        </a:stretch>
      </xdr:blipFill>
      <xdr:spPr bwMode="auto">
        <a:xfrm>
          <a:off x="14370843" y="56411810"/>
          <a:ext cx="190500" cy="133350"/>
        </a:xfrm>
        <a:prstGeom prst="rect">
          <a:avLst/>
        </a:prstGeom>
        <a:noFill/>
      </xdr:spPr>
    </xdr:pic>
    <xdr:clientData/>
  </xdr:twoCellAnchor>
  <xdr:twoCellAnchor editAs="oneCell">
    <xdr:from>
      <xdr:col>6</xdr:col>
      <xdr:colOff>440529</xdr:colOff>
      <xdr:row>116</xdr:row>
      <xdr:rowOff>404811</xdr:rowOff>
    </xdr:from>
    <xdr:to>
      <xdr:col>6</xdr:col>
      <xdr:colOff>687630</xdr:colOff>
      <xdr:row>116</xdr:row>
      <xdr:rowOff>573880</xdr:rowOff>
    </xdr:to>
    <xdr:pic>
      <xdr:nvPicPr>
        <xdr:cNvPr id="163" name="Picture 63">
          <a:extLst>
            <a:ext uri="{FF2B5EF4-FFF2-40B4-BE49-F238E27FC236}">
              <a16:creationId xmlns:a16="http://schemas.microsoft.com/office/drawing/2014/main" id="{9491FFD9-540F-42DC-9CDA-D0D0314FB7F3}"/>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9679779" y="27693936"/>
          <a:ext cx="247101" cy="169069"/>
        </a:xfrm>
        <a:prstGeom prst="rect">
          <a:avLst/>
        </a:prstGeom>
        <a:noFill/>
        <a:ln w="9525">
          <a:noFill/>
          <a:miter lim="800000"/>
          <a:headEnd/>
          <a:tailEnd/>
        </a:ln>
      </xdr:spPr>
    </xdr:pic>
    <xdr:clientData/>
  </xdr:twoCellAnchor>
  <xdr:twoCellAnchor editAs="oneCell">
    <xdr:from>
      <xdr:col>7</xdr:col>
      <xdr:colOff>452434</xdr:colOff>
      <xdr:row>116</xdr:row>
      <xdr:rowOff>392904</xdr:rowOff>
    </xdr:from>
    <xdr:to>
      <xdr:col>7</xdr:col>
      <xdr:colOff>699535</xdr:colOff>
      <xdr:row>116</xdr:row>
      <xdr:rowOff>561973</xdr:rowOff>
    </xdr:to>
    <xdr:pic>
      <xdr:nvPicPr>
        <xdr:cNvPr id="164" name="Picture 63">
          <a:extLst>
            <a:ext uri="{FF2B5EF4-FFF2-40B4-BE49-F238E27FC236}">
              <a16:creationId xmlns:a16="http://schemas.microsoft.com/office/drawing/2014/main" id="{F9FF0975-A6D7-4732-83F9-67C9C509F226}"/>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11037090" y="27682029"/>
          <a:ext cx="247101" cy="169069"/>
        </a:xfrm>
        <a:prstGeom prst="rect">
          <a:avLst/>
        </a:prstGeom>
        <a:noFill/>
        <a:ln w="9525">
          <a:noFill/>
          <a:miter lim="800000"/>
          <a:headEnd/>
          <a:tailEnd/>
        </a:ln>
      </xdr:spPr>
    </xdr:pic>
    <xdr:clientData/>
  </xdr:twoCellAnchor>
  <xdr:twoCellAnchor editAs="oneCell">
    <xdr:from>
      <xdr:col>8</xdr:col>
      <xdr:colOff>190496</xdr:colOff>
      <xdr:row>116</xdr:row>
      <xdr:rowOff>392903</xdr:rowOff>
    </xdr:from>
    <xdr:to>
      <xdr:col>8</xdr:col>
      <xdr:colOff>437597</xdr:colOff>
      <xdr:row>116</xdr:row>
      <xdr:rowOff>561972</xdr:rowOff>
    </xdr:to>
    <xdr:pic>
      <xdr:nvPicPr>
        <xdr:cNvPr id="165" name="Picture 63">
          <a:extLst>
            <a:ext uri="{FF2B5EF4-FFF2-40B4-BE49-F238E27FC236}">
              <a16:creationId xmlns:a16="http://schemas.microsoft.com/office/drawing/2014/main" id="{7E8E827A-4823-491F-A27C-59CD9FAEEBDB}"/>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12287246" y="27682028"/>
          <a:ext cx="247101" cy="169069"/>
        </a:xfrm>
        <a:prstGeom prst="rect">
          <a:avLst/>
        </a:prstGeom>
        <a:noFill/>
        <a:ln w="9525">
          <a:noFill/>
          <a:miter lim="800000"/>
          <a:headEnd/>
          <a:tailEnd/>
        </a:ln>
      </xdr:spPr>
    </xdr:pic>
    <xdr:clientData/>
  </xdr:twoCellAnchor>
  <xdr:twoCellAnchor editAs="oneCell">
    <xdr:from>
      <xdr:col>9</xdr:col>
      <xdr:colOff>261932</xdr:colOff>
      <xdr:row>116</xdr:row>
      <xdr:rowOff>380994</xdr:rowOff>
    </xdr:from>
    <xdr:to>
      <xdr:col>9</xdr:col>
      <xdr:colOff>509033</xdr:colOff>
      <xdr:row>116</xdr:row>
      <xdr:rowOff>550063</xdr:rowOff>
    </xdr:to>
    <xdr:pic>
      <xdr:nvPicPr>
        <xdr:cNvPr id="166" name="Picture 63">
          <a:extLst>
            <a:ext uri="{FF2B5EF4-FFF2-40B4-BE49-F238E27FC236}">
              <a16:creationId xmlns:a16="http://schemas.microsoft.com/office/drawing/2014/main" id="{41606C94-820E-460D-8101-9436CA5B3F85}"/>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13477870" y="27670119"/>
          <a:ext cx="247101" cy="169069"/>
        </a:xfrm>
        <a:prstGeom prst="rect">
          <a:avLst/>
        </a:prstGeom>
        <a:noFill/>
        <a:ln w="9525">
          <a:noFill/>
          <a:miter lim="800000"/>
          <a:headEnd/>
          <a:tailEnd/>
        </a:ln>
      </xdr:spPr>
    </xdr:pic>
    <xdr:clientData/>
  </xdr:twoCellAnchor>
  <xdr:twoCellAnchor editAs="oneCell">
    <xdr:from>
      <xdr:col>6</xdr:col>
      <xdr:colOff>476241</xdr:colOff>
      <xdr:row>117</xdr:row>
      <xdr:rowOff>357182</xdr:rowOff>
    </xdr:from>
    <xdr:to>
      <xdr:col>6</xdr:col>
      <xdr:colOff>723342</xdr:colOff>
      <xdr:row>117</xdr:row>
      <xdr:rowOff>526251</xdr:rowOff>
    </xdr:to>
    <xdr:pic>
      <xdr:nvPicPr>
        <xdr:cNvPr id="167" name="Picture 63">
          <a:extLst>
            <a:ext uri="{FF2B5EF4-FFF2-40B4-BE49-F238E27FC236}">
              <a16:creationId xmlns:a16="http://schemas.microsoft.com/office/drawing/2014/main" id="{26706441-3D22-4EFF-AC4C-96C17F33299F}"/>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9715491" y="28241620"/>
          <a:ext cx="247101" cy="169069"/>
        </a:xfrm>
        <a:prstGeom prst="rect">
          <a:avLst/>
        </a:prstGeom>
        <a:noFill/>
        <a:ln w="9525">
          <a:noFill/>
          <a:miter lim="800000"/>
          <a:headEnd/>
          <a:tailEnd/>
        </a:ln>
      </xdr:spPr>
    </xdr:pic>
    <xdr:clientData/>
  </xdr:twoCellAnchor>
  <xdr:twoCellAnchor editAs="oneCell">
    <xdr:from>
      <xdr:col>7</xdr:col>
      <xdr:colOff>654839</xdr:colOff>
      <xdr:row>117</xdr:row>
      <xdr:rowOff>357183</xdr:rowOff>
    </xdr:from>
    <xdr:to>
      <xdr:col>7</xdr:col>
      <xdr:colOff>901940</xdr:colOff>
      <xdr:row>117</xdr:row>
      <xdr:rowOff>526252</xdr:rowOff>
    </xdr:to>
    <xdr:pic>
      <xdr:nvPicPr>
        <xdr:cNvPr id="169" name="Picture 63">
          <a:extLst>
            <a:ext uri="{FF2B5EF4-FFF2-40B4-BE49-F238E27FC236}">
              <a16:creationId xmlns:a16="http://schemas.microsoft.com/office/drawing/2014/main" id="{00C673CE-500A-47B9-993C-DA9355C7920B}"/>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11239495" y="28241621"/>
          <a:ext cx="247101" cy="169069"/>
        </a:xfrm>
        <a:prstGeom prst="rect">
          <a:avLst/>
        </a:prstGeom>
        <a:noFill/>
        <a:ln w="9525">
          <a:noFill/>
          <a:miter lim="800000"/>
          <a:headEnd/>
          <a:tailEnd/>
        </a:ln>
      </xdr:spPr>
    </xdr:pic>
    <xdr:clientData/>
  </xdr:twoCellAnchor>
  <xdr:twoCellAnchor editAs="oneCell">
    <xdr:from>
      <xdr:col>8</xdr:col>
      <xdr:colOff>285746</xdr:colOff>
      <xdr:row>117</xdr:row>
      <xdr:rowOff>380996</xdr:rowOff>
    </xdr:from>
    <xdr:to>
      <xdr:col>8</xdr:col>
      <xdr:colOff>532847</xdr:colOff>
      <xdr:row>117</xdr:row>
      <xdr:rowOff>550065</xdr:rowOff>
    </xdr:to>
    <xdr:pic>
      <xdr:nvPicPr>
        <xdr:cNvPr id="170" name="Picture 63">
          <a:extLst>
            <a:ext uri="{FF2B5EF4-FFF2-40B4-BE49-F238E27FC236}">
              <a16:creationId xmlns:a16="http://schemas.microsoft.com/office/drawing/2014/main" id="{2319CA31-B2D9-46CC-BD41-8F9AF2FE03BF}"/>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12382496" y="28265434"/>
          <a:ext cx="247101" cy="169069"/>
        </a:xfrm>
        <a:prstGeom prst="rect">
          <a:avLst/>
        </a:prstGeom>
        <a:noFill/>
        <a:ln w="9525">
          <a:noFill/>
          <a:miter lim="800000"/>
          <a:headEnd/>
          <a:tailEnd/>
        </a:ln>
      </xdr:spPr>
    </xdr:pic>
    <xdr:clientData/>
  </xdr:twoCellAnchor>
  <xdr:twoCellAnchor editAs="oneCell">
    <xdr:from>
      <xdr:col>9</xdr:col>
      <xdr:colOff>309557</xdr:colOff>
      <xdr:row>117</xdr:row>
      <xdr:rowOff>380997</xdr:rowOff>
    </xdr:from>
    <xdr:to>
      <xdr:col>9</xdr:col>
      <xdr:colOff>556658</xdr:colOff>
      <xdr:row>117</xdr:row>
      <xdr:rowOff>550066</xdr:rowOff>
    </xdr:to>
    <xdr:pic>
      <xdr:nvPicPr>
        <xdr:cNvPr id="171" name="Picture 63">
          <a:extLst>
            <a:ext uri="{FF2B5EF4-FFF2-40B4-BE49-F238E27FC236}">
              <a16:creationId xmlns:a16="http://schemas.microsoft.com/office/drawing/2014/main" id="{7174E016-A546-4294-B5AB-4D5F248332BF}"/>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13525495" y="28265435"/>
          <a:ext cx="247101" cy="169069"/>
        </a:xfrm>
        <a:prstGeom prst="rect">
          <a:avLst/>
        </a:prstGeom>
        <a:noFill/>
        <a:ln w="9525">
          <a:noFill/>
          <a:miter lim="800000"/>
          <a:headEnd/>
          <a:tailEnd/>
        </a:ln>
      </xdr:spPr>
    </xdr:pic>
    <xdr:clientData/>
  </xdr:twoCellAnchor>
  <xdr:twoCellAnchor editAs="oneCell">
    <xdr:from>
      <xdr:col>6</xdr:col>
      <xdr:colOff>583403</xdr:colOff>
      <xdr:row>121</xdr:row>
      <xdr:rowOff>579648</xdr:rowOff>
    </xdr:from>
    <xdr:to>
      <xdr:col>6</xdr:col>
      <xdr:colOff>785809</xdr:colOff>
      <xdr:row>122</xdr:row>
      <xdr:rowOff>132223</xdr:rowOff>
    </xdr:to>
    <xdr:pic>
      <xdr:nvPicPr>
        <xdr:cNvPr id="172" name="Picture 64">
          <a:extLst>
            <a:ext uri="{FF2B5EF4-FFF2-40B4-BE49-F238E27FC236}">
              <a16:creationId xmlns:a16="http://schemas.microsoft.com/office/drawing/2014/main" id="{F2AFE376-FE53-4A37-8B91-C5E48C8E87CC}"/>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9822653" y="29785679"/>
          <a:ext cx="202406" cy="159794"/>
        </a:xfrm>
        <a:prstGeom prst="rect">
          <a:avLst/>
        </a:prstGeom>
        <a:noFill/>
        <a:ln w="9525">
          <a:noFill/>
          <a:miter lim="800000"/>
          <a:headEnd/>
          <a:tailEnd/>
        </a:ln>
      </xdr:spPr>
    </xdr:pic>
    <xdr:clientData/>
  </xdr:twoCellAnchor>
  <xdr:twoCellAnchor editAs="oneCell">
    <xdr:from>
      <xdr:col>7</xdr:col>
      <xdr:colOff>500059</xdr:colOff>
      <xdr:row>122</xdr:row>
      <xdr:rowOff>0</xdr:rowOff>
    </xdr:from>
    <xdr:to>
      <xdr:col>7</xdr:col>
      <xdr:colOff>702465</xdr:colOff>
      <xdr:row>122</xdr:row>
      <xdr:rowOff>159794</xdr:rowOff>
    </xdr:to>
    <xdr:pic>
      <xdr:nvPicPr>
        <xdr:cNvPr id="173" name="Picture 64">
          <a:extLst>
            <a:ext uri="{FF2B5EF4-FFF2-40B4-BE49-F238E27FC236}">
              <a16:creationId xmlns:a16="http://schemas.microsoft.com/office/drawing/2014/main" id="{5F9E723F-8071-4D13-B2FC-A24531719CEE}"/>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11084715" y="29813250"/>
          <a:ext cx="202406" cy="159794"/>
        </a:xfrm>
        <a:prstGeom prst="rect">
          <a:avLst/>
        </a:prstGeom>
        <a:noFill/>
        <a:ln w="9525">
          <a:noFill/>
          <a:miter lim="800000"/>
          <a:headEnd/>
          <a:tailEnd/>
        </a:ln>
      </xdr:spPr>
    </xdr:pic>
    <xdr:clientData/>
  </xdr:twoCellAnchor>
  <xdr:twoCellAnchor editAs="oneCell">
    <xdr:from>
      <xdr:col>8</xdr:col>
      <xdr:colOff>285748</xdr:colOff>
      <xdr:row>121</xdr:row>
      <xdr:rowOff>583407</xdr:rowOff>
    </xdr:from>
    <xdr:to>
      <xdr:col>8</xdr:col>
      <xdr:colOff>488154</xdr:colOff>
      <xdr:row>122</xdr:row>
      <xdr:rowOff>135982</xdr:rowOff>
    </xdr:to>
    <xdr:pic>
      <xdr:nvPicPr>
        <xdr:cNvPr id="174" name="Picture 64">
          <a:extLst>
            <a:ext uri="{FF2B5EF4-FFF2-40B4-BE49-F238E27FC236}">
              <a16:creationId xmlns:a16="http://schemas.microsoft.com/office/drawing/2014/main" id="{89344E44-BC49-4E5F-A176-456F60660CFF}"/>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12382498" y="29789438"/>
          <a:ext cx="202406" cy="159794"/>
        </a:xfrm>
        <a:prstGeom prst="rect">
          <a:avLst/>
        </a:prstGeom>
        <a:noFill/>
        <a:ln w="9525">
          <a:noFill/>
          <a:miter lim="800000"/>
          <a:headEnd/>
          <a:tailEnd/>
        </a:ln>
      </xdr:spPr>
    </xdr:pic>
    <xdr:clientData/>
  </xdr:twoCellAnchor>
  <xdr:twoCellAnchor editAs="oneCell">
    <xdr:from>
      <xdr:col>9</xdr:col>
      <xdr:colOff>250029</xdr:colOff>
      <xdr:row>121</xdr:row>
      <xdr:rowOff>583407</xdr:rowOff>
    </xdr:from>
    <xdr:to>
      <xdr:col>9</xdr:col>
      <xdr:colOff>452435</xdr:colOff>
      <xdr:row>122</xdr:row>
      <xdr:rowOff>135982</xdr:rowOff>
    </xdr:to>
    <xdr:pic>
      <xdr:nvPicPr>
        <xdr:cNvPr id="175" name="Picture 64">
          <a:extLst>
            <a:ext uri="{FF2B5EF4-FFF2-40B4-BE49-F238E27FC236}">
              <a16:creationId xmlns:a16="http://schemas.microsoft.com/office/drawing/2014/main" id="{69B6F9C3-A50A-49E2-BC25-9A44573B1503}"/>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13465967" y="29789438"/>
          <a:ext cx="202406" cy="159794"/>
        </a:xfrm>
        <a:prstGeom prst="rect">
          <a:avLst/>
        </a:prstGeom>
        <a:noFill/>
        <a:ln w="9525">
          <a:noFill/>
          <a:miter lim="800000"/>
          <a:headEnd/>
          <a:tailEnd/>
        </a:ln>
      </xdr:spPr>
    </xdr:pic>
    <xdr:clientData/>
  </xdr:twoCellAnchor>
  <xdr:twoCellAnchor editAs="oneCell">
    <xdr:from>
      <xdr:col>6</xdr:col>
      <xdr:colOff>226218</xdr:colOff>
      <xdr:row>126</xdr:row>
      <xdr:rowOff>130969</xdr:rowOff>
    </xdr:from>
    <xdr:to>
      <xdr:col>6</xdr:col>
      <xdr:colOff>445293</xdr:colOff>
      <xdr:row>128</xdr:row>
      <xdr:rowOff>3005</xdr:rowOff>
    </xdr:to>
    <xdr:pic>
      <xdr:nvPicPr>
        <xdr:cNvPr id="182" name="Picture 106">
          <a:extLst>
            <a:ext uri="{FF2B5EF4-FFF2-40B4-BE49-F238E27FC236}">
              <a16:creationId xmlns:a16="http://schemas.microsoft.com/office/drawing/2014/main" id="{2724F1E2-6279-4EFC-89CC-8CD13535DF92}"/>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9465468" y="31753969"/>
          <a:ext cx="219075" cy="157786"/>
        </a:xfrm>
        <a:prstGeom prst="rect">
          <a:avLst/>
        </a:prstGeom>
        <a:noFill/>
        <a:ln w="9525">
          <a:noFill/>
          <a:miter lim="800000"/>
          <a:headEnd/>
          <a:tailEnd/>
        </a:ln>
      </xdr:spPr>
    </xdr:pic>
    <xdr:clientData/>
  </xdr:twoCellAnchor>
  <xdr:twoCellAnchor editAs="oneCell">
    <xdr:from>
      <xdr:col>7</xdr:col>
      <xdr:colOff>250031</xdr:colOff>
      <xdr:row>127</xdr:row>
      <xdr:rowOff>0</xdr:rowOff>
    </xdr:from>
    <xdr:to>
      <xdr:col>7</xdr:col>
      <xdr:colOff>469106</xdr:colOff>
      <xdr:row>128</xdr:row>
      <xdr:rowOff>14911</xdr:rowOff>
    </xdr:to>
    <xdr:pic>
      <xdr:nvPicPr>
        <xdr:cNvPr id="183" name="Picture 106">
          <a:extLst>
            <a:ext uri="{FF2B5EF4-FFF2-40B4-BE49-F238E27FC236}">
              <a16:creationId xmlns:a16="http://schemas.microsoft.com/office/drawing/2014/main" id="{E84459DB-7180-4770-A46F-513854C1D971}"/>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10834687" y="31765875"/>
          <a:ext cx="219075" cy="157786"/>
        </a:xfrm>
        <a:prstGeom prst="rect">
          <a:avLst/>
        </a:prstGeom>
        <a:noFill/>
        <a:ln w="9525">
          <a:noFill/>
          <a:miter lim="800000"/>
          <a:headEnd/>
          <a:tailEnd/>
        </a:ln>
      </xdr:spPr>
    </xdr:pic>
    <xdr:clientData/>
  </xdr:twoCellAnchor>
  <xdr:twoCellAnchor editAs="oneCell">
    <xdr:from>
      <xdr:col>8</xdr:col>
      <xdr:colOff>47624</xdr:colOff>
      <xdr:row>126</xdr:row>
      <xdr:rowOff>119063</xdr:rowOff>
    </xdr:from>
    <xdr:to>
      <xdr:col>8</xdr:col>
      <xdr:colOff>266699</xdr:colOff>
      <xdr:row>127</xdr:row>
      <xdr:rowOff>126354</xdr:rowOff>
    </xdr:to>
    <xdr:pic>
      <xdr:nvPicPr>
        <xdr:cNvPr id="184" name="Picture 106">
          <a:extLst>
            <a:ext uri="{FF2B5EF4-FFF2-40B4-BE49-F238E27FC236}">
              <a16:creationId xmlns:a16="http://schemas.microsoft.com/office/drawing/2014/main" id="{7D7758C3-62B2-488A-8344-51282DA2DAFA}"/>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12144374" y="31742063"/>
          <a:ext cx="219075" cy="157786"/>
        </a:xfrm>
        <a:prstGeom prst="rect">
          <a:avLst/>
        </a:prstGeom>
        <a:noFill/>
        <a:ln w="9525">
          <a:noFill/>
          <a:miter lim="800000"/>
          <a:headEnd/>
          <a:tailEnd/>
        </a:ln>
      </xdr:spPr>
    </xdr:pic>
    <xdr:clientData/>
  </xdr:twoCellAnchor>
  <xdr:twoCellAnchor editAs="oneCell">
    <xdr:from>
      <xdr:col>9</xdr:col>
      <xdr:colOff>47624</xdr:colOff>
      <xdr:row>126</xdr:row>
      <xdr:rowOff>130969</xdr:rowOff>
    </xdr:from>
    <xdr:to>
      <xdr:col>9</xdr:col>
      <xdr:colOff>266699</xdr:colOff>
      <xdr:row>128</xdr:row>
      <xdr:rowOff>3005</xdr:rowOff>
    </xdr:to>
    <xdr:pic>
      <xdr:nvPicPr>
        <xdr:cNvPr id="186" name="Picture 106">
          <a:extLst>
            <a:ext uri="{FF2B5EF4-FFF2-40B4-BE49-F238E27FC236}">
              <a16:creationId xmlns:a16="http://schemas.microsoft.com/office/drawing/2014/main" id="{E8395338-8AC9-48DF-910D-2F5FD3B91277}"/>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13263562" y="31753969"/>
          <a:ext cx="219075" cy="157786"/>
        </a:xfrm>
        <a:prstGeom prst="rect">
          <a:avLst/>
        </a:prstGeom>
        <a:noFill/>
        <a:ln w="9525">
          <a:noFill/>
          <a:miter lim="800000"/>
          <a:headEnd/>
          <a:tailEnd/>
        </a:ln>
      </xdr:spPr>
    </xdr:pic>
    <xdr:clientData/>
  </xdr:twoCellAnchor>
  <xdr:twoCellAnchor editAs="oneCell">
    <xdr:from>
      <xdr:col>6</xdr:col>
      <xdr:colOff>357185</xdr:colOff>
      <xdr:row>133</xdr:row>
      <xdr:rowOff>0</xdr:rowOff>
    </xdr:from>
    <xdr:to>
      <xdr:col>6</xdr:col>
      <xdr:colOff>571457</xdr:colOff>
      <xdr:row>133</xdr:row>
      <xdr:rowOff>127608</xdr:rowOff>
    </xdr:to>
    <xdr:pic>
      <xdr:nvPicPr>
        <xdr:cNvPr id="187" name="Picture 111">
          <a:extLst>
            <a:ext uri="{FF2B5EF4-FFF2-40B4-BE49-F238E27FC236}">
              <a16:creationId xmlns:a16="http://schemas.microsoft.com/office/drawing/2014/main" id="{121AE546-A752-408F-A2F3-A7A3BC7596DF}"/>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9596435" y="33313688"/>
          <a:ext cx="214272" cy="142848"/>
        </a:xfrm>
        <a:prstGeom prst="rect">
          <a:avLst/>
        </a:prstGeom>
        <a:noFill/>
        <a:ln w="9525">
          <a:noFill/>
          <a:miter lim="800000"/>
          <a:headEnd/>
          <a:tailEnd/>
        </a:ln>
      </xdr:spPr>
    </xdr:pic>
    <xdr:clientData/>
  </xdr:twoCellAnchor>
  <xdr:twoCellAnchor editAs="oneCell">
    <xdr:from>
      <xdr:col>7</xdr:col>
      <xdr:colOff>392905</xdr:colOff>
      <xdr:row>133</xdr:row>
      <xdr:rowOff>0</xdr:rowOff>
    </xdr:from>
    <xdr:to>
      <xdr:col>7</xdr:col>
      <xdr:colOff>607177</xdr:colOff>
      <xdr:row>133</xdr:row>
      <xdr:rowOff>127608</xdr:rowOff>
    </xdr:to>
    <xdr:pic>
      <xdr:nvPicPr>
        <xdr:cNvPr id="188" name="Picture 111">
          <a:extLst>
            <a:ext uri="{FF2B5EF4-FFF2-40B4-BE49-F238E27FC236}">
              <a16:creationId xmlns:a16="http://schemas.microsoft.com/office/drawing/2014/main" id="{179A36F7-3D26-4E80-9383-5F0190D06EFE}"/>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10977561" y="33313688"/>
          <a:ext cx="214272" cy="142848"/>
        </a:xfrm>
        <a:prstGeom prst="rect">
          <a:avLst/>
        </a:prstGeom>
        <a:noFill/>
        <a:ln w="9525">
          <a:noFill/>
          <a:miter lim="800000"/>
          <a:headEnd/>
          <a:tailEnd/>
        </a:ln>
      </xdr:spPr>
    </xdr:pic>
    <xdr:clientData/>
  </xdr:twoCellAnchor>
  <xdr:twoCellAnchor editAs="oneCell">
    <xdr:from>
      <xdr:col>8</xdr:col>
      <xdr:colOff>190499</xdr:colOff>
      <xdr:row>133</xdr:row>
      <xdr:rowOff>0</xdr:rowOff>
    </xdr:from>
    <xdr:to>
      <xdr:col>8</xdr:col>
      <xdr:colOff>404771</xdr:colOff>
      <xdr:row>133</xdr:row>
      <xdr:rowOff>127608</xdr:rowOff>
    </xdr:to>
    <xdr:pic>
      <xdr:nvPicPr>
        <xdr:cNvPr id="189" name="Picture 111">
          <a:extLst>
            <a:ext uri="{FF2B5EF4-FFF2-40B4-BE49-F238E27FC236}">
              <a16:creationId xmlns:a16="http://schemas.microsoft.com/office/drawing/2014/main" id="{743F833B-D6CB-4B9F-A332-690752605451}"/>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12287249" y="33313688"/>
          <a:ext cx="214272" cy="142848"/>
        </a:xfrm>
        <a:prstGeom prst="rect">
          <a:avLst/>
        </a:prstGeom>
        <a:noFill/>
        <a:ln w="9525">
          <a:noFill/>
          <a:miter lim="800000"/>
          <a:headEnd/>
          <a:tailEnd/>
        </a:ln>
      </xdr:spPr>
    </xdr:pic>
    <xdr:clientData/>
  </xdr:twoCellAnchor>
  <xdr:twoCellAnchor editAs="oneCell">
    <xdr:from>
      <xdr:col>9</xdr:col>
      <xdr:colOff>11906</xdr:colOff>
      <xdr:row>133</xdr:row>
      <xdr:rowOff>0</xdr:rowOff>
    </xdr:from>
    <xdr:to>
      <xdr:col>9</xdr:col>
      <xdr:colOff>226178</xdr:colOff>
      <xdr:row>133</xdr:row>
      <xdr:rowOff>127608</xdr:rowOff>
    </xdr:to>
    <xdr:pic>
      <xdr:nvPicPr>
        <xdr:cNvPr id="190" name="Picture 111">
          <a:extLst>
            <a:ext uri="{FF2B5EF4-FFF2-40B4-BE49-F238E27FC236}">
              <a16:creationId xmlns:a16="http://schemas.microsoft.com/office/drawing/2014/main" id="{E1A7C648-550C-4128-A74F-71BB7453B10A}"/>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13227844" y="33313688"/>
          <a:ext cx="214272" cy="142848"/>
        </a:xfrm>
        <a:prstGeom prst="rect">
          <a:avLst/>
        </a:prstGeom>
        <a:noFill/>
        <a:ln w="9525">
          <a:noFill/>
          <a:miter lim="800000"/>
          <a:headEnd/>
          <a:tailEnd/>
        </a:ln>
      </xdr:spPr>
    </xdr:pic>
    <xdr:clientData/>
  </xdr:twoCellAnchor>
  <xdr:twoCellAnchor editAs="oneCell">
    <xdr:from>
      <xdr:col>6</xdr:col>
      <xdr:colOff>83342</xdr:colOff>
      <xdr:row>138</xdr:row>
      <xdr:rowOff>272830</xdr:rowOff>
    </xdr:from>
    <xdr:to>
      <xdr:col>6</xdr:col>
      <xdr:colOff>309561</xdr:colOff>
      <xdr:row>139</xdr:row>
      <xdr:rowOff>130934</xdr:rowOff>
    </xdr:to>
    <xdr:pic>
      <xdr:nvPicPr>
        <xdr:cNvPr id="191" name="Picture 123">
          <a:extLst>
            <a:ext uri="{FF2B5EF4-FFF2-40B4-BE49-F238E27FC236}">
              <a16:creationId xmlns:a16="http://schemas.microsoft.com/office/drawing/2014/main" id="{2D48C114-8C3D-426C-B79A-FBF24272CEF3}"/>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9322592" y="35277205"/>
          <a:ext cx="226219" cy="163380"/>
        </a:xfrm>
        <a:prstGeom prst="rect">
          <a:avLst/>
        </a:prstGeom>
        <a:noFill/>
        <a:ln w="9525">
          <a:noFill/>
          <a:miter lim="800000"/>
          <a:headEnd/>
          <a:tailEnd/>
        </a:ln>
      </xdr:spPr>
    </xdr:pic>
    <xdr:clientData/>
  </xdr:twoCellAnchor>
  <xdr:twoCellAnchor editAs="oneCell">
    <xdr:from>
      <xdr:col>7</xdr:col>
      <xdr:colOff>202404</xdr:colOff>
      <xdr:row>138</xdr:row>
      <xdr:rowOff>285750</xdr:rowOff>
    </xdr:from>
    <xdr:to>
      <xdr:col>7</xdr:col>
      <xdr:colOff>428623</xdr:colOff>
      <xdr:row>140</xdr:row>
      <xdr:rowOff>8599</xdr:rowOff>
    </xdr:to>
    <xdr:pic>
      <xdr:nvPicPr>
        <xdr:cNvPr id="192" name="Picture 123">
          <a:extLst>
            <a:ext uri="{FF2B5EF4-FFF2-40B4-BE49-F238E27FC236}">
              <a16:creationId xmlns:a16="http://schemas.microsoft.com/office/drawing/2014/main" id="{B2B6B82B-39A6-431A-A80F-8A91A358A499}"/>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10787060" y="35290125"/>
          <a:ext cx="226219" cy="163380"/>
        </a:xfrm>
        <a:prstGeom prst="rect">
          <a:avLst/>
        </a:prstGeom>
        <a:noFill/>
        <a:ln w="9525">
          <a:noFill/>
          <a:miter lim="800000"/>
          <a:headEnd/>
          <a:tailEnd/>
        </a:ln>
      </xdr:spPr>
    </xdr:pic>
    <xdr:clientData/>
  </xdr:twoCellAnchor>
  <xdr:twoCellAnchor editAs="oneCell">
    <xdr:from>
      <xdr:col>8</xdr:col>
      <xdr:colOff>0</xdr:colOff>
      <xdr:row>138</xdr:row>
      <xdr:rowOff>273844</xdr:rowOff>
    </xdr:from>
    <xdr:to>
      <xdr:col>8</xdr:col>
      <xdr:colOff>226219</xdr:colOff>
      <xdr:row>139</xdr:row>
      <xdr:rowOff>131948</xdr:rowOff>
    </xdr:to>
    <xdr:pic>
      <xdr:nvPicPr>
        <xdr:cNvPr id="193" name="Picture 123">
          <a:extLst>
            <a:ext uri="{FF2B5EF4-FFF2-40B4-BE49-F238E27FC236}">
              <a16:creationId xmlns:a16="http://schemas.microsoft.com/office/drawing/2014/main" id="{7A0AC75B-930A-4430-9A3A-0C4824FBA9B5}"/>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12096750" y="35278219"/>
          <a:ext cx="226219" cy="163380"/>
        </a:xfrm>
        <a:prstGeom prst="rect">
          <a:avLst/>
        </a:prstGeom>
        <a:noFill/>
        <a:ln w="9525">
          <a:noFill/>
          <a:miter lim="800000"/>
          <a:headEnd/>
          <a:tailEnd/>
        </a:ln>
      </xdr:spPr>
    </xdr:pic>
    <xdr:clientData/>
  </xdr:twoCellAnchor>
  <xdr:twoCellAnchor editAs="oneCell">
    <xdr:from>
      <xdr:col>9</xdr:col>
      <xdr:colOff>35718</xdr:colOff>
      <xdr:row>138</xdr:row>
      <xdr:rowOff>273844</xdr:rowOff>
    </xdr:from>
    <xdr:to>
      <xdr:col>9</xdr:col>
      <xdr:colOff>261937</xdr:colOff>
      <xdr:row>139</xdr:row>
      <xdr:rowOff>131948</xdr:rowOff>
    </xdr:to>
    <xdr:pic>
      <xdr:nvPicPr>
        <xdr:cNvPr id="198" name="Picture 123">
          <a:extLst>
            <a:ext uri="{FF2B5EF4-FFF2-40B4-BE49-F238E27FC236}">
              <a16:creationId xmlns:a16="http://schemas.microsoft.com/office/drawing/2014/main" id="{659923BD-DF9C-4828-9FE2-D040396E9599}"/>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13251656" y="35278219"/>
          <a:ext cx="226219" cy="163380"/>
        </a:xfrm>
        <a:prstGeom prst="rect">
          <a:avLst/>
        </a:prstGeom>
        <a:noFill/>
        <a:ln w="9525">
          <a:noFill/>
          <a:miter lim="800000"/>
          <a:headEnd/>
          <a:tailEnd/>
        </a:ln>
      </xdr:spPr>
    </xdr:pic>
    <xdr:clientData/>
  </xdr:twoCellAnchor>
  <xdr:twoCellAnchor editAs="oneCell">
    <xdr:from>
      <xdr:col>1</xdr:col>
      <xdr:colOff>2774156</xdr:colOff>
      <xdr:row>267</xdr:row>
      <xdr:rowOff>23812</xdr:rowOff>
    </xdr:from>
    <xdr:to>
      <xdr:col>2</xdr:col>
      <xdr:colOff>229394</xdr:colOff>
      <xdr:row>268</xdr:row>
      <xdr:rowOff>55209</xdr:rowOff>
    </xdr:to>
    <xdr:pic>
      <xdr:nvPicPr>
        <xdr:cNvPr id="199" name="Picture 123">
          <a:extLst>
            <a:ext uri="{FF2B5EF4-FFF2-40B4-BE49-F238E27FC236}">
              <a16:creationId xmlns:a16="http://schemas.microsoft.com/office/drawing/2014/main" id="{F271355E-4940-48DF-8715-B92CFC173C90}"/>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3619500" y="62460187"/>
          <a:ext cx="241300" cy="174272"/>
        </a:xfrm>
        <a:prstGeom prst="rect">
          <a:avLst/>
        </a:prstGeom>
        <a:noFill/>
        <a:ln w="9525">
          <a:noFill/>
          <a:miter lim="800000"/>
          <a:headEnd/>
          <a:tailEnd/>
        </a:ln>
      </xdr:spPr>
    </xdr:pic>
    <xdr:clientData/>
  </xdr:twoCellAnchor>
  <xdr:twoCellAnchor editAs="oneCell">
    <xdr:from>
      <xdr:col>6</xdr:col>
      <xdr:colOff>309558</xdr:colOff>
      <xdr:row>149</xdr:row>
      <xdr:rowOff>797719</xdr:rowOff>
    </xdr:from>
    <xdr:to>
      <xdr:col>6</xdr:col>
      <xdr:colOff>559589</xdr:colOff>
      <xdr:row>151</xdr:row>
      <xdr:rowOff>13890</xdr:rowOff>
    </xdr:to>
    <xdr:pic>
      <xdr:nvPicPr>
        <xdr:cNvPr id="205" name="Picture 31">
          <a:extLst>
            <a:ext uri="{FF2B5EF4-FFF2-40B4-BE49-F238E27FC236}">
              <a16:creationId xmlns:a16="http://schemas.microsoft.com/office/drawing/2014/main" id="{D93DFD92-4501-46C8-A113-E0A8A5CD1E82}"/>
            </a:ext>
          </a:extLst>
        </xdr:cNvPr>
        <xdr:cNvPicPr>
          <a:picLocks noChangeAspect="1" noChangeArrowheads="1"/>
        </xdr:cNvPicPr>
      </xdr:nvPicPr>
      <xdr:blipFill>
        <a:blip xmlns:r="http://schemas.openxmlformats.org/officeDocument/2006/relationships" r:embed="rId35" cstate="print"/>
        <a:srcRect/>
        <a:stretch>
          <a:fillRect/>
        </a:stretch>
      </xdr:blipFill>
      <xdr:spPr bwMode="auto">
        <a:xfrm>
          <a:off x="9548808" y="38552438"/>
          <a:ext cx="250031" cy="180578"/>
        </a:xfrm>
        <a:prstGeom prst="rect">
          <a:avLst/>
        </a:prstGeom>
        <a:noFill/>
        <a:ln w="9525">
          <a:noFill/>
          <a:miter lim="800000"/>
          <a:headEnd/>
          <a:tailEnd/>
        </a:ln>
      </xdr:spPr>
    </xdr:pic>
    <xdr:clientData/>
  </xdr:twoCellAnchor>
  <xdr:twoCellAnchor editAs="oneCell">
    <xdr:from>
      <xdr:col>6</xdr:col>
      <xdr:colOff>476249</xdr:colOff>
      <xdr:row>144</xdr:row>
      <xdr:rowOff>416719</xdr:rowOff>
    </xdr:from>
    <xdr:to>
      <xdr:col>6</xdr:col>
      <xdr:colOff>666749</xdr:colOff>
      <xdr:row>145</xdr:row>
      <xdr:rowOff>125678</xdr:rowOff>
    </xdr:to>
    <xdr:pic>
      <xdr:nvPicPr>
        <xdr:cNvPr id="206" name="Picture 164">
          <a:extLst>
            <a:ext uri="{FF2B5EF4-FFF2-40B4-BE49-F238E27FC236}">
              <a16:creationId xmlns:a16="http://schemas.microsoft.com/office/drawing/2014/main" id="{2B2FBFCA-A88E-473F-9481-85EA0ABF382F}"/>
            </a:ext>
          </a:extLst>
        </xdr:cNvPr>
        <xdr:cNvPicPr>
          <a:picLocks noChangeAspect="1" noChangeArrowheads="1"/>
        </xdr:cNvPicPr>
      </xdr:nvPicPr>
      <xdr:blipFill>
        <a:blip xmlns:r="http://schemas.openxmlformats.org/officeDocument/2006/relationships" r:embed="rId34" cstate="print"/>
        <a:srcRect/>
        <a:stretch>
          <a:fillRect/>
        </a:stretch>
      </xdr:blipFill>
      <xdr:spPr bwMode="auto">
        <a:xfrm>
          <a:off x="9715499" y="36885563"/>
          <a:ext cx="190500" cy="137584"/>
        </a:xfrm>
        <a:prstGeom prst="rect">
          <a:avLst/>
        </a:prstGeom>
        <a:noFill/>
        <a:ln w="9525">
          <a:noFill/>
          <a:miter lim="800000"/>
          <a:headEnd/>
          <a:tailEnd/>
        </a:ln>
      </xdr:spPr>
    </xdr:pic>
    <xdr:clientData/>
  </xdr:twoCellAnchor>
  <xdr:twoCellAnchor editAs="oneCell">
    <xdr:from>
      <xdr:col>7</xdr:col>
      <xdr:colOff>535777</xdr:colOff>
      <xdr:row>145</xdr:row>
      <xdr:rowOff>0</xdr:rowOff>
    </xdr:from>
    <xdr:to>
      <xdr:col>7</xdr:col>
      <xdr:colOff>726277</xdr:colOff>
      <xdr:row>145</xdr:row>
      <xdr:rowOff>129964</xdr:rowOff>
    </xdr:to>
    <xdr:pic>
      <xdr:nvPicPr>
        <xdr:cNvPr id="207" name="Picture 164">
          <a:extLst>
            <a:ext uri="{FF2B5EF4-FFF2-40B4-BE49-F238E27FC236}">
              <a16:creationId xmlns:a16="http://schemas.microsoft.com/office/drawing/2014/main" id="{1DDC7ADD-66BB-473B-B750-E3B895F18F1D}"/>
            </a:ext>
          </a:extLst>
        </xdr:cNvPr>
        <xdr:cNvPicPr>
          <a:picLocks noChangeAspect="1" noChangeArrowheads="1"/>
        </xdr:cNvPicPr>
      </xdr:nvPicPr>
      <xdr:blipFill>
        <a:blip xmlns:r="http://schemas.openxmlformats.org/officeDocument/2006/relationships" r:embed="rId34" cstate="print"/>
        <a:srcRect/>
        <a:stretch>
          <a:fillRect/>
        </a:stretch>
      </xdr:blipFill>
      <xdr:spPr bwMode="auto">
        <a:xfrm>
          <a:off x="11120433" y="36897469"/>
          <a:ext cx="190500" cy="137584"/>
        </a:xfrm>
        <a:prstGeom prst="rect">
          <a:avLst/>
        </a:prstGeom>
        <a:noFill/>
        <a:ln w="9525">
          <a:noFill/>
          <a:miter lim="800000"/>
          <a:headEnd/>
          <a:tailEnd/>
        </a:ln>
      </xdr:spPr>
    </xdr:pic>
    <xdr:clientData/>
  </xdr:twoCellAnchor>
  <xdr:twoCellAnchor editAs="oneCell">
    <xdr:from>
      <xdr:col>8</xdr:col>
      <xdr:colOff>297656</xdr:colOff>
      <xdr:row>145</xdr:row>
      <xdr:rowOff>0</xdr:rowOff>
    </xdr:from>
    <xdr:to>
      <xdr:col>8</xdr:col>
      <xdr:colOff>488156</xdr:colOff>
      <xdr:row>145</xdr:row>
      <xdr:rowOff>129964</xdr:rowOff>
    </xdr:to>
    <xdr:pic>
      <xdr:nvPicPr>
        <xdr:cNvPr id="209" name="Picture 164">
          <a:extLst>
            <a:ext uri="{FF2B5EF4-FFF2-40B4-BE49-F238E27FC236}">
              <a16:creationId xmlns:a16="http://schemas.microsoft.com/office/drawing/2014/main" id="{C8BA4718-51BC-427F-BC6E-CAFD4EAFBFDD}"/>
            </a:ext>
          </a:extLst>
        </xdr:cNvPr>
        <xdr:cNvPicPr>
          <a:picLocks noChangeAspect="1" noChangeArrowheads="1"/>
        </xdr:cNvPicPr>
      </xdr:nvPicPr>
      <xdr:blipFill>
        <a:blip xmlns:r="http://schemas.openxmlformats.org/officeDocument/2006/relationships" r:embed="rId34" cstate="print"/>
        <a:srcRect/>
        <a:stretch>
          <a:fillRect/>
        </a:stretch>
      </xdr:blipFill>
      <xdr:spPr bwMode="auto">
        <a:xfrm>
          <a:off x="12394406" y="36897469"/>
          <a:ext cx="190500" cy="137584"/>
        </a:xfrm>
        <a:prstGeom prst="rect">
          <a:avLst/>
        </a:prstGeom>
        <a:noFill/>
        <a:ln w="9525">
          <a:noFill/>
          <a:miter lim="800000"/>
          <a:headEnd/>
          <a:tailEnd/>
        </a:ln>
      </xdr:spPr>
    </xdr:pic>
    <xdr:clientData/>
  </xdr:twoCellAnchor>
  <xdr:twoCellAnchor editAs="oneCell">
    <xdr:from>
      <xdr:col>7</xdr:col>
      <xdr:colOff>226216</xdr:colOff>
      <xdr:row>149</xdr:row>
      <xdr:rowOff>797719</xdr:rowOff>
    </xdr:from>
    <xdr:to>
      <xdr:col>7</xdr:col>
      <xdr:colOff>476247</xdr:colOff>
      <xdr:row>151</xdr:row>
      <xdr:rowOff>13890</xdr:rowOff>
    </xdr:to>
    <xdr:pic>
      <xdr:nvPicPr>
        <xdr:cNvPr id="210" name="Picture 31">
          <a:extLst>
            <a:ext uri="{FF2B5EF4-FFF2-40B4-BE49-F238E27FC236}">
              <a16:creationId xmlns:a16="http://schemas.microsoft.com/office/drawing/2014/main" id="{56087381-8055-46FC-8C3C-C20600E9BC93}"/>
            </a:ext>
          </a:extLst>
        </xdr:cNvPr>
        <xdr:cNvPicPr>
          <a:picLocks noChangeAspect="1" noChangeArrowheads="1"/>
        </xdr:cNvPicPr>
      </xdr:nvPicPr>
      <xdr:blipFill>
        <a:blip xmlns:r="http://schemas.openxmlformats.org/officeDocument/2006/relationships" r:embed="rId35" cstate="print"/>
        <a:srcRect/>
        <a:stretch>
          <a:fillRect/>
        </a:stretch>
      </xdr:blipFill>
      <xdr:spPr bwMode="auto">
        <a:xfrm>
          <a:off x="10810872" y="38552438"/>
          <a:ext cx="250031" cy="180578"/>
        </a:xfrm>
        <a:prstGeom prst="rect">
          <a:avLst/>
        </a:prstGeom>
        <a:noFill/>
        <a:ln w="9525">
          <a:noFill/>
          <a:miter lim="800000"/>
          <a:headEnd/>
          <a:tailEnd/>
        </a:ln>
      </xdr:spPr>
    </xdr:pic>
    <xdr:clientData/>
  </xdr:twoCellAnchor>
  <xdr:twoCellAnchor editAs="oneCell">
    <xdr:from>
      <xdr:col>8</xdr:col>
      <xdr:colOff>83342</xdr:colOff>
      <xdr:row>149</xdr:row>
      <xdr:rowOff>797719</xdr:rowOff>
    </xdr:from>
    <xdr:to>
      <xdr:col>8</xdr:col>
      <xdr:colOff>333373</xdr:colOff>
      <xdr:row>151</xdr:row>
      <xdr:rowOff>13890</xdr:rowOff>
    </xdr:to>
    <xdr:pic>
      <xdr:nvPicPr>
        <xdr:cNvPr id="211" name="Picture 31">
          <a:extLst>
            <a:ext uri="{FF2B5EF4-FFF2-40B4-BE49-F238E27FC236}">
              <a16:creationId xmlns:a16="http://schemas.microsoft.com/office/drawing/2014/main" id="{1073DA65-B98C-468F-9ECD-E2ED41078540}"/>
            </a:ext>
          </a:extLst>
        </xdr:cNvPr>
        <xdr:cNvPicPr>
          <a:picLocks noChangeAspect="1" noChangeArrowheads="1"/>
        </xdr:cNvPicPr>
      </xdr:nvPicPr>
      <xdr:blipFill>
        <a:blip xmlns:r="http://schemas.openxmlformats.org/officeDocument/2006/relationships" r:embed="rId35" cstate="print"/>
        <a:srcRect/>
        <a:stretch>
          <a:fillRect/>
        </a:stretch>
      </xdr:blipFill>
      <xdr:spPr bwMode="auto">
        <a:xfrm>
          <a:off x="12180092" y="38552438"/>
          <a:ext cx="250031" cy="180578"/>
        </a:xfrm>
        <a:prstGeom prst="rect">
          <a:avLst/>
        </a:prstGeom>
        <a:noFill/>
        <a:ln w="9525">
          <a:noFill/>
          <a:miter lim="800000"/>
          <a:headEnd/>
          <a:tailEnd/>
        </a:ln>
      </xdr:spPr>
    </xdr:pic>
    <xdr:clientData/>
  </xdr:twoCellAnchor>
  <xdr:twoCellAnchor editAs="oneCell">
    <xdr:from>
      <xdr:col>7</xdr:col>
      <xdr:colOff>333362</xdr:colOff>
      <xdr:row>158</xdr:row>
      <xdr:rowOff>134275</xdr:rowOff>
    </xdr:from>
    <xdr:to>
      <xdr:col>7</xdr:col>
      <xdr:colOff>559581</xdr:colOff>
      <xdr:row>160</xdr:row>
      <xdr:rowOff>11906</xdr:rowOff>
    </xdr:to>
    <xdr:pic>
      <xdr:nvPicPr>
        <xdr:cNvPr id="212" name="Picture 32">
          <a:extLst>
            <a:ext uri="{FF2B5EF4-FFF2-40B4-BE49-F238E27FC236}">
              <a16:creationId xmlns:a16="http://schemas.microsoft.com/office/drawing/2014/main" id="{6B36F2BD-69CC-458C-95E1-E35B3424A7E9}"/>
            </a:ext>
          </a:extLst>
        </xdr:cNvPr>
        <xdr:cNvPicPr>
          <a:picLocks noChangeAspect="1" noChangeArrowheads="1"/>
        </xdr:cNvPicPr>
      </xdr:nvPicPr>
      <xdr:blipFill>
        <a:blip xmlns:r="http://schemas.openxmlformats.org/officeDocument/2006/relationships" r:embed="rId36" cstate="print"/>
        <a:srcRect/>
        <a:stretch>
          <a:fillRect/>
        </a:stretch>
      </xdr:blipFill>
      <xdr:spPr bwMode="auto">
        <a:xfrm>
          <a:off x="10918018" y="40936994"/>
          <a:ext cx="226219" cy="163381"/>
        </a:xfrm>
        <a:prstGeom prst="rect">
          <a:avLst/>
        </a:prstGeom>
        <a:noFill/>
        <a:ln w="9525">
          <a:noFill/>
          <a:miter lim="800000"/>
          <a:headEnd/>
          <a:tailEnd/>
        </a:ln>
      </xdr:spPr>
    </xdr:pic>
    <xdr:clientData/>
  </xdr:twoCellAnchor>
  <xdr:twoCellAnchor editAs="oneCell">
    <xdr:from>
      <xdr:col>8</xdr:col>
      <xdr:colOff>0</xdr:colOff>
      <xdr:row>158</xdr:row>
      <xdr:rowOff>130969</xdr:rowOff>
    </xdr:from>
    <xdr:to>
      <xdr:col>8</xdr:col>
      <xdr:colOff>226219</xdr:colOff>
      <xdr:row>160</xdr:row>
      <xdr:rowOff>8600</xdr:rowOff>
    </xdr:to>
    <xdr:pic>
      <xdr:nvPicPr>
        <xdr:cNvPr id="213" name="Picture 32">
          <a:extLst>
            <a:ext uri="{FF2B5EF4-FFF2-40B4-BE49-F238E27FC236}">
              <a16:creationId xmlns:a16="http://schemas.microsoft.com/office/drawing/2014/main" id="{A6C6D1D8-F3F1-455F-89F0-51C336C54A69}"/>
            </a:ext>
          </a:extLst>
        </xdr:cNvPr>
        <xdr:cNvPicPr>
          <a:picLocks noChangeAspect="1" noChangeArrowheads="1"/>
        </xdr:cNvPicPr>
      </xdr:nvPicPr>
      <xdr:blipFill>
        <a:blip xmlns:r="http://schemas.openxmlformats.org/officeDocument/2006/relationships" r:embed="rId36" cstate="print"/>
        <a:srcRect/>
        <a:stretch>
          <a:fillRect/>
        </a:stretch>
      </xdr:blipFill>
      <xdr:spPr bwMode="auto">
        <a:xfrm>
          <a:off x="12096750" y="40933688"/>
          <a:ext cx="226219" cy="163381"/>
        </a:xfrm>
        <a:prstGeom prst="rect">
          <a:avLst/>
        </a:prstGeom>
        <a:noFill/>
        <a:ln w="9525">
          <a:noFill/>
          <a:miter lim="800000"/>
          <a:headEnd/>
          <a:tailEnd/>
        </a:ln>
      </xdr:spPr>
    </xdr:pic>
    <xdr:clientData/>
  </xdr:twoCellAnchor>
  <xdr:twoCellAnchor editAs="oneCell">
    <xdr:from>
      <xdr:col>8</xdr:col>
      <xdr:colOff>1023936</xdr:colOff>
      <xdr:row>159</xdr:row>
      <xdr:rowOff>13229</xdr:rowOff>
    </xdr:from>
    <xdr:to>
      <xdr:col>9</xdr:col>
      <xdr:colOff>138905</xdr:colOff>
      <xdr:row>160</xdr:row>
      <xdr:rowOff>26115</xdr:rowOff>
    </xdr:to>
    <xdr:pic>
      <xdr:nvPicPr>
        <xdr:cNvPr id="214" name="Picture 32">
          <a:extLst>
            <a:ext uri="{FF2B5EF4-FFF2-40B4-BE49-F238E27FC236}">
              <a16:creationId xmlns:a16="http://schemas.microsoft.com/office/drawing/2014/main" id="{A946DB12-8781-4D76-BFB9-50E57E692FB9}"/>
            </a:ext>
          </a:extLst>
        </xdr:cNvPr>
        <xdr:cNvPicPr>
          <a:picLocks noChangeAspect="1" noChangeArrowheads="1"/>
        </xdr:cNvPicPr>
      </xdr:nvPicPr>
      <xdr:blipFill>
        <a:blip xmlns:r="http://schemas.openxmlformats.org/officeDocument/2006/relationships" r:embed="rId36" cstate="print"/>
        <a:srcRect/>
        <a:stretch>
          <a:fillRect/>
        </a:stretch>
      </xdr:blipFill>
      <xdr:spPr bwMode="auto">
        <a:xfrm>
          <a:off x="13131269" y="40811979"/>
          <a:ext cx="226219" cy="161053"/>
        </a:xfrm>
        <a:prstGeom prst="rect">
          <a:avLst/>
        </a:prstGeom>
        <a:noFill/>
        <a:ln w="9525">
          <a:noFill/>
          <a:miter lim="800000"/>
          <a:headEnd/>
          <a:tailEnd/>
        </a:ln>
      </xdr:spPr>
    </xdr:pic>
    <xdr:clientData/>
  </xdr:twoCellAnchor>
  <xdr:twoCellAnchor editAs="oneCell">
    <xdr:from>
      <xdr:col>6</xdr:col>
      <xdr:colOff>261937</xdr:colOff>
      <xdr:row>165</xdr:row>
      <xdr:rowOff>0</xdr:rowOff>
    </xdr:from>
    <xdr:to>
      <xdr:col>6</xdr:col>
      <xdr:colOff>435402</xdr:colOff>
      <xdr:row>165</xdr:row>
      <xdr:rowOff>125280</xdr:rowOff>
    </xdr:to>
    <xdr:pic>
      <xdr:nvPicPr>
        <xdr:cNvPr id="215" name="Picture 33">
          <a:extLst>
            <a:ext uri="{FF2B5EF4-FFF2-40B4-BE49-F238E27FC236}">
              <a16:creationId xmlns:a16="http://schemas.microsoft.com/office/drawing/2014/main" id="{BDC143AF-1BDB-4ED8-8812-2D014798516A}"/>
            </a:ext>
          </a:extLst>
        </xdr:cNvPr>
        <xdr:cNvPicPr>
          <a:picLocks noChangeAspect="1" noChangeArrowheads="1"/>
        </xdr:cNvPicPr>
      </xdr:nvPicPr>
      <xdr:blipFill>
        <a:blip xmlns:r="http://schemas.openxmlformats.org/officeDocument/2006/relationships" r:embed="rId37" cstate="print"/>
        <a:srcRect/>
        <a:stretch>
          <a:fillRect/>
        </a:stretch>
      </xdr:blipFill>
      <xdr:spPr bwMode="auto">
        <a:xfrm>
          <a:off x="9501187" y="42683906"/>
          <a:ext cx="173465" cy="125280"/>
        </a:xfrm>
        <a:prstGeom prst="rect">
          <a:avLst/>
        </a:prstGeom>
        <a:noFill/>
        <a:ln w="9525">
          <a:noFill/>
          <a:miter lim="800000"/>
          <a:headEnd/>
          <a:tailEnd/>
        </a:ln>
      </xdr:spPr>
    </xdr:pic>
    <xdr:clientData/>
  </xdr:twoCellAnchor>
  <xdr:twoCellAnchor editAs="oneCell">
    <xdr:from>
      <xdr:col>7</xdr:col>
      <xdr:colOff>392905</xdr:colOff>
      <xdr:row>165</xdr:row>
      <xdr:rowOff>0</xdr:rowOff>
    </xdr:from>
    <xdr:to>
      <xdr:col>7</xdr:col>
      <xdr:colOff>566370</xdr:colOff>
      <xdr:row>165</xdr:row>
      <xdr:rowOff>125280</xdr:rowOff>
    </xdr:to>
    <xdr:pic>
      <xdr:nvPicPr>
        <xdr:cNvPr id="217" name="Picture 33">
          <a:extLst>
            <a:ext uri="{FF2B5EF4-FFF2-40B4-BE49-F238E27FC236}">
              <a16:creationId xmlns:a16="http://schemas.microsoft.com/office/drawing/2014/main" id="{65FF98CF-A951-4397-9BDA-A588B77581CC}"/>
            </a:ext>
          </a:extLst>
        </xdr:cNvPr>
        <xdr:cNvPicPr>
          <a:picLocks noChangeAspect="1" noChangeArrowheads="1"/>
        </xdr:cNvPicPr>
      </xdr:nvPicPr>
      <xdr:blipFill>
        <a:blip xmlns:r="http://schemas.openxmlformats.org/officeDocument/2006/relationships" r:embed="rId37" cstate="print"/>
        <a:srcRect/>
        <a:stretch>
          <a:fillRect/>
        </a:stretch>
      </xdr:blipFill>
      <xdr:spPr bwMode="auto">
        <a:xfrm>
          <a:off x="10977561" y="42683906"/>
          <a:ext cx="173465" cy="125280"/>
        </a:xfrm>
        <a:prstGeom prst="rect">
          <a:avLst/>
        </a:prstGeom>
        <a:noFill/>
        <a:ln w="9525">
          <a:noFill/>
          <a:miter lim="800000"/>
          <a:headEnd/>
          <a:tailEnd/>
        </a:ln>
      </xdr:spPr>
    </xdr:pic>
    <xdr:clientData/>
  </xdr:twoCellAnchor>
  <xdr:twoCellAnchor editAs="oneCell">
    <xdr:from>
      <xdr:col>8</xdr:col>
      <xdr:colOff>166687</xdr:colOff>
      <xdr:row>165</xdr:row>
      <xdr:rowOff>0</xdr:rowOff>
    </xdr:from>
    <xdr:to>
      <xdr:col>8</xdr:col>
      <xdr:colOff>340152</xdr:colOff>
      <xdr:row>165</xdr:row>
      <xdr:rowOff>125280</xdr:rowOff>
    </xdr:to>
    <xdr:pic>
      <xdr:nvPicPr>
        <xdr:cNvPr id="220" name="Picture 33">
          <a:extLst>
            <a:ext uri="{FF2B5EF4-FFF2-40B4-BE49-F238E27FC236}">
              <a16:creationId xmlns:a16="http://schemas.microsoft.com/office/drawing/2014/main" id="{FB32AFCC-43BD-4F09-B34C-D4ABB81F5F35}"/>
            </a:ext>
          </a:extLst>
        </xdr:cNvPr>
        <xdr:cNvPicPr>
          <a:picLocks noChangeAspect="1" noChangeArrowheads="1"/>
        </xdr:cNvPicPr>
      </xdr:nvPicPr>
      <xdr:blipFill>
        <a:blip xmlns:r="http://schemas.openxmlformats.org/officeDocument/2006/relationships" r:embed="rId37" cstate="print"/>
        <a:srcRect/>
        <a:stretch>
          <a:fillRect/>
        </a:stretch>
      </xdr:blipFill>
      <xdr:spPr bwMode="auto">
        <a:xfrm>
          <a:off x="12263437" y="42683906"/>
          <a:ext cx="173465" cy="125280"/>
        </a:xfrm>
        <a:prstGeom prst="rect">
          <a:avLst/>
        </a:prstGeom>
        <a:noFill/>
        <a:ln w="9525">
          <a:noFill/>
          <a:miter lim="800000"/>
          <a:headEnd/>
          <a:tailEnd/>
        </a:ln>
      </xdr:spPr>
    </xdr:pic>
    <xdr:clientData/>
  </xdr:twoCellAnchor>
  <xdr:twoCellAnchor editAs="oneCell">
    <xdr:from>
      <xdr:col>9</xdr:col>
      <xdr:colOff>47624</xdr:colOff>
      <xdr:row>164</xdr:row>
      <xdr:rowOff>130969</xdr:rowOff>
    </xdr:from>
    <xdr:to>
      <xdr:col>9</xdr:col>
      <xdr:colOff>221089</xdr:colOff>
      <xdr:row>165</xdr:row>
      <xdr:rowOff>113374</xdr:rowOff>
    </xdr:to>
    <xdr:pic>
      <xdr:nvPicPr>
        <xdr:cNvPr id="221" name="Picture 33">
          <a:extLst>
            <a:ext uri="{FF2B5EF4-FFF2-40B4-BE49-F238E27FC236}">
              <a16:creationId xmlns:a16="http://schemas.microsoft.com/office/drawing/2014/main" id="{7705A1E5-12FA-4714-9399-03389A1C5672}"/>
            </a:ext>
          </a:extLst>
        </xdr:cNvPr>
        <xdr:cNvPicPr>
          <a:picLocks noChangeAspect="1" noChangeArrowheads="1"/>
        </xdr:cNvPicPr>
      </xdr:nvPicPr>
      <xdr:blipFill>
        <a:blip xmlns:r="http://schemas.openxmlformats.org/officeDocument/2006/relationships" r:embed="rId37" cstate="print"/>
        <a:srcRect/>
        <a:stretch>
          <a:fillRect/>
        </a:stretch>
      </xdr:blipFill>
      <xdr:spPr bwMode="auto">
        <a:xfrm>
          <a:off x="13263562" y="42672000"/>
          <a:ext cx="173465" cy="125280"/>
        </a:xfrm>
        <a:prstGeom prst="rect">
          <a:avLst/>
        </a:prstGeom>
        <a:noFill/>
        <a:ln w="9525">
          <a:noFill/>
          <a:miter lim="800000"/>
          <a:headEnd/>
          <a:tailEnd/>
        </a:ln>
      </xdr:spPr>
    </xdr:pic>
    <xdr:clientData/>
  </xdr:twoCellAnchor>
  <xdr:twoCellAnchor editAs="oneCell">
    <xdr:from>
      <xdr:col>6</xdr:col>
      <xdr:colOff>154779</xdr:colOff>
      <xdr:row>170</xdr:row>
      <xdr:rowOff>226219</xdr:rowOff>
    </xdr:from>
    <xdr:to>
      <xdr:col>6</xdr:col>
      <xdr:colOff>369092</xdr:colOff>
      <xdr:row>171</xdr:row>
      <xdr:rowOff>130968</xdr:rowOff>
    </xdr:to>
    <xdr:pic>
      <xdr:nvPicPr>
        <xdr:cNvPr id="223" name="Picture 35">
          <a:extLst>
            <a:ext uri="{FF2B5EF4-FFF2-40B4-BE49-F238E27FC236}">
              <a16:creationId xmlns:a16="http://schemas.microsoft.com/office/drawing/2014/main" id="{5848EFC5-984A-44DC-AC5E-8F9461EBA508}"/>
            </a:ext>
          </a:extLst>
        </xdr:cNvPr>
        <xdr:cNvPicPr>
          <a:picLocks noChangeAspect="1" noChangeArrowheads="1"/>
        </xdr:cNvPicPr>
      </xdr:nvPicPr>
      <xdr:blipFill>
        <a:blip xmlns:r="http://schemas.openxmlformats.org/officeDocument/2006/relationships" r:embed="rId39" cstate="print"/>
        <a:srcRect/>
        <a:stretch>
          <a:fillRect/>
        </a:stretch>
      </xdr:blipFill>
      <xdr:spPr bwMode="auto">
        <a:xfrm>
          <a:off x="9394029" y="44076938"/>
          <a:ext cx="214313" cy="154781"/>
        </a:xfrm>
        <a:prstGeom prst="rect">
          <a:avLst/>
        </a:prstGeom>
        <a:noFill/>
        <a:ln w="9525">
          <a:noFill/>
          <a:miter lim="800000"/>
          <a:headEnd/>
          <a:tailEnd/>
        </a:ln>
      </xdr:spPr>
    </xdr:pic>
    <xdr:clientData/>
  </xdr:twoCellAnchor>
  <xdr:twoCellAnchor editAs="oneCell">
    <xdr:from>
      <xdr:col>7</xdr:col>
      <xdr:colOff>226215</xdr:colOff>
      <xdr:row>170</xdr:row>
      <xdr:rowOff>226219</xdr:rowOff>
    </xdr:from>
    <xdr:to>
      <xdr:col>7</xdr:col>
      <xdr:colOff>440528</xdr:colOff>
      <xdr:row>171</xdr:row>
      <xdr:rowOff>130968</xdr:rowOff>
    </xdr:to>
    <xdr:pic>
      <xdr:nvPicPr>
        <xdr:cNvPr id="226" name="Picture 35">
          <a:extLst>
            <a:ext uri="{FF2B5EF4-FFF2-40B4-BE49-F238E27FC236}">
              <a16:creationId xmlns:a16="http://schemas.microsoft.com/office/drawing/2014/main" id="{0718E3BB-B778-4B1E-9CBF-75BC334D5485}"/>
            </a:ext>
          </a:extLst>
        </xdr:cNvPr>
        <xdr:cNvPicPr>
          <a:picLocks noChangeAspect="1" noChangeArrowheads="1"/>
        </xdr:cNvPicPr>
      </xdr:nvPicPr>
      <xdr:blipFill>
        <a:blip xmlns:r="http://schemas.openxmlformats.org/officeDocument/2006/relationships" r:embed="rId39" cstate="print"/>
        <a:srcRect/>
        <a:stretch>
          <a:fillRect/>
        </a:stretch>
      </xdr:blipFill>
      <xdr:spPr bwMode="auto">
        <a:xfrm>
          <a:off x="10810871" y="44076938"/>
          <a:ext cx="214313" cy="154781"/>
        </a:xfrm>
        <a:prstGeom prst="rect">
          <a:avLst/>
        </a:prstGeom>
        <a:noFill/>
        <a:ln w="9525">
          <a:noFill/>
          <a:miter lim="800000"/>
          <a:headEnd/>
          <a:tailEnd/>
        </a:ln>
      </xdr:spPr>
    </xdr:pic>
    <xdr:clientData/>
  </xdr:twoCellAnchor>
  <xdr:twoCellAnchor editAs="oneCell">
    <xdr:from>
      <xdr:col>7</xdr:col>
      <xdr:colOff>1500188</xdr:colOff>
      <xdr:row>170</xdr:row>
      <xdr:rowOff>226219</xdr:rowOff>
    </xdr:from>
    <xdr:to>
      <xdr:col>8</xdr:col>
      <xdr:colOff>202407</xdr:colOff>
      <xdr:row>171</xdr:row>
      <xdr:rowOff>130968</xdr:rowOff>
    </xdr:to>
    <xdr:pic>
      <xdr:nvPicPr>
        <xdr:cNvPr id="227" name="Picture 35">
          <a:extLst>
            <a:ext uri="{FF2B5EF4-FFF2-40B4-BE49-F238E27FC236}">
              <a16:creationId xmlns:a16="http://schemas.microsoft.com/office/drawing/2014/main" id="{9656B419-46AE-4304-97FF-71F7FF6D7A65}"/>
            </a:ext>
          </a:extLst>
        </xdr:cNvPr>
        <xdr:cNvPicPr>
          <a:picLocks noChangeAspect="1" noChangeArrowheads="1"/>
        </xdr:cNvPicPr>
      </xdr:nvPicPr>
      <xdr:blipFill>
        <a:blip xmlns:r="http://schemas.openxmlformats.org/officeDocument/2006/relationships" r:embed="rId39" cstate="print"/>
        <a:srcRect/>
        <a:stretch>
          <a:fillRect/>
        </a:stretch>
      </xdr:blipFill>
      <xdr:spPr bwMode="auto">
        <a:xfrm>
          <a:off x="12084844" y="44076938"/>
          <a:ext cx="214313" cy="154781"/>
        </a:xfrm>
        <a:prstGeom prst="rect">
          <a:avLst/>
        </a:prstGeom>
        <a:noFill/>
        <a:ln w="9525">
          <a:noFill/>
          <a:miter lim="800000"/>
          <a:headEnd/>
          <a:tailEnd/>
        </a:ln>
      </xdr:spPr>
    </xdr:pic>
    <xdr:clientData/>
  </xdr:twoCellAnchor>
  <xdr:twoCellAnchor editAs="oneCell">
    <xdr:from>
      <xdr:col>8</xdr:col>
      <xdr:colOff>1107282</xdr:colOff>
      <xdr:row>170</xdr:row>
      <xdr:rowOff>238125</xdr:rowOff>
    </xdr:from>
    <xdr:to>
      <xdr:col>9</xdr:col>
      <xdr:colOff>202407</xdr:colOff>
      <xdr:row>171</xdr:row>
      <xdr:rowOff>138641</xdr:rowOff>
    </xdr:to>
    <xdr:pic>
      <xdr:nvPicPr>
        <xdr:cNvPr id="229" name="Picture 35">
          <a:extLst>
            <a:ext uri="{FF2B5EF4-FFF2-40B4-BE49-F238E27FC236}">
              <a16:creationId xmlns:a16="http://schemas.microsoft.com/office/drawing/2014/main" id="{FDBBC7DA-51D8-4C4D-A30E-F91950F1E827}"/>
            </a:ext>
          </a:extLst>
        </xdr:cNvPr>
        <xdr:cNvPicPr>
          <a:picLocks noChangeAspect="1" noChangeArrowheads="1"/>
        </xdr:cNvPicPr>
      </xdr:nvPicPr>
      <xdr:blipFill>
        <a:blip xmlns:r="http://schemas.openxmlformats.org/officeDocument/2006/relationships" r:embed="rId39" cstate="print"/>
        <a:srcRect/>
        <a:stretch>
          <a:fillRect/>
        </a:stretch>
      </xdr:blipFill>
      <xdr:spPr bwMode="auto">
        <a:xfrm>
          <a:off x="13204032" y="44088844"/>
          <a:ext cx="214313" cy="154781"/>
        </a:xfrm>
        <a:prstGeom prst="rect">
          <a:avLst/>
        </a:prstGeom>
        <a:noFill/>
        <a:ln w="9525">
          <a:noFill/>
          <a:miter lim="800000"/>
          <a:headEnd/>
          <a:tailEnd/>
        </a:ln>
      </xdr:spPr>
    </xdr:pic>
    <xdr:clientData/>
  </xdr:twoCellAnchor>
  <xdr:twoCellAnchor editAs="oneCell">
    <xdr:from>
      <xdr:col>6</xdr:col>
      <xdr:colOff>226217</xdr:colOff>
      <xdr:row>177</xdr:row>
      <xdr:rowOff>0</xdr:rowOff>
    </xdr:from>
    <xdr:to>
      <xdr:col>6</xdr:col>
      <xdr:colOff>426242</xdr:colOff>
      <xdr:row>177</xdr:row>
      <xdr:rowOff>129238</xdr:rowOff>
    </xdr:to>
    <xdr:pic>
      <xdr:nvPicPr>
        <xdr:cNvPr id="230" name="Picture 37">
          <a:extLst>
            <a:ext uri="{FF2B5EF4-FFF2-40B4-BE49-F238E27FC236}">
              <a16:creationId xmlns:a16="http://schemas.microsoft.com/office/drawing/2014/main" id="{F7281435-7897-4F3F-BE12-C2FEF66C7FC5}"/>
            </a:ext>
          </a:extLst>
        </xdr:cNvPr>
        <xdr:cNvPicPr>
          <a:picLocks noChangeAspect="1" noChangeArrowheads="1"/>
        </xdr:cNvPicPr>
      </xdr:nvPicPr>
      <xdr:blipFill>
        <a:blip xmlns:r="http://schemas.openxmlformats.org/officeDocument/2006/relationships" r:embed="rId40" cstate="print"/>
        <a:srcRect/>
        <a:stretch>
          <a:fillRect/>
        </a:stretch>
      </xdr:blipFill>
      <xdr:spPr bwMode="auto">
        <a:xfrm>
          <a:off x="9465467" y="45886688"/>
          <a:ext cx="200025" cy="136858"/>
        </a:xfrm>
        <a:prstGeom prst="rect">
          <a:avLst/>
        </a:prstGeom>
        <a:noFill/>
        <a:ln w="9525">
          <a:noFill/>
          <a:miter lim="800000"/>
          <a:headEnd/>
          <a:tailEnd/>
        </a:ln>
      </xdr:spPr>
    </xdr:pic>
    <xdr:clientData/>
  </xdr:twoCellAnchor>
  <xdr:twoCellAnchor editAs="oneCell">
    <xdr:from>
      <xdr:col>7</xdr:col>
      <xdr:colOff>345279</xdr:colOff>
      <xdr:row>177</xdr:row>
      <xdr:rowOff>0</xdr:rowOff>
    </xdr:from>
    <xdr:to>
      <xdr:col>7</xdr:col>
      <xdr:colOff>545304</xdr:colOff>
      <xdr:row>177</xdr:row>
      <xdr:rowOff>129238</xdr:rowOff>
    </xdr:to>
    <xdr:pic>
      <xdr:nvPicPr>
        <xdr:cNvPr id="231" name="Picture 37">
          <a:extLst>
            <a:ext uri="{FF2B5EF4-FFF2-40B4-BE49-F238E27FC236}">
              <a16:creationId xmlns:a16="http://schemas.microsoft.com/office/drawing/2014/main" id="{E9DA9DD6-8D13-4292-BD3A-D73955E6B66A}"/>
            </a:ext>
          </a:extLst>
        </xdr:cNvPr>
        <xdr:cNvPicPr>
          <a:picLocks noChangeAspect="1" noChangeArrowheads="1"/>
        </xdr:cNvPicPr>
      </xdr:nvPicPr>
      <xdr:blipFill>
        <a:blip xmlns:r="http://schemas.openxmlformats.org/officeDocument/2006/relationships" r:embed="rId40" cstate="print"/>
        <a:srcRect/>
        <a:stretch>
          <a:fillRect/>
        </a:stretch>
      </xdr:blipFill>
      <xdr:spPr bwMode="auto">
        <a:xfrm>
          <a:off x="10929935" y="45886688"/>
          <a:ext cx="200025" cy="136858"/>
        </a:xfrm>
        <a:prstGeom prst="rect">
          <a:avLst/>
        </a:prstGeom>
        <a:noFill/>
        <a:ln w="9525">
          <a:noFill/>
          <a:miter lim="800000"/>
          <a:headEnd/>
          <a:tailEnd/>
        </a:ln>
      </xdr:spPr>
    </xdr:pic>
    <xdr:clientData/>
  </xdr:twoCellAnchor>
  <xdr:twoCellAnchor editAs="oneCell">
    <xdr:from>
      <xdr:col>8</xdr:col>
      <xdr:colOff>23812</xdr:colOff>
      <xdr:row>177</xdr:row>
      <xdr:rowOff>0</xdr:rowOff>
    </xdr:from>
    <xdr:to>
      <xdr:col>8</xdr:col>
      <xdr:colOff>223837</xdr:colOff>
      <xdr:row>177</xdr:row>
      <xdr:rowOff>129238</xdr:rowOff>
    </xdr:to>
    <xdr:pic>
      <xdr:nvPicPr>
        <xdr:cNvPr id="232" name="Picture 37">
          <a:extLst>
            <a:ext uri="{FF2B5EF4-FFF2-40B4-BE49-F238E27FC236}">
              <a16:creationId xmlns:a16="http://schemas.microsoft.com/office/drawing/2014/main" id="{F73F1F06-EB0F-4C15-8E0E-39328A130B46}"/>
            </a:ext>
          </a:extLst>
        </xdr:cNvPr>
        <xdr:cNvPicPr>
          <a:picLocks noChangeAspect="1" noChangeArrowheads="1"/>
        </xdr:cNvPicPr>
      </xdr:nvPicPr>
      <xdr:blipFill>
        <a:blip xmlns:r="http://schemas.openxmlformats.org/officeDocument/2006/relationships" r:embed="rId40" cstate="print"/>
        <a:srcRect/>
        <a:stretch>
          <a:fillRect/>
        </a:stretch>
      </xdr:blipFill>
      <xdr:spPr bwMode="auto">
        <a:xfrm>
          <a:off x="12120562" y="45886688"/>
          <a:ext cx="200025" cy="136858"/>
        </a:xfrm>
        <a:prstGeom prst="rect">
          <a:avLst/>
        </a:prstGeom>
        <a:noFill/>
        <a:ln w="9525">
          <a:noFill/>
          <a:miter lim="800000"/>
          <a:headEnd/>
          <a:tailEnd/>
        </a:ln>
      </xdr:spPr>
    </xdr:pic>
    <xdr:clientData/>
  </xdr:twoCellAnchor>
  <xdr:twoCellAnchor editAs="oneCell">
    <xdr:from>
      <xdr:col>9</xdr:col>
      <xdr:colOff>23812</xdr:colOff>
      <xdr:row>177</xdr:row>
      <xdr:rowOff>0</xdr:rowOff>
    </xdr:from>
    <xdr:to>
      <xdr:col>9</xdr:col>
      <xdr:colOff>223837</xdr:colOff>
      <xdr:row>177</xdr:row>
      <xdr:rowOff>129238</xdr:rowOff>
    </xdr:to>
    <xdr:pic>
      <xdr:nvPicPr>
        <xdr:cNvPr id="233" name="Picture 37">
          <a:extLst>
            <a:ext uri="{FF2B5EF4-FFF2-40B4-BE49-F238E27FC236}">
              <a16:creationId xmlns:a16="http://schemas.microsoft.com/office/drawing/2014/main" id="{8E9F70B8-3914-465D-87CD-F20D9678444F}"/>
            </a:ext>
          </a:extLst>
        </xdr:cNvPr>
        <xdr:cNvPicPr>
          <a:picLocks noChangeAspect="1" noChangeArrowheads="1"/>
        </xdr:cNvPicPr>
      </xdr:nvPicPr>
      <xdr:blipFill>
        <a:blip xmlns:r="http://schemas.openxmlformats.org/officeDocument/2006/relationships" r:embed="rId40" cstate="print"/>
        <a:srcRect/>
        <a:stretch>
          <a:fillRect/>
        </a:stretch>
      </xdr:blipFill>
      <xdr:spPr bwMode="auto">
        <a:xfrm>
          <a:off x="13239750" y="45886688"/>
          <a:ext cx="200025" cy="136858"/>
        </a:xfrm>
        <a:prstGeom prst="rect">
          <a:avLst/>
        </a:prstGeom>
        <a:noFill/>
        <a:ln w="9525">
          <a:noFill/>
          <a:miter lim="800000"/>
          <a:headEnd/>
          <a:tailEnd/>
        </a:ln>
      </xdr:spPr>
    </xdr:pic>
    <xdr:clientData/>
  </xdr:twoCellAnchor>
  <xdr:twoCellAnchor editAs="oneCell">
    <xdr:from>
      <xdr:col>6</xdr:col>
      <xdr:colOff>214310</xdr:colOff>
      <xdr:row>184</xdr:row>
      <xdr:rowOff>0</xdr:rowOff>
    </xdr:from>
    <xdr:to>
      <xdr:col>6</xdr:col>
      <xdr:colOff>456457</xdr:colOff>
      <xdr:row>185</xdr:row>
      <xdr:rowOff>22225</xdr:rowOff>
    </xdr:to>
    <xdr:pic>
      <xdr:nvPicPr>
        <xdr:cNvPr id="234" name="Picture 6">
          <a:extLst>
            <a:ext uri="{FF2B5EF4-FFF2-40B4-BE49-F238E27FC236}">
              <a16:creationId xmlns:a16="http://schemas.microsoft.com/office/drawing/2014/main" id="{75BEF5E2-F3AE-40B4-AC2B-094F4AB439E2}"/>
            </a:ext>
          </a:extLst>
        </xdr:cNvPr>
        <xdr:cNvPicPr>
          <a:picLocks noChangeAspect="1" noChangeArrowheads="1"/>
        </xdr:cNvPicPr>
      </xdr:nvPicPr>
      <xdr:blipFill>
        <a:blip xmlns:r="http://schemas.openxmlformats.org/officeDocument/2006/relationships" r:embed="rId41" cstate="print"/>
        <a:srcRect/>
        <a:stretch>
          <a:fillRect/>
        </a:stretch>
      </xdr:blipFill>
      <xdr:spPr bwMode="auto">
        <a:xfrm>
          <a:off x="9453560" y="47946469"/>
          <a:ext cx="242147" cy="165100"/>
        </a:xfrm>
        <a:prstGeom prst="rect">
          <a:avLst/>
        </a:prstGeom>
        <a:noFill/>
      </xdr:spPr>
    </xdr:pic>
    <xdr:clientData/>
  </xdr:twoCellAnchor>
  <xdr:twoCellAnchor editAs="oneCell">
    <xdr:from>
      <xdr:col>7</xdr:col>
      <xdr:colOff>309561</xdr:colOff>
      <xdr:row>184</xdr:row>
      <xdr:rowOff>0</xdr:rowOff>
    </xdr:from>
    <xdr:to>
      <xdr:col>7</xdr:col>
      <xdr:colOff>551708</xdr:colOff>
      <xdr:row>185</xdr:row>
      <xdr:rowOff>22225</xdr:rowOff>
    </xdr:to>
    <xdr:pic>
      <xdr:nvPicPr>
        <xdr:cNvPr id="235" name="Picture 6">
          <a:extLst>
            <a:ext uri="{FF2B5EF4-FFF2-40B4-BE49-F238E27FC236}">
              <a16:creationId xmlns:a16="http://schemas.microsoft.com/office/drawing/2014/main" id="{8A0BDC94-7165-4A62-9635-8136A2F18A50}"/>
            </a:ext>
          </a:extLst>
        </xdr:cNvPr>
        <xdr:cNvPicPr>
          <a:picLocks noChangeAspect="1" noChangeArrowheads="1"/>
        </xdr:cNvPicPr>
      </xdr:nvPicPr>
      <xdr:blipFill>
        <a:blip xmlns:r="http://schemas.openxmlformats.org/officeDocument/2006/relationships" r:embed="rId41" cstate="print"/>
        <a:srcRect/>
        <a:stretch>
          <a:fillRect/>
        </a:stretch>
      </xdr:blipFill>
      <xdr:spPr bwMode="auto">
        <a:xfrm>
          <a:off x="10894217" y="47946469"/>
          <a:ext cx="242147" cy="165100"/>
        </a:xfrm>
        <a:prstGeom prst="rect">
          <a:avLst/>
        </a:prstGeom>
        <a:noFill/>
      </xdr:spPr>
    </xdr:pic>
    <xdr:clientData/>
  </xdr:twoCellAnchor>
  <xdr:twoCellAnchor editAs="oneCell">
    <xdr:from>
      <xdr:col>8</xdr:col>
      <xdr:colOff>166686</xdr:colOff>
      <xdr:row>183</xdr:row>
      <xdr:rowOff>440532</xdr:rowOff>
    </xdr:from>
    <xdr:to>
      <xdr:col>8</xdr:col>
      <xdr:colOff>408833</xdr:colOff>
      <xdr:row>185</xdr:row>
      <xdr:rowOff>10320</xdr:rowOff>
    </xdr:to>
    <xdr:pic>
      <xdr:nvPicPr>
        <xdr:cNvPr id="236" name="Picture 6">
          <a:extLst>
            <a:ext uri="{FF2B5EF4-FFF2-40B4-BE49-F238E27FC236}">
              <a16:creationId xmlns:a16="http://schemas.microsoft.com/office/drawing/2014/main" id="{3E323C90-A557-4F53-B0E5-AFD68291A062}"/>
            </a:ext>
          </a:extLst>
        </xdr:cNvPr>
        <xdr:cNvPicPr>
          <a:picLocks noChangeAspect="1" noChangeArrowheads="1"/>
        </xdr:cNvPicPr>
      </xdr:nvPicPr>
      <xdr:blipFill>
        <a:blip xmlns:r="http://schemas.openxmlformats.org/officeDocument/2006/relationships" r:embed="rId41" cstate="print"/>
        <a:srcRect/>
        <a:stretch>
          <a:fillRect/>
        </a:stretch>
      </xdr:blipFill>
      <xdr:spPr bwMode="auto">
        <a:xfrm>
          <a:off x="12263436" y="47934563"/>
          <a:ext cx="242147" cy="165100"/>
        </a:xfrm>
        <a:prstGeom prst="rect">
          <a:avLst/>
        </a:prstGeom>
        <a:noFill/>
      </xdr:spPr>
    </xdr:pic>
    <xdr:clientData/>
  </xdr:twoCellAnchor>
  <xdr:twoCellAnchor editAs="oneCell">
    <xdr:from>
      <xdr:col>9</xdr:col>
      <xdr:colOff>35718</xdr:colOff>
      <xdr:row>184</xdr:row>
      <xdr:rowOff>0</xdr:rowOff>
    </xdr:from>
    <xdr:to>
      <xdr:col>9</xdr:col>
      <xdr:colOff>277865</xdr:colOff>
      <xdr:row>185</xdr:row>
      <xdr:rowOff>22225</xdr:rowOff>
    </xdr:to>
    <xdr:pic>
      <xdr:nvPicPr>
        <xdr:cNvPr id="237" name="Picture 6">
          <a:extLst>
            <a:ext uri="{FF2B5EF4-FFF2-40B4-BE49-F238E27FC236}">
              <a16:creationId xmlns:a16="http://schemas.microsoft.com/office/drawing/2014/main" id="{AEA8BC15-87DD-4002-A245-2987604A6DFD}"/>
            </a:ext>
          </a:extLst>
        </xdr:cNvPr>
        <xdr:cNvPicPr>
          <a:picLocks noChangeAspect="1" noChangeArrowheads="1"/>
        </xdr:cNvPicPr>
      </xdr:nvPicPr>
      <xdr:blipFill>
        <a:blip xmlns:r="http://schemas.openxmlformats.org/officeDocument/2006/relationships" r:embed="rId41" cstate="print"/>
        <a:srcRect/>
        <a:stretch>
          <a:fillRect/>
        </a:stretch>
      </xdr:blipFill>
      <xdr:spPr bwMode="auto">
        <a:xfrm>
          <a:off x="13251656" y="47946469"/>
          <a:ext cx="242147" cy="165100"/>
        </a:xfrm>
        <a:prstGeom prst="rect">
          <a:avLst/>
        </a:prstGeom>
        <a:noFill/>
      </xdr:spPr>
    </xdr:pic>
    <xdr:clientData/>
  </xdr:twoCellAnchor>
  <xdr:twoCellAnchor editAs="oneCell">
    <xdr:from>
      <xdr:col>10</xdr:col>
      <xdr:colOff>35718</xdr:colOff>
      <xdr:row>12</xdr:row>
      <xdr:rowOff>130966</xdr:rowOff>
    </xdr:from>
    <xdr:to>
      <xdr:col>10</xdr:col>
      <xdr:colOff>297653</xdr:colOff>
      <xdr:row>12</xdr:row>
      <xdr:rowOff>309558</xdr:rowOff>
    </xdr:to>
    <xdr:pic>
      <xdr:nvPicPr>
        <xdr:cNvPr id="238" name="Picture 8">
          <a:extLst>
            <a:ext uri="{FF2B5EF4-FFF2-40B4-BE49-F238E27FC236}">
              <a16:creationId xmlns:a16="http://schemas.microsoft.com/office/drawing/2014/main" id="{A1588560-C6DA-4947-A00C-5A8599703D4A}"/>
            </a:ext>
          </a:extLst>
        </xdr:cNvPr>
        <xdr:cNvPicPr>
          <a:picLocks noChangeAspect="1" noChangeArrowheads="1"/>
        </xdr:cNvPicPr>
      </xdr:nvPicPr>
      <xdr:blipFill>
        <a:blip xmlns:r="http://schemas.openxmlformats.org/officeDocument/2006/relationships" r:embed="rId42" cstate="print"/>
        <a:srcRect/>
        <a:stretch>
          <a:fillRect/>
        </a:stretch>
      </xdr:blipFill>
      <xdr:spPr bwMode="auto">
        <a:xfrm>
          <a:off x="14370843" y="1893091"/>
          <a:ext cx="261935" cy="178592"/>
        </a:xfrm>
        <a:prstGeom prst="rect">
          <a:avLst/>
        </a:prstGeom>
        <a:noFill/>
      </xdr:spPr>
    </xdr:pic>
    <xdr:clientData/>
  </xdr:twoCellAnchor>
  <xdr:twoCellAnchor editAs="oneCell">
    <xdr:from>
      <xdr:col>10</xdr:col>
      <xdr:colOff>23812</xdr:colOff>
      <xdr:row>18</xdr:row>
      <xdr:rowOff>130969</xdr:rowOff>
    </xdr:from>
    <xdr:to>
      <xdr:col>10</xdr:col>
      <xdr:colOff>285747</xdr:colOff>
      <xdr:row>20</xdr:row>
      <xdr:rowOff>23811</xdr:rowOff>
    </xdr:to>
    <xdr:pic>
      <xdr:nvPicPr>
        <xdr:cNvPr id="239" name="Picture 8">
          <a:extLst>
            <a:ext uri="{FF2B5EF4-FFF2-40B4-BE49-F238E27FC236}">
              <a16:creationId xmlns:a16="http://schemas.microsoft.com/office/drawing/2014/main" id="{1470A44A-80C9-49AD-8F38-647563715E0F}"/>
            </a:ext>
          </a:extLst>
        </xdr:cNvPr>
        <xdr:cNvPicPr>
          <a:picLocks noChangeAspect="1" noChangeArrowheads="1"/>
        </xdr:cNvPicPr>
      </xdr:nvPicPr>
      <xdr:blipFill>
        <a:blip xmlns:r="http://schemas.openxmlformats.org/officeDocument/2006/relationships" r:embed="rId42" cstate="print"/>
        <a:srcRect/>
        <a:stretch>
          <a:fillRect/>
        </a:stretch>
      </xdr:blipFill>
      <xdr:spPr bwMode="auto">
        <a:xfrm>
          <a:off x="14358937" y="3250407"/>
          <a:ext cx="261935" cy="178592"/>
        </a:xfrm>
        <a:prstGeom prst="rect">
          <a:avLst/>
        </a:prstGeom>
        <a:noFill/>
      </xdr:spPr>
    </xdr:pic>
    <xdr:clientData/>
  </xdr:twoCellAnchor>
  <xdr:twoCellAnchor editAs="oneCell">
    <xdr:from>
      <xdr:col>10</xdr:col>
      <xdr:colOff>166685</xdr:colOff>
      <xdr:row>51</xdr:row>
      <xdr:rowOff>392907</xdr:rowOff>
    </xdr:from>
    <xdr:to>
      <xdr:col>10</xdr:col>
      <xdr:colOff>428620</xdr:colOff>
      <xdr:row>53</xdr:row>
      <xdr:rowOff>28574</xdr:rowOff>
    </xdr:to>
    <xdr:pic>
      <xdr:nvPicPr>
        <xdr:cNvPr id="240" name="Picture 8">
          <a:extLst>
            <a:ext uri="{FF2B5EF4-FFF2-40B4-BE49-F238E27FC236}">
              <a16:creationId xmlns:a16="http://schemas.microsoft.com/office/drawing/2014/main" id="{E4792574-D6E3-4E87-940D-F3BA5B3A089F}"/>
            </a:ext>
          </a:extLst>
        </xdr:cNvPr>
        <xdr:cNvPicPr>
          <a:picLocks noChangeAspect="1" noChangeArrowheads="1"/>
        </xdr:cNvPicPr>
      </xdr:nvPicPr>
      <xdr:blipFill>
        <a:blip xmlns:r="http://schemas.openxmlformats.org/officeDocument/2006/relationships" r:embed="rId42" cstate="print"/>
        <a:srcRect/>
        <a:stretch>
          <a:fillRect/>
        </a:stretch>
      </xdr:blipFill>
      <xdr:spPr bwMode="auto">
        <a:xfrm>
          <a:off x="14501810" y="10941845"/>
          <a:ext cx="261935" cy="178592"/>
        </a:xfrm>
        <a:prstGeom prst="rect">
          <a:avLst/>
        </a:prstGeom>
        <a:noFill/>
      </xdr:spPr>
    </xdr:pic>
    <xdr:clientData/>
  </xdr:twoCellAnchor>
  <xdr:twoCellAnchor editAs="oneCell">
    <xdr:from>
      <xdr:col>10</xdr:col>
      <xdr:colOff>11906</xdr:colOff>
      <xdr:row>67</xdr:row>
      <xdr:rowOff>11906</xdr:rowOff>
    </xdr:from>
    <xdr:to>
      <xdr:col>10</xdr:col>
      <xdr:colOff>273841</xdr:colOff>
      <xdr:row>67</xdr:row>
      <xdr:rowOff>190498</xdr:rowOff>
    </xdr:to>
    <xdr:pic>
      <xdr:nvPicPr>
        <xdr:cNvPr id="241" name="Picture 8">
          <a:extLst>
            <a:ext uri="{FF2B5EF4-FFF2-40B4-BE49-F238E27FC236}">
              <a16:creationId xmlns:a16="http://schemas.microsoft.com/office/drawing/2014/main" id="{AEEAF950-35A1-44DF-AB34-8D0F9A78244D}"/>
            </a:ext>
          </a:extLst>
        </xdr:cNvPr>
        <xdr:cNvPicPr>
          <a:picLocks noChangeAspect="1" noChangeArrowheads="1"/>
        </xdr:cNvPicPr>
      </xdr:nvPicPr>
      <xdr:blipFill>
        <a:blip xmlns:r="http://schemas.openxmlformats.org/officeDocument/2006/relationships" r:embed="rId42" cstate="print"/>
        <a:srcRect/>
        <a:stretch>
          <a:fillRect/>
        </a:stretch>
      </xdr:blipFill>
      <xdr:spPr bwMode="auto">
        <a:xfrm>
          <a:off x="14347031" y="13716000"/>
          <a:ext cx="261935" cy="178592"/>
        </a:xfrm>
        <a:prstGeom prst="rect">
          <a:avLst/>
        </a:prstGeom>
        <a:noFill/>
      </xdr:spPr>
    </xdr:pic>
    <xdr:clientData/>
  </xdr:twoCellAnchor>
  <xdr:twoCellAnchor editAs="oneCell">
    <xdr:from>
      <xdr:col>10</xdr:col>
      <xdr:colOff>35718</xdr:colOff>
      <xdr:row>100</xdr:row>
      <xdr:rowOff>11906</xdr:rowOff>
    </xdr:from>
    <xdr:to>
      <xdr:col>10</xdr:col>
      <xdr:colOff>297653</xdr:colOff>
      <xdr:row>100</xdr:row>
      <xdr:rowOff>190498</xdr:rowOff>
    </xdr:to>
    <xdr:pic>
      <xdr:nvPicPr>
        <xdr:cNvPr id="242" name="Picture 8">
          <a:extLst>
            <a:ext uri="{FF2B5EF4-FFF2-40B4-BE49-F238E27FC236}">
              <a16:creationId xmlns:a16="http://schemas.microsoft.com/office/drawing/2014/main" id="{C471704B-5A6F-44A7-8CFD-7D3177EBE967}"/>
            </a:ext>
          </a:extLst>
        </xdr:cNvPr>
        <xdr:cNvPicPr>
          <a:picLocks noChangeAspect="1" noChangeArrowheads="1"/>
        </xdr:cNvPicPr>
      </xdr:nvPicPr>
      <xdr:blipFill>
        <a:blip xmlns:r="http://schemas.openxmlformats.org/officeDocument/2006/relationships" r:embed="rId42" cstate="print"/>
        <a:srcRect/>
        <a:stretch>
          <a:fillRect/>
        </a:stretch>
      </xdr:blipFill>
      <xdr:spPr bwMode="auto">
        <a:xfrm>
          <a:off x="14370843" y="23086219"/>
          <a:ext cx="261935" cy="178592"/>
        </a:xfrm>
        <a:prstGeom prst="rect">
          <a:avLst/>
        </a:prstGeom>
        <a:noFill/>
      </xdr:spPr>
    </xdr:pic>
    <xdr:clientData/>
  </xdr:twoCellAnchor>
  <xdr:twoCellAnchor editAs="oneCell">
    <xdr:from>
      <xdr:col>10</xdr:col>
      <xdr:colOff>47624</xdr:colOff>
      <xdr:row>170</xdr:row>
      <xdr:rowOff>0</xdr:rowOff>
    </xdr:from>
    <xdr:to>
      <xdr:col>10</xdr:col>
      <xdr:colOff>301226</xdr:colOff>
      <xdr:row>170</xdr:row>
      <xdr:rowOff>169068</xdr:rowOff>
    </xdr:to>
    <xdr:pic>
      <xdr:nvPicPr>
        <xdr:cNvPr id="243" name="Picture 10">
          <a:extLst>
            <a:ext uri="{FF2B5EF4-FFF2-40B4-BE49-F238E27FC236}">
              <a16:creationId xmlns:a16="http://schemas.microsoft.com/office/drawing/2014/main" id="{85A32F04-CB2A-482D-AAB8-27DA864C2147}"/>
            </a:ext>
          </a:extLst>
        </xdr:cNvPr>
        <xdr:cNvPicPr>
          <a:picLocks noChangeAspect="1" noChangeArrowheads="1"/>
        </xdr:cNvPicPr>
      </xdr:nvPicPr>
      <xdr:blipFill>
        <a:blip xmlns:r="http://schemas.openxmlformats.org/officeDocument/2006/relationships" r:embed="rId43" cstate="print"/>
        <a:srcRect/>
        <a:stretch>
          <a:fillRect/>
        </a:stretch>
      </xdr:blipFill>
      <xdr:spPr bwMode="auto">
        <a:xfrm>
          <a:off x="14382749" y="43850719"/>
          <a:ext cx="253602" cy="169068"/>
        </a:xfrm>
        <a:prstGeom prst="rect">
          <a:avLst/>
        </a:prstGeom>
        <a:noFill/>
      </xdr:spPr>
    </xdr:pic>
    <xdr:clientData/>
  </xdr:twoCellAnchor>
  <xdr:twoCellAnchor editAs="oneCell">
    <xdr:from>
      <xdr:col>9</xdr:col>
      <xdr:colOff>461962</xdr:colOff>
      <xdr:row>290</xdr:row>
      <xdr:rowOff>28575</xdr:rowOff>
    </xdr:from>
    <xdr:to>
      <xdr:col>9</xdr:col>
      <xdr:colOff>715564</xdr:colOff>
      <xdr:row>291</xdr:row>
      <xdr:rowOff>54768</xdr:rowOff>
    </xdr:to>
    <xdr:pic>
      <xdr:nvPicPr>
        <xdr:cNvPr id="244" name="Picture 10">
          <a:extLst>
            <a:ext uri="{FF2B5EF4-FFF2-40B4-BE49-F238E27FC236}">
              <a16:creationId xmlns:a16="http://schemas.microsoft.com/office/drawing/2014/main" id="{250898C4-C37B-4B5C-B8B8-632DE679A4B0}"/>
            </a:ext>
          </a:extLst>
        </xdr:cNvPr>
        <xdr:cNvPicPr>
          <a:picLocks noChangeAspect="1" noChangeArrowheads="1"/>
        </xdr:cNvPicPr>
      </xdr:nvPicPr>
      <xdr:blipFill>
        <a:blip xmlns:r="http://schemas.openxmlformats.org/officeDocument/2006/relationships" r:embed="rId43" cstate="print"/>
        <a:srcRect/>
        <a:stretch>
          <a:fillRect/>
        </a:stretch>
      </xdr:blipFill>
      <xdr:spPr bwMode="auto">
        <a:xfrm>
          <a:off x="13677900" y="65751075"/>
          <a:ext cx="253602" cy="169068"/>
        </a:xfrm>
        <a:prstGeom prst="rect">
          <a:avLst/>
        </a:prstGeom>
        <a:noFill/>
      </xdr:spPr>
    </xdr:pic>
    <xdr:clientData/>
  </xdr:twoCellAnchor>
  <xdr:twoCellAnchor editAs="oneCell">
    <xdr:from>
      <xdr:col>10</xdr:col>
      <xdr:colOff>0</xdr:colOff>
      <xdr:row>175</xdr:row>
      <xdr:rowOff>654839</xdr:rowOff>
    </xdr:from>
    <xdr:to>
      <xdr:col>10</xdr:col>
      <xdr:colOff>253602</xdr:colOff>
      <xdr:row>175</xdr:row>
      <xdr:rowOff>823907</xdr:rowOff>
    </xdr:to>
    <xdr:pic>
      <xdr:nvPicPr>
        <xdr:cNvPr id="245" name="Picture 10">
          <a:extLst>
            <a:ext uri="{FF2B5EF4-FFF2-40B4-BE49-F238E27FC236}">
              <a16:creationId xmlns:a16="http://schemas.microsoft.com/office/drawing/2014/main" id="{0E3563D0-24A8-4D7E-96B4-BDB34D17C6C2}"/>
            </a:ext>
          </a:extLst>
        </xdr:cNvPr>
        <xdr:cNvPicPr>
          <a:picLocks noChangeAspect="1" noChangeArrowheads="1"/>
        </xdr:cNvPicPr>
      </xdr:nvPicPr>
      <xdr:blipFill>
        <a:blip xmlns:r="http://schemas.openxmlformats.org/officeDocument/2006/relationships" r:embed="rId43" cstate="print"/>
        <a:srcRect/>
        <a:stretch>
          <a:fillRect/>
        </a:stretch>
      </xdr:blipFill>
      <xdr:spPr bwMode="auto">
        <a:xfrm>
          <a:off x="14335125" y="45469964"/>
          <a:ext cx="253602" cy="16906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539</xdr:row>
      <xdr:rowOff>0</xdr:rowOff>
    </xdr:from>
    <xdr:to>
      <xdr:col>4</xdr:col>
      <xdr:colOff>123825</xdr:colOff>
      <xdr:row>539</xdr:row>
      <xdr:rowOff>123825</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57725" y="22431375"/>
          <a:ext cx="123825" cy="123825"/>
        </a:xfrm>
        <a:prstGeom prst="rect">
          <a:avLst/>
        </a:prstGeom>
        <a:noFill/>
        <a:ln w="9525">
          <a:noFill/>
          <a:miter lim="800000"/>
          <a:headEnd/>
          <a:tailEnd/>
        </a:ln>
      </xdr:spPr>
    </xdr:pic>
    <xdr:clientData/>
  </xdr:twoCellAnchor>
  <xdr:twoCellAnchor editAs="oneCell">
    <xdr:from>
      <xdr:col>5</xdr:col>
      <xdr:colOff>0</xdr:colOff>
      <xdr:row>539</xdr:row>
      <xdr:rowOff>0</xdr:rowOff>
    </xdr:from>
    <xdr:to>
      <xdr:col>5</xdr:col>
      <xdr:colOff>123825</xdr:colOff>
      <xdr:row>539</xdr:row>
      <xdr:rowOff>123825</xdr:rowOff>
    </xdr:to>
    <xdr:pic>
      <xdr:nvPicPr>
        <xdr:cNvPr id="4" name="Picture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638800" y="22431375"/>
          <a:ext cx="123825" cy="123825"/>
        </a:xfrm>
        <a:prstGeom prst="rect">
          <a:avLst/>
        </a:prstGeom>
        <a:noFill/>
        <a:ln w="9525">
          <a:noFill/>
          <a:miter lim="800000"/>
          <a:headEnd/>
          <a:tailEnd/>
        </a:ln>
      </xdr:spPr>
    </xdr:pic>
    <xdr:clientData/>
  </xdr:twoCellAnchor>
  <xdr:twoCellAnchor editAs="oneCell">
    <xdr:from>
      <xdr:col>6</xdr:col>
      <xdr:colOff>0</xdr:colOff>
      <xdr:row>539</xdr:row>
      <xdr:rowOff>0</xdr:rowOff>
    </xdr:from>
    <xdr:to>
      <xdr:col>6</xdr:col>
      <xdr:colOff>123825</xdr:colOff>
      <xdr:row>539</xdr:row>
      <xdr:rowOff>123825</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19875" y="22431375"/>
          <a:ext cx="123825" cy="123825"/>
        </a:xfrm>
        <a:prstGeom prst="rect">
          <a:avLst/>
        </a:prstGeom>
        <a:noFill/>
        <a:ln w="9525">
          <a:noFill/>
          <a:miter lim="800000"/>
          <a:headEnd/>
          <a:tailEnd/>
        </a:ln>
      </xdr:spPr>
    </xdr:pic>
    <xdr:clientData/>
  </xdr:twoCellAnchor>
  <xdr:twoCellAnchor editAs="oneCell">
    <xdr:from>
      <xdr:col>7</xdr:col>
      <xdr:colOff>0</xdr:colOff>
      <xdr:row>539</xdr:row>
      <xdr:rowOff>0</xdr:rowOff>
    </xdr:from>
    <xdr:to>
      <xdr:col>7</xdr:col>
      <xdr:colOff>123825</xdr:colOff>
      <xdr:row>539</xdr:row>
      <xdr:rowOff>123825</xdr:rowOff>
    </xdr:to>
    <xdr:pic>
      <xdr:nvPicPr>
        <xdr:cNvPr id="6" name="Picture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00950" y="22431375"/>
          <a:ext cx="123825" cy="123825"/>
        </a:xfrm>
        <a:prstGeom prst="rect">
          <a:avLst/>
        </a:prstGeom>
        <a:noFill/>
        <a:ln w="9525">
          <a:noFill/>
          <a:miter lim="800000"/>
          <a:headEnd/>
          <a:tailEnd/>
        </a:ln>
      </xdr:spPr>
    </xdr:pic>
    <xdr:clientData/>
  </xdr:twoCellAnchor>
  <xdr:twoCellAnchor editAs="oneCell">
    <xdr:from>
      <xdr:col>8</xdr:col>
      <xdr:colOff>0</xdr:colOff>
      <xdr:row>539</xdr:row>
      <xdr:rowOff>0</xdr:rowOff>
    </xdr:from>
    <xdr:to>
      <xdr:col>8</xdr:col>
      <xdr:colOff>123825</xdr:colOff>
      <xdr:row>539</xdr:row>
      <xdr:rowOff>123825</xdr:rowOff>
    </xdr:to>
    <xdr:pic>
      <xdr:nvPicPr>
        <xdr:cNvPr id="7" name="Picture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82025" y="22431375"/>
          <a:ext cx="123825" cy="123825"/>
        </a:xfrm>
        <a:prstGeom prst="rect">
          <a:avLst/>
        </a:prstGeom>
        <a:noFill/>
        <a:ln w="9525">
          <a:noFill/>
          <a:miter lim="800000"/>
          <a:headEnd/>
          <a:tailEnd/>
        </a:ln>
      </xdr:spPr>
    </xdr:pic>
    <xdr:clientData/>
  </xdr:twoCellAnchor>
  <xdr:oneCellAnchor>
    <xdr:from>
      <xdr:col>5</xdr:col>
      <xdr:colOff>0</xdr:colOff>
      <xdr:row>539</xdr:row>
      <xdr:rowOff>0</xdr:rowOff>
    </xdr:from>
    <xdr:ext cx="123825" cy="123825"/>
    <xdr:pic>
      <xdr:nvPicPr>
        <xdr:cNvPr id="2" name="Picture 1">
          <a:extLst>
            <a:ext uri="{FF2B5EF4-FFF2-40B4-BE49-F238E27FC236}">
              <a16:creationId xmlns:a16="http://schemas.microsoft.com/office/drawing/2014/main" id="{408DD78F-C016-44F5-9561-F2E02371E0B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391150" y="94459425"/>
          <a:ext cx="123825" cy="123825"/>
        </a:xfrm>
        <a:prstGeom prst="rect">
          <a:avLst/>
        </a:prstGeom>
        <a:noFill/>
        <a:ln w="9525">
          <a:noFill/>
          <a:miter lim="800000"/>
          <a:headEnd/>
          <a:tailEnd/>
        </a:ln>
      </xdr:spPr>
    </xdr:pic>
    <xdr:clientData/>
  </xdr:oneCellAnchor>
  <xdr:oneCellAnchor>
    <xdr:from>
      <xdr:col>6</xdr:col>
      <xdr:colOff>0</xdr:colOff>
      <xdr:row>539</xdr:row>
      <xdr:rowOff>0</xdr:rowOff>
    </xdr:from>
    <xdr:ext cx="123825" cy="123825"/>
    <xdr:pic>
      <xdr:nvPicPr>
        <xdr:cNvPr id="8" name="Picture 7">
          <a:extLst>
            <a:ext uri="{FF2B5EF4-FFF2-40B4-BE49-F238E27FC236}">
              <a16:creationId xmlns:a16="http://schemas.microsoft.com/office/drawing/2014/main" id="{7FA02610-9146-47CD-8549-2F2F194C447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72225" y="94459425"/>
          <a:ext cx="123825" cy="123825"/>
        </a:xfrm>
        <a:prstGeom prst="rect">
          <a:avLst/>
        </a:prstGeom>
        <a:noFill/>
        <a:ln w="9525">
          <a:noFill/>
          <a:miter lim="800000"/>
          <a:headEnd/>
          <a:tailEnd/>
        </a:ln>
      </xdr:spPr>
    </xdr:pic>
    <xdr:clientData/>
  </xdr:oneCellAnchor>
  <xdr:oneCellAnchor>
    <xdr:from>
      <xdr:col>6</xdr:col>
      <xdr:colOff>0</xdr:colOff>
      <xdr:row>539</xdr:row>
      <xdr:rowOff>0</xdr:rowOff>
    </xdr:from>
    <xdr:ext cx="123825" cy="123825"/>
    <xdr:pic>
      <xdr:nvPicPr>
        <xdr:cNvPr id="9" name="Picture 8">
          <a:extLst>
            <a:ext uri="{FF2B5EF4-FFF2-40B4-BE49-F238E27FC236}">
              <a16:creationId xmlns:a16="http://schemas.microsoft.com/office/drawing/2014/main" id="{ADDE857E-8D8F-4552-95D3-3FA1245540E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72225" y="94459425"/>
          <a:ext cx="123825" cy="123825"/>
        </a:xfrm>
        <a:prstGeom prst="rect">
          <a:avLst/>
        </a:prstGeom>
        <a:noFill/>
        <a:ln w="9525">
          <a:noFill/>
          <a:miter lim="800000"/>
          <a:headEnd/>
          <a:tailEnd/>
        </a:ln>
      </xdr:spPr>
    </xdr:pic>
    <xdr:clientData/>
  </xdr:oneCellAnchor>
  <xdr:oneCellAnchor>
    <xdr:from>
      <xdr:col>7</xdr:col>
      <xdr:colOff>0</xdr:colOff>
      <xdr:row>539</xdr:row>
      <xdr:rowOff>0</xdr:rowOff>
    </xdr:from>
    <xdr:ext cx="123825" cy="123825"/>
    <xdr:pic>
      <xdr:nvPicPr>
        <xdr:cNvPr id="10" name="Picture 9">
          <a:extLst>
            <a:ext uri="{FF2B5EF4-FFF2-40B4-BE49-F238E27FC236}">
              <a16:creationId xmlns:a16="http://schemas.microsoft.com/office/drawing/2014/main" id="{70288B58-3A79-40D2-A945-E2B10C644F0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53300" y="94459425"/>
          <a:ext cx="123825" cy="123825"/>
        </a:xfrm>
        <a:prstGeom prst="rect">
          <a:avLst/>
        </a:prstGeom>
        <a:noFill/>
        <a:ln w="9525">
          <a:noFill/>
          <a:miter lim="800000"/>
          <a:headEnd/>
          <a:tailEnd/>
        </a:ln>
      </xdr:spPr>
    </xdr:pic>
    <xdr:clientData/>
  </xdr:oneCellAnchor>
  <xdr:oneCellAnchor>
    <xdr:from>
      <xdr:col>7</xdr:col>
      <xdr:colOff>0</xdr:colOff>
      <xdr:row>539</xdr:row>
      <xdr:rowOff>0</xdr:rowOff>
    </xdr:from>
    <xdr:ext cx="123825" cy="123825"/>
    <xdr:pic>
      <xdr:nvPicPr>
        <xdr:cNvPr id="11" name="Picture 10">
          <a:extLst>
            <a:ext uri="{FF2B5EF4-FFF2-40B4-BE49-F238E27FC236}">
              <a16:creationId xmlns:a16="http://schemas.microsoft.com/office/drawing/2014/main" id="{826687E0-8B0C-447E-8B5C-284DAEF7297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53300" y="94459425"/>
          <a:ext cx="123825" cy="123825"/>
        </a:xfrm>
        <a:prstGeom prst="rect">
          <a:avLst/>
        </a:prstGeom>
        <a:noFill/>
        <a:ln w="9525">
          <a:noFill/>
          <a:miter lim="800000"/>
          <a:headEnd/>
          <a:tailEnd/>
        </a:ln>
      </xdr:spPr>
    </xdr:pic>
    <xdr:clientData/>
  </xdr:oneCellAnchor>
  <xdr:oneCellAnchor>
    <xdr:from>
      <xdr:col>7</xdr:col>
      <xdr:colOff>0</xdr:colOff>
      <xdr:row>539</xdr:row>
      <xdr:rowOff>0</xdr:rowOff>
    </xdr:from>
    <xdr:ext cx="123825" cy="123825"/>
    <xdr:pic>
      <xdr:nvPicPr>
        <xdr:cNvPr id="12" name="Picture 11">
          <a:extLst>
            <a:ext uri="{FF2B5EF4-FFF2-40B4-BE49-F238E27FC236}">
              <a16:creationId xmlns:a16="http://schemas.microsoft.com/office/drawing/2014/main" id="{E7C704E8-E466-48E1-A345-57015BFFED7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53300" y="944594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13" name="Picture 12">
          <a:extLst>
            <a:ext uri="{FF2B5EF4-FFF2-40B4-BE49-F238E27FC236}">
              <a16:creationId xmlns:a16="http://schemas.microsoft.com/office/drawing/2014/main" id="{07085A68-AFC4-4E81-873B-5FF2F437F3D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44594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14" name="Picture 13">
          <a:extLst>
            <a:ext uri="{FF2B5EF4-FFF2-40B4-BE49-F238E27FC236}">
              <a16:creationId xmlns:a16="http://schemas.microsoft.com/office/drawing/2014/main" id="{8953A3FA-9F4F-4ACF-A827-E11765748BB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44594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15" name="Picture 14">
          <a:extLst>
            <a:ext uri="{FF2B5EF4-FFF2-40B4-BE49-F238E27FC236}">
              <a16:creationId xmlns:a16="http://schemas.microsoft.com/office/drawing/2014/main" id="{412927B5-1F72-4B08-A32A-AE0DA7C6342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44594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16" name="Picture 15">
          <a:extLst>
            <a:ext uri="{FF2B5EF4-FFF2-40B4-BE49-F238E27FC236}">
              <a16:creationId xmlns:a16="http://schemas.microsoft.com/office/drawing/2014/main" id="{83B0BE8C-F619-4081-B311-DFC5D42A37F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44594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17" name="Picture 16">
          <a:extLst>
            <a:ext uri="{FF2B5EF4-FFF2-40B4-BE49-F238E27FC236}">
              <a16:creationId xmlns:a16="http://schemas.microsoft.com/office/drawing/2014/main" id="{13BD236D-AA45-48AE-AA16-28DAD757ED3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44594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18" name="Picture 17">
          <a:extLst>
            <a:ext uri="{FF2B5EF4-FFF2-40B4-BE49-F238E27FC236}">
              <a16:creationId xmlns:a16="http://schemas.microsoft.com/office/drawing/2014/main" id="{AC78E735-B041-4253-AA52-C21D0DC2C2F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44594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19" name="Picture 18">
          <a:extLst>
            <a:ext uri="{FF2B5EF4-FFF2-40B4-BE49-F238E27FC236}">
              <a16:creationId xmlns:a16="http://schemas.microsoft.com/office/drawing/2014/main" id="{D5978FEA-6106-4E04-906A-DE296F3B4D1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44594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20" name="Picture 19">
          <a:extLst>
            <a:ext uri="{FF2B5EF4-FFF2-40B4-BE49-F238E27FC236}">
              <a16:creationId xmlns:a16="http://schemas.microsoft.com/office/drawing/2014/main" id="{D5E40871-67EF-4A3C-9D5F-BCE019BE82D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4459425"/>
          <a:ext cx="123825" cy="123825"/>
        </a:xfrm>
        <a:prstGeom prst="rect">
          <a:avLst/>
        </a:prstGeom>
        <a:noFill/>
        <a:ln w="9525">
          <a:noFill/>
          <a:miter lim="800000"/>
          <a:headEnd/>
          <a:tailEnd/>
        </a:ln>
      </xdr:spPr>
    </xdr:pic>
    <xdr:clientData/>
  </xdr:oneCellAnchor>
  <xdr:oneCellAnchor>
    <xdr:from>
      <xdr:col>5</xdr:col>
      <xdr:colOff>0</xdr:colOff>
      <xdr:row>539</xdr:row>
      <xdr:rowOff>0</xdr:rowOff>
    </xdr:from>
    <xdr:ext cx="123825" cy="123825"/>
    <xdr:pic>
      <xdr:nvPicPr>
        <xdr:cNvPr id="21" name="Picture 20">
          <a:extLst>
            <a:ext uri="{FF2B5EF4-FFF2-40B4-BE49-F238E27FC236}">
              <a16:creationId xmlns:a16="http://schemas.microsoft.com/office/drawing/2014/main" id="{365F4499-2784-4BCA-8BE9-3D2A2A8D231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391150" y="97088325"/>
          <a:ext cx="123825" cy="123825"/>
        </a:xfrm>
        <a:prstGeom prst="rect">
          <a:avLst/>
        </a:prstGeom>
        <a:noFill/>
        <a:ln w="9525">
          <a:noFill/>
          <a:miter lim="800000"/>
          <a:headEnd/>
          <a:tailEnd/>
        </a:ln>
      </xdr:spPr>
    </xdr:pic>
    <xdr:clientData/>
  </xdr:oneCellAnchor>
  <xdr:oneCellAnchor>
    <xdr:from>
      <xdr:col>6</xdr:col>
      <xdr:colOff>0</xdr:colOff>
      <xdr:row>539</xdr:row>
      <xdr:rowOff>0</xdr:rowOff>
    </xdr:from>
    <xdr:ext cx="123825" cy="123825"/>
    <xdr:pic>
      <xdr:nvPicPr>
        <xdr:cNvPr id="22" name="Picture 21">
          <a:extLst>
            <a:ext uri="{FF2B5EF4-FFF2-40B4-BE49-F238E27FC236}">
              <a16:creationId xmlns:a16="http://schemas.microsoft.com/office/drawing/2014/main" id="{55CAF9A4-DE7E-496C-99E6-67F2FB034A5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72225" y="97088325"/>
          <a:ext cx="123825" cy="123825"/>
        </a:xfrm>
        <a:prstGeom prst="rect">
          <a:avLst/>
        </a:prstGeom>
        <a:noFill/>
        <a:ln w="9525">
          <a:noFill/>
          <a:miter lim="800000"/>
          <a:headEnd/>
          <a:tailEnd/>
        </a:ln>
      </xdr:spPr>
    </xdr:pic>
    <xdr:clientData/>
  </xdr:oneCellAnchor>
  <xdr:oneCellAnchor>
    <xdr:from>
      <xdr:col>6</xdr:col>
      <xdr:colOff>0</xdr:colOff>
      <xdr:row>539</xdr:row>
      <xdr:rowOff>0</xdr:rowOff>
    </xdr:from>
    <xdr:ext cx="123825" cy="123825"/>
    <xdr:pic>
      <xdr:nvPicPr>
        <xdr:cNvPr id="23" name="Picture 22">
          <a:extLst>
            <a:ext uri="{FF2B5EF4-FFF2-40B4-BE49-F238E27FC236}">
              <a16:creationId xmlns:a16="http://schemas.microsoft.com/office/drawing/2014/main" id="{EC48AABB-AA5C-4319-AE8E-527004804F7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72225" y="97088325"/>
          <a:ext cx="123825" cy="123825"/>
        </a:xfrm>
        <a:prstGeom prst="rect">
          <a:avLst/>
        </a:prstGeom>
        <a:noFill/>
        <a:ln w="9525">
          <a:noFill/>
          <a:miter lim="800000"/>
          <a:headEnd/>
          <a:tailEnd/>
        </a:ln>
      </xdr:spPr>
    </xdr:pic>
    <xdr:clientData/>
  </xdr:oneCellAnchor>
  <xdr:oneCellAnchor>
    <xdr:from>
      <xdr:col>6</xdr:col>
      <xdr:colOff>0</xdr:colOff>
      <xdr:row>539</xdr:row>
      <xdr:rowOff>0</xdr:rowOff>
    </xdr:from>
    <xdr:ext cx="123825" cy="123825"/>
    <xdr:pic>
      <xdr:nvPicPr>
        <xdr:cNvPr id="24" name="Picture 23">
          <a:extLst>
            <a:ext uri="{FF2B5EF4-FFF2-40B4-BE49-F238E27FC236}">
              <a16:creationId xmlns:a16="http://schemas.microsoft.com/office/drawing/2014/main" id="{6083F6FB-DF26-4932-98BC-6D1324D4AF4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72225" y="97088325"/>
          <a:ext cx="123825" cy="123825"/>
        </a:xfrm>
        <a:prstGeom prst="rect">
          <a:avLst/>
        </a:prstGeom>
        <a:noFill/>
        <a:ln w="9525">
          <a:noFill/>
          <a:miter lim="800000"/>
          <a:headEnd/>
          <a:tailEnd/>
        </a:ln>
      </xdr:spPr>
    </xdr:pic>
    <xdr:clientData/>
  </xdr:oneCellAnchor>
  <xdr:oneCellAnchor>
    <xdr:from>
      <xdr:col>7</xdr:col>
      <xdr:colOff>0</xdr:colOff>
      <xdr:row>539</xdr:row>
      <xdr:rowOff>0</xdr:rowOff>
    </xdr:from>
    <xdr:ext cx="123825" cy="123825"/>
    <xdr:pic>
      <xdr:nvPicPr>
        <xdr:cNvPr id="25" name="Picture 24">
          <a:extLst>
            <a:ext uri="{FF2B5EF4-FFF2-40B4-BE49-F238E27FC236}">
              <a16:creationId xmlns:a16="http://schemas.microsoft.com/office/drawing/2014/main" id="{8D9B7E99-CF3D-47A9-9C32-1A63C070B6F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53300" y="97088325"/>
          <a:ext cx="123825" cy="123825"/>
        </a:xfrm>
        <a:prstGeom prst="rect">
          <a:avLst/>
        </a:prstGeom>
        <a:noFill/>
        <a:ln w="9525">
          <a:noFill/>
          <a:miter lim="800000"/>
          <a:headEnd/>
          <a:tailEnd/>
        </a:ln>
      </xdr:spPr>
    </xdr:pic>
    <xdr:clientData/>
  </xdr:oneCellAnchor>
  <xdr:oneCellAnchor>
    <xdr:from>
      <xdr:col>7</xdr:col>
      <xdr:colOff>0</xdr:colOff>
      <xdr:row>539</xdr:row>
      <xdr:rowOff>0</xdr:rowOff>
    </xdr:from>
    <xdr:ext cx="123825" cy="123825"/>
    <xdr:pic>
      <xdr:nvPicPr>
        <xdr:cNvPr id="26" name="Picture 25">
          <a:extLst>
            <a:ext uri="{FF2B5EF4-FFF2-40B4-BE49-F238E27FC236}">
              <a16:creationId xmlns:a16="http://schemas.microsoft.com/office/drawing/2014/main" id="{113CA012-9A10-451D-BF0F-DD490F691C5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53300" y="97088325"/>
          <a:ext cx="123825" cy="123825"/>
        </a:xfrm>
        <a:prstGeom prst="rect">
          <a:avLst/>
        </a:prstGeom>
        <a:noFill/>
        <a:ln w="9525">
          <a:noFill/>
          <a:miter lim="800000"/>
          <a:headEnd/>
          <a:tailEnd/>
        </a:ln>
      </xdr:spPr>
    </xdr:pic>
    <xdr:clientData/>
  </xdr:oneCellAnchor>
  <xdr:oneCellAnchor>
    <xdr:from>
      <xdr:col>7</xdr:col>
      <xdr:colOff>0</xdr:colOff>
      <xdr:row>539</xdr:row>
      <xdr:rowOff>0</xdr:rowOff>
    </xdr:from>
    <xdr:ext cx="123825" cy="123825"/>
    <xdr:pic>
      <xdr:nvPicPr>
        <xdr:cNvPr id="27" name="Picture 26">
          <a:extLst>
            <a:ext uri="{FF2B5EF4-FFF2-40B4-BE49-F238E27FC236}">
              <a16:creationId xmlns:a16="http://schemas.microsoft.com/office/drawing/2014/main" id="{FA9B3D49-9407-4B8C-B711-27C4496A1DB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53300" y="97088325"/>
          <a:ext cx="123825" cy="123825"/>
        </a:xfrm>
        <a:prstGeom prst="rect">
          <a:avLst/>
        </a:prstGeom>
        <a:noFill/>
        <a:ln w="9525">
          <a:noFill/>
          <a:miter lim="800000"/>
          <a:headEnd/>
          <a:tailEnd/>
        </a:ln>
      </xdr:spPr>
    </xdr:pic>
    <xdr:clientData/>
  </xdr:oneCellAnchor>
  <xdr:oneCellAnchor>
    <xdr:from>
      <xdr:col>7</xdr:col>
      <xdr:colOff>0</xdr:colOff>
      <xdr:row>539</xdr:row>
      <xdr:rowOff>0</xdr:rowOff>
    </xdr:from>
    <xdr:ext cx="123825" cy="123825"/>
    <xdr:pic>
      <xdr:nvPicPr>
        <xdr:cNvPr id="28" name="Picture 27">
          <a:extLst>
            <a:ext uri="{FF2B5EF4-FFF2-40B4-BE49-F238E27FC236}">
              <a16:creationId xmlns:a16="http://schemas.microsoft.com/office/drawing/2014/main" id="{2EA6ADE9-BD9F-4396-9638-29DFBCBDDD5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53300" y="97088325"/>
          <a:ext cx="123825" cy="123825"/>
        </a:xfrm>
        <a:prstGeom prst="rect">
          <a:avLst/>
        </a:prstGeom>
        <a:noFill/>
        <a:ln w="9525">
          <a:noFill/>
          <a:miter lim="800000"/>
          <a:headEnd/>
          <a:tailEnd/>
        </a:ln>
      </xdr:spPr>
    </xdr:pic>
    <xdr:clientData/>
  </xdr:oneCellAnchor>
  <xdr:oneCellAnchor>
    <xdr:from>
      <xdr:col>7</xdr:col>
      <xdr:colOff>0</xdr:colOff>
      <xdr:row>539</xdr:row>
      <xdr:rowOff>0</xdr:rowOff>
    </xdr:from>
    <xdr:ext cx="123825" cy="123825"/>
    <xdr:pic>
      <xdr:nvPicPr>
        <xdr:cNvPr id="29" name="Picture 28">
          <a:extLst>
            <a:ext uri="{FF2B5EF4-FFF2-40B4-BE49-F238E27FC236}">
              <a16:creationId xmlns:a16="http://schemas.microsoft.com/office/drawing/2014/main" id="{329B0D66-16D5-4BAC-B79B-5F71893BBCD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53300" y="97088325"/>
          <a:ext cx="123825" cy="123825"/>
        </a:xfrm>
        <a:prstGeom prst="rect">
          <a:avLst/>
        </a:prstGeom>
        <a:noFill/>
        <a:ln w="9525">
          <a:noFill/>
          <a:miter lim="800000"/>
          <a:headEnd/>
          <a:tailEnd/>
        </a:ln>
      </xdr:spPr>
    </xdr:pic>
    <xdr:clientData/>
  </xdr:oneCellAnchor>
  <xdr:oneCellAnchor>
    <xdr:from>
      <xdr:col>7</xdr:col>
      <xdr:colOff>0</xdr:colOff>
      <xdr:row>539</xdr:row>
      <xdr:rowOff>0</xdr:rowOff>
    </xdr:from>
    <xdr:ext cx="123825" cy="123825"/>
    <xdr:pic>
      <xdr:nvPicPr>
        <xdr:cNvPr id="30" name="Picture 29">
          <a:extLst>
            <a:ext uri="{FF2B5EF4-FFF2-40B4-BE49-F238E27FC236}">
              <a16:creationId xmlns:a16="http://schemas.microsoft.com/office/drawing/2014/main" id="{E781CC9A-2031-4C2C-B6F8-D495DEEADD3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53300" y="970883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31" name="Picture 30">
          <a:extLst>
            <a:ext uri="{FF2B5EF4-FFF2-40B4-BE49-F238E27FC236}">
              <a16:creationId xmlns:a16="http://schemas.microsoft.com/office/drawing/2014/main" id="{E17D0C50-4832-4B22-9804-A5623EA1E49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70883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32" name="Picture 31">
          <a:extLst>
            <a:ext uri="{FF2B5EF4-FFF2-40B4-BE49-F238E27FC236}">
              <a16:creationId xmlns:a16="http://schemas.microsoft.com/office/drawing/2014/main" id="{DD23F9D0-9F42-414E-B250-ECB56A16E0A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70883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33" name="Picture 32">
          <a:extLst>
            <a:ext uri="{FF2B5EF4-FFF2-40B4-BE49-F238E27FC236}">
              <a16:creationId xmlns:a16="http://schemas.microsoft.com/office/drawing/2014/main" id="{9A4B6232-FA87-4F4D-A810-1E2C99FF96E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70883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34" name="Picture 33">
          <a:extLst>
            <a:ext uri="{FF2B5EF4-FFF2-40B4-BE49-F238E27FC236}">
              <a16:creationId xmlns:a16="http://schemas.microsoft.com/office/drawing/2014/main" id="{9EF50F79-EDA6-4156-96D5-D405049D7C3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70883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35" name="Picture 34">
          <a:extLst>
            <a:ext uri="{FF2B5EF4-FFF2-40B4-BE49-F238E27FC236}">
              <a16:creationId xmlns:a16="http://schemas.microsoft.com/office/drawing/2014/main" id="{29761FCC-6765-44C6-8944-42113FBC621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70883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36" name="Picture 35">
          <a:extLst>
            <a:ext uri="{FF2B5EF4-FFF2-40B4-BE49-F238E27FC236}">
              <a16:creationId xmlns:a16="http://schemas.microsoft.com/office/drawing/2014/main" id="{8A239843-A385-41DE-AD7C-3E2F72F31FC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70883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37" name="Picture 36">
          <a:extLst>
            <a:ext uri="{FF2B5EF4-FFF2-40B4-BE49-F238E27FC236}">
              <a16:creationId xmlns:a16="http://schemas.microsoft.com/office/drawing/2014/main" id="{5C9C86AF-8916-40D7-BFA5-53B7EBD8CA4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70883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38" name="Picture 37">
          <a:extLst>
            <a:ext uri="{FF2B5EF4-FFF2-40B4-BE49-F238E27FC236}">
              <a16:creationId xmlns:a16="http://schemas.microsoft.com/office/drawing/2014/main" id="{47C9EAA3-DB16-46CB-B854-5E773538911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70883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39" name="Picture 38">
          <a:extLst>
            <a:ext uri="{FF2B5EF4-FFF2-40B4-BE49-F238E27FC236}">
              <a16:creationId xmlns:a16="http://schemas.microsoft.com/office/drawing/2014/main" id="{1559E32E-C6B4-497C-8463-E5AFF9715E2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7088325"/>
          <a:ext cx="123825" cy="123825"/>
        </a:xfrm>
        <a:prstGeom prst="rect">
          <a:avLst/>
        </a:prstGeom>
        <a:noFill/>
        <a:ln w="9525">
          <a:noFill/>
          <a:miter lim="800000"/>
          <a:headEnd/>
          <a:tailEnd/>
        </a:ln>
      </xdr:spPr>
    </xdr:pic>
    <xdr:clientData/>
  </xdr:oneCellAnchor>
  <xdr:oneCellAnchor>
    <xdr:from>
      <xdr:col>9</xdr:col>
      <xdr:colOff>0</xdr:colOff>
      <xdr:row>539</xdr:row>
      <xdr:rowOff>0</xdr:rowOff>
    </xdr:from>
    <xdr:ext cx="123825" cy="123825"/>
    <xdr:pic>
      <xdr:nvPicPr>
        <xdr:cNvPr id="40" name="Picture 39">
          <a:extLst>
            <a:ext uri="{FF2B5EF4-FFF2-40B4-BE49-F238E27FC236}">
              <a16:creationId xmlns:a16="http://schemas.microsoft.com/office/drawing/2014/main" id="{791AC269-3F69-43C0-85E8-9933E6ABD85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3437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41" name="Picture 40">
          <a:extLst>
            <a:ext uri="{FF2B5EF4-FFF2-40B4-BE49-F238E27FC236}">
              <a16:creationId xmlns:a16="http://schemas.microsoft.com/office/drawing/2014/main" id="{34373B69-BC97-497D-B70F-36873BA7441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42" name="Picture 41">
          <a:extLst>
            <a:ext uri="{FF2B5EF4-FFF2-40B4-BE49-F238E27FC236}">
              <a16:creationId xmlns:a16="http://schemas.microsoft.com/office/drawing/2014/main" id="{CA36C8A8-B70C-4C40-A609-00753E791A7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43" name="Picture 42">
          <a:extLst>
            <a:ext uri="{FF2B5EF4-FFF2-40B4-BE49-F238E27FC236}">
              <a16:creationId xmlns:a16="http://schemas.microsoft.com/office/drawing/2014/main" id="{95929DC5-BB74-4BD0-85E8-92FDC4E1636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44" name="Picture 43">
          <a:extLst>
            <a:ext uri="{FF2B5EF4-FFF2-40B4-BE49-F238E27FC236}">
              <a16:creationId xmlns:a16="http://schemas.microsoft.com/office/drawing/2014/main" id="{FAB70AFD-D5F6-439D-8483-33B47EE1E01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45" name="Picture 44">
          <a:extLst>
            <a:ext uri="{FF2B5EF4-FFF2-40B4-BE49-F238E27FC236}">
              <a16:creationId xmlns:a16="http://schemas.microsoft.com/office/drawing/2014/main" id="{7B37E74E-286E-4282-AB51-CE6F27BC33A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46" name="Picture 45">
          <a:extLst>
            <a:ext uri="{FF2B5EF4-FFF2-40B4-BE49-F238E27FC236}">
              <a16:creationId xmlns:a16="http://schemas.microsoft.com/office/drawing/2014/main" id="{65C6FD8D-BF4D-4D8F-9105-9A59CE538D6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47" name="Picture 46">
          <a:extLst>
            <a:ext uri="{FF2B5EF4-FFF2-40B4-BE49-F238E27FC236}">
              <a16:creationId xmlns:a16="http://schemas.microsoft.com/office/drawing/2014/main" id="{D7CFF7DA-8925-4C49-BA43-F50F728C7DB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48" name="Picture 47">
          <a:extLst>
            <a:ext uri="{FF2B5EF4-FFF2-40B4-BE49-F238E27FC236}">
              <a16:creationId xmlns:a16="http://schemas.microsoft.com/office/drawing/2014/main" id="{D24BA89E-123E-4B27-A125-5EC629D3B9E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49" name="Picture 48">
          <a:extLst>
            <a:ext uri="{FF2B5EF4-FFF2-40B4-BE49-F238E27FC236}">
              <a16:creationId xmlns:a16="http://schemas.microsoft.com/office/drawing/2014/main" id="{46B69E35-FCAD-4ACD-BD50-B47E2680973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50" name="Picture 49">
          <a:extLst>
            <a:ext uri="{FF2B5EF4-FFF2-40B4-BE49-F238E27FC236}">
              <a16:creationId xmlns:a16="http://schemas.microsoft.com/office/drawing/2014/main" id="{700F3196-185E-453E-A5A6-AC5EDA4DA5C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51" name="Picture 50">
          <a:extLst>
            <a:ext uri="{FF2B5EF4-FFF2-40B4-BE49-F238E27FC236}">
              <a16:creationId xmlns:a16="http://schemas.microsoft.com/office/drawing/2014/main" id="{5DC6793A-DCA9-4063-B3CD-CE306E3EF98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52" name="Picture 51">
          <a:extLst>
            <a:ext uri="{FF2B5EF4-FFF2-40B4-BE49-F238E27FC236}">
              <a16:creationId xmlns:a16="http://schemas.microsoft.com/office/drawing/2014/main" id="{EF38B16D-5084-439B-9011-8A00D5BB4FF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53" name="Picture 52">
          <a:extLst>
            <a:ext uri="{FF2B5EF4-FFF2-40B4-BE49-F238E27FC236}">
              <a16:creationId xmlns:a16="http://schemas.microsoft.com/office/drawing/2014/main" id="{48C0268E-A0D0-427A-A9D0-1ED099FB528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oneCellAnchor>
    <xdr:from>
      <xdr:col>10</xdr:col>
      <xdr:colOff>0</xdr:colOff>
      <xdr:row>539</xdr:row>
      <xdr:rowOff>0</xdr:rowOff>
    </xdr:from>
    <xdr:ext cx="123825" cy="123825"/>
    <xdr:pic>
      <xdr:nvPicPr>
        <xdr:cNvPr id="54" name="Picture 53">
          <a:extLst>
            <a:ext uri="{FF2B5EF4-FFF2-40B4-BE49-F238E27FC236}">
              <a16:creationId xmlns:a16="http://schemas.microsoft.com/office/drawing/2014/main" id="{6CAF1CD7-FFFF-4339-930F-32876856182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296525" y="97088325"/>
          <a:ext cx="123825" cy="123825"/>
        </a:xfrm>
        <a:prstGeom prst="rect">
          <a:avLst/>
        </a:prstGeom>
        <a:noFill/>
        <a:ln w="9525">
          <a:noFill/>
          <a:miter lim="800000"/>
          <a:headEnd/>
          <a:tailEnd/>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323850</xdr:colOff>
      <xdr:row>250</xdr:row>
      <xdr:rowOff>19050</xdr:rowOff>
    </xdr:from>
    <xdr:to>
      <xdr:col>0</xdr:col>
      <xdr:colOff>447675</xdr:colOff>
      <xdr:row>251</xdr:row>
      <xdr:rowOff>4329</xdr:rowOff>
    </xdr:to>
    <xdr:pic>
      <xdr:nvPicPr>
        <xdr:cNvPr id="7212" name="Picture 4">
          <a:extLst>
            <a:ext uri="{FF2B5EF4-FFF2-40B4-BE49-F238E27FC236}">
              <a16:creationId xmlns:a16="http://schemas.microsoft.com/office/drawing/2014/main" id="{00000000-0008-0000-0400-00002C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23850" y="35223450"/>
          <a:ext cx="123825" cy="123825"/>
        </a:xfrm>
        <a:prstGeom prst="rect">
          <a:avLst/>
        </a:prstGeom>
        <a:noFill/>
        <a:ln w="9525">
          <a:noFill/>
          <a:miter lim="800000"/>
          <a:headEnd/>
          <a:tailEnd/>
        </a:ln>
      </xdr:spPr>
    </xdr:pic>
    <xdr:clientData/>
  </xdr:twoCellAnchor>
  <xdr:twoCellAnchor editAs="oneCell">
    <xdr:from>
      <xdr:col>5</xdr:col>
      <xdr:colOff>828675</xdr:colOff>
      <xdr:row>125</xdr:row>
      <xdr:rowOff>19050</xdr:rowOff>
    </xdr:from>
    <xdr:to>
      <xdr:col>5</xdr:col>
      <xdr:colOff>952500</xdr:colOff>
      <xdr:row>125</xdr:row>
      <xdr:rowOff>142875</xdr:rowOff>
    </xdr:to>
    <xdr:pic>
      <xdr:nvPicPr>
        <xdr:cNvPr id="7216" name="Picture 11">
          <a:extLst>
            <a:ext uri="{FF2B5EF4-FFF2-40B4-BE49-F238E27FC236}">
              <a16:creationId xmlns:a16="http://schemas.microsoft.com/office/drawing/2014/main" id="{00000000-0008-0000-0400-000030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34075" y="17754600"/>
          <a:ext cx="123825" cy="123825"/>
        </a:xfrm>
        <a:prstGeom prst="rect">
          <a:avLst/>
        </a:prstGeom>
        <a:noFill/>
        <a:ln w="9525">
          <a:noFill/>
          <a:miter lim="800000"/>
          <a:headEnd/>
          <a:tailEnd/>
        </a:ln>
      </xdr:spPr>
    </xdr:pic>
    <xdr:clientData/>
  </xdr:twoCellAnchor>
  <xdr:twoCellAnchor editAs="oneCell">
    <xdr:from>
      <xdr:col>6</xdr:col>
      <xdr:colOff>828675</xdr:colOff>
      <xdr:row>125</xdr:row>
      <xdr:rowOff>28575</xdr:rowOff>
    </xdr:from>
    <xdr:to>
      <xdr:col>6</xdr:col>
      <xdr:colOff>952500</xdr:colOff>
      <xdr:row>126</xdr:row>
      <xdr:rowOff>3463</xdr:rowOff>
    </xdr:to>
    <xdr:pic>
      <xdr:nvPicPr>
        <xdr:cNvPr id="14" name="Picture 11">
          <a:extLst>
            <a:ext uri="{FF2B5EF4-FFF2-40B4-BE49-F238E27FC236}">
              <a16:creationId xmlns:a16="http://schemas.microsoft.com/office/drawing/2014/main" id="{90DD55CA-9245-448E-B0A4-463C6E5F609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15150" y="17764125"/>
          <a:ext cx="123825" cy="123825"/>
        </a:xfrm>
        <a:prstGeom prst="rect">
          <a:avLst/>
        </a:prstGeom>
        <a:noFill/>
        <a:ln w="9525">
          <a:noFill/>
          <a:miter lim="800000"/>
          <a:headEnd/>
          <a:tailEnd/>
        </a:ln>
      </xdr:spPr>
    </xdr:pic>
    <xdr:clientData/>
  </xdr:twoCellAnchor>
  <xdr:twoCellAnchor editAs="oneCell">
    <xdr:from>
      <xdr:col>5</xdr:col>
      <xdr:colOff>819150</xdr:colOff>
      <xdr:row>248</xdr:row>
      <xdr:rowOff>39038</xdr:rowOff>
    </xdr:from>
    <xdr:to>
      <xdr:col>5</xdr:col>
      <xdr:colOff>942975</xdr:colOff>
      <xdr:row>249</xdr:row>
      <xdr:rowOff>9526</xdr:rowOff>
    </xdr:to>
    <xdr:pic>
      <xdr:nvPicPr>
        <xdr:cNvPr id="15" name="Picture 10">
          <a:extLst>
            <a:ext uri="{FF2B5EF4-FFF2-40B4-BE49-F238E27FC236}">
              <a16:creationId xmlns:a16="http://schemas.microsoft.com/office/drawing/2014/main" id="{68CB640E-25D0-4637-AC84-999CA572477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5924550" y="35091038"/>
          <a:ext cx="123825" cy="122887"/>
        </a:xfrm>
        <a:prstGeom prst="rect">
          <a:avLst/>
        </a:prstGeom>
        <a:noFill/>
        <a:ln w="9525">
          <a:noFill/>
          <a:miter lim="800000"/>
          <a:headEnd/>
          <a:tailEnd/>
        </a:ln>
      </xdr:spPr>
    </xdr:pic>
    <xdr:clientData/>
  </xdr:twoCellAnchor>
  <xdr:twoCellAnchor editAs="oneCell">
    <xdr:from>
      <xdr:col>0</xdr:col>
      <xdr:colOff>333375</xdr:colOff>
      <xdr:row>251</xdr:row>
      <xdr:rowOff>28575</xdr:rowOff>
    </xdr:from>
    <xdr:to>
      <xdr:col>0</xdr:col>
      <xdr:colOff>457200</xdr:colOff>
      <xdr:row>252</xdr:row>
      <xdr:rowOff>8588</xdr:rowOff>
    </xdr:to>
    <xdr:pic>
      <xdr:nvPicPr>
        <xdr:cNvPr id="16" name="Picture 10">
          <a:extLst>
            <a:ext uri="{FF2B5EF4-FFF2-40B4-BE49-F238E27FC236}">
              <a16:creationId xmlns:a16="http://schemas.microsoft.com/office/drawing/2014/main" id="{2FC74726-1517-44CA-B71B-4173278FCF2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33375" y="35375850"/>
          <a:ext cx="123825" cy="122887"/>
        </a:xfrm>
        <a:prstGeom prst="rect">
          <a:avLst/>
        </a:prstGeom>
        <a:noFill/>
        <a:ln w="9525">
          <a:noFill/>
          <a:miter lim="800000"/>
          <a:headEnd/>
          <a:tailEnd/>
        </a:ln>
      </xdr:spPr>
    </xdr:pic>
    <xdr:clientData/>
  </xdr:twoCellAnchor>
  <xdr:twoCellAnchor editAs="oneCell">
    <xdr:from>
      <xdr:col>6</xdr:col>
      <xdr:colOff>809625</xdr:colOff>
      <xdr:row>248</xdr:row>
      <xdr:rowOff>47625</xdr:rowOff>
    </xdr:from>
    <xdr:to>
      <xdr:col>6</xdr:col>
      <xdr:colOff>933450</xdr:colOff>
      <xdr:row>249</xdr:row>
      <xdr:rowOff>18113</xdr:rowOff>
    </xdr:to>
    <xdr:pic>
      <xdr:nvPicPr>
        <xdr:cNvPr id="17" name="Picture 10">
          <a:extLst>
            <a:ext uri="{FF2B5EF4-FFF2-40B4-BE49-F238E27FC236}">
              <a16:creationId xmlns:a16="http://schemas.microsoft.com/office/drawing/2014/main" id="{534EFC4A-9515-4DEB-B29E-E6C4C650217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896100" y="35099625"/>
          <a:ext cx="123825" cy="122887"/>
        </a:xfrm>
        <a:prstGeom prst="rect">
          <a:avLst/>
        </a:prstGeom>
        <a:noFill/>
        <a:ln w="9525">
          <a:noFill/>
          <a:miter lim="800000"/>
          <a:headEnd/>
          <a:tailEnd/>
        </a:ln>
      </xdr:spPr>
    </xdr:pic>
    <xdr:clientData/>
  </xdr:twoCellAnchor>
  <xdr:twoCellAnchor editAs="oneCell">
    <xdr:from>
      <xdr:col>0</xdr:col>
      <xdr:colOff>0</xdr:colOff>
      <xdr:row>260</xdr:row>
      <xdr:rowOff>1</xdr:rowOff>
    </xdr:from>
    <xdr:to>
      <xdr:col>4</xdr:col>
      <xdr:colOff>623454</xdr:colOff>
      <xdr:row>262</xdr:row>
      <xdr:rowOff>33854</xdr:rowOff>
    </xdr:to>
    <xdr:pic>
      <xdr:nvPicPr>
        <xdr:cNvPr id="6" name="Picture 5">
          <a:extLst>
            <a:ext uri="{FF2B5EF4-FFF2-40B4-BE49-F238E27FC236}">
              <a16:creationId xmlns:a16="http://schemas.microsoft.com/office/drawing/2014/main" id="{773721E1-57DC-D7DC-B61D-F80D41B64EDB}"/>
            </a:ext>
          </a:extLst>
        </xdr:cNvPr>
        <xdr:cNvPicPr>
          <a:picLocks noChangeAspect="1"/>
        </xdr:cNvPicPr>
      </xdr:nvPicPr>
      <xdr:blipFill>
        <a:blip xmlns:r="http://schemas.openxmlformats.org/officeDocument/2006/relationships" r:embed="rId3"/>
        <a:stretch>
          <a:fillRect/>
        </a:stretch>
      </xdr:blipFill>
      <xdr:spPr>
        <a:xfrm>
          <a:off x="0" y="39979024"/>
          <a:ext cx="4883727" cy="328262"/>
        </a:xfrm>
        <a:prstGeom prst="rect">
          <a:avLst/>
        </a:prstGeom>
      </xdr:spPr>
    </xdr:pic>
    <xdr:clientData/>
  </xdr:twoCellAnchor>
  <xdr:twoCellAnchor editAs="oneCell">
    <xdr:from>
      <xdr:col>0</xdr:col>
      <xdr:colOff>0</xdr:colOff>
      <xdr:row>257</xdr:row>
      <xdr:rowOff>103909</xdr:rowOff>
    </xdr:from>
    <xdr:to>
      <xdr:col>4</xdr:col>
      <xdr:colOff>695391</xdr:colOff>
      <xdr:row>259</xdr:row>
      <xdr:rowOff>69273</xdr:rowOff>
    </xdr:to>
    <xdr:pic>
      <xdr:nvPicPr>
        <xdr:cNvPr id="7" name="Picture 6">
          <a:extLst>
            <a:ext uri="{FF2B5EF4-FFF2-40B4-BE49-F238E27FC236}">
              <a16:creationId xmlns:a16="http://schemas.microsoft.com/office/drawing/2014/main" id="{D45D9841-464A-6B81-B723-B22AB631EEE6}"/>
            </a:ext>
          </a:extLst>
        </xdr:cNvPr>
        <xdr:cNvPicPr>
          <a:picLocks noChangeAspect="1"/>
        </xdr:cNvPicPr>
      </xdr:nvPicPr>
      <xdr:blipFill>
        <a:blip xmlns:r="http://schemas.openxmlformats.org/officeDocument/2006/relationships" r:embed="rId4"/>
        <a:stretch>
          <a:fillRect/>
        </a:stretch>
      </xdr:blipFill>
      <xdr:spPr>
        <a:xfrm>
          <a:off x="0" y="39641318"/>
          <a:ext cx="4955664" cy="2597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828676</xdr:colOff>
      <xdr:row>308</xdr:row>
      <xdr:rowOff>24132</xdr:rowOff>
    </xdr:from>
    <xdr:to>
      <xdr:col>5</xdr:col>
      <xdr:colOff>981076</xdr:colOff>
      <xdr:row>309</xdr:row>
      <xdr:rowOff>24132</xdr:rowOff>
    </xdr:to>
    <xdr:pic>
      <xdr:nvPicPr>
        <xdr:cNvPr id="7" name="Picture 14">
          <a:extLst>
            <a:ext uri="{FF2B5EF4-FFF2-40B4-BE49-F238E27FC236}">
              <a16:creationId xmlns:a16="http://schemas.microsoft.com/office/drawing/2014/main" id="{2D81CF90-C083-4C00-BC9F-970B096B60B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267451" y="40905432"/>
          <a:ext cx="152400" cy="152400"/>
        </a:xfrm>
        <a:prstGeom prst="rect">
          <a:avLst/>
        </a:prstGeom>
        <a:noFill/>
        <a:ln w="9525">
          <a:noFill/>
          <a:miter lim="800000"/>
          <a:headEnd/>
          <a:tailEnd/>
        </a:ln>
      </xdr:spPr>
    </xdr:pic>
    <xdr:clientData/>
  </xdr:twoCellAnchor>
  <xdr:twoCellAnchor editAs="oneCell">
    <xdr:from>
      <xdr:col>6</xdr:col>
      <xdr:colOff>800100</xdr:colOff>
      <xdr:row>308</xdr:row>
      <xdr:rowOff>28575</xdr:rowOff>
    </xdr:from>
    <xdr:to>
      <xdr:col>6</xdr:col>
      <xdr:colOff>952500</xdr:colOff>
      <xdr:row>309</xdr:row>
      <xdr:rowOff>28575</xdr:rowOff>
    </xdr:to>
    <xdr:pic>
      <xdr:nvPicPr>
        <xdr:cNvPr id="8" name="Picture 14">
          <a:extLst>
            <a:ext uri="{FF2B5EF4-FFF2-40B4-BE49-F238E27FC236}">
              <a16:creationId xmlns:a16="http://schemas.microsoft.com/office/drawing/2014/main" id="{D5425456-E78C-4156-BF6D-F4A03B661AA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86625" y="40909875"/>
          <a:ext cx="152400" cy="152400"/>
        </a:xfrm>
        <a:prstGeom prst="rect">
          <a:avLst/>
        </a:prstGeom>
        <a:noFill/>
        <a:ln w="9525">
          <a:noFill/>
          <a:miter lim="800000"/>
          <a:headEnd/>
          <a:tailEnd/>
        </a:ln>
      </xdr:spPr>
    </xdr:pic>
    <xdr:clientData/>
  </xdr:twoCellAnchor>
  <xdr:twoCellAnchor editAs="oneCell">
    <xdr:from>
      <xdr:col>0</xdr:col>
      <xdr:colOff>657225</xdr:colOff>
      <xdr:row>311</xdr:row>
      <xdr:rowOff>0</xdr:rowOff>
    </xdr:from>
    <xdr:to>
      <xdr:col>0</xdr:col>
      <xdr:colOff>809625</xdr:colOff>
      <xdr:row>312</xdr:row>
      <xdr:rowOff>9525</xdr:rowOff>
    </xdr:to>
    <xdr:pic>
      <xdr:nvPicPr>
        <xdr:cNvPr id="9" name="Picture 14">
          <a:extLst>
            <a:ext uri="{FF2B5EF4-FFF2-40B4-BE49-F238E27FC236}">
              <a16:creationId xmlns:a16="http://schemas.microsoft.com/office/drawing/2014/main" id="{CE460FA6-A591-4C8E-8094-94426A695BD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57225" y="41319450"/>
          <a:ext cx="152400" cy="152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685801</xdr:colOff>
      <xdr:row>16</xdr:row>
      <xdr:rowOff>38100</xdr:rowOff>
    </xdr:from>
    <xdr:to>
      <xdr:col>4</xdr:col>
      <xdr:colOff>800101</xdr:colOff>
      <xdr:row>17</xdr:row>
      <xdr:rowOff>0</xdr:rowOff>
    </xdr:to>
    <xdr:pic>
      <xdr:nvPicPr>
        <xdr:cNvPr id="4" name="Picture 17">
          <a:extLst>
            <a:ext uri="{FF2B5EF4-FFF2-40B4-BE49-F238E27FC236}">
              <a16:creationId xmlns:a16="http://schemas.microsoft.com/office/drawing/2014/main" id="{947AA3ED-BE2D-4F61-8433-499F283277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76826" y="2562225"/>
          <a:ext cx="114300" cy="114300"/>
        </a:xfrm>
        <a:prstGeom prst="rect">
          <a:avLst/>
        </a:prstGeom>
        <a:noFill/>
        <a:ln w="9525">
          <a:noFill/>
          <a:miter lim="800000"/>
          <a:headEnd/>
          <a:tailEnd/>
        </a:ln>
      </xdr:spPr>
    </xdr:pic>
    <xdr:clientData/>
  </xdr:twoCellAnchor>
  <xdr:twoCellAnchor editAs="oneCell">
    <xdr:from>
      <xdr:col>0</xdr:col>
      <xdr:colOff>552450</xdr:colOff>
      <xdr:row>18</xdr:row>
      <xdr:rowOff>9525</xdr:rowOff>
    </xdr:from>
    <xdr:to>
      <xdr:col>0</xdr:col>
      <xdr:colOff>666750</xdr:colOff>
      <xdr:row>18</xdr:row>
      <xdr:rowOff>123825</xdr:rowOff>
    </xdr:to>
    <xdr:pic>
      <xdr:nvPicPr>
        <xdr:cNvPr id="5" name="Picture 17">
          <a:extLst>
            <a:ext uri="{FF2B5EF4-FFF2-40B4-BE49-F238E27FC236}">
              <a16:creationId xmlns:a16="http://schemas.microsoft.com/office/drawing/2014/main" id="{281ED499-3514-48B7-9685-209479B9C75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52450" y="2828925"/>
          <a:ext cx="114300" cy="1143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676275</xdr:colOff>
      <xdr:row>10</xdr:row>
      <xdr:rowOff>31750</xdr:rowOff>
    </xdr:from>
    <xdr:to>
      <xdr:col>4</xdr:col>
      <xdr:colOff>819150</xdr:colOff>
      <xdr:row>11</xdr:row>
      <xdr:rowOff>22225</xdr:rowOff>
    </xdr:to>
    <xdr:pic>
      <xdr:nvPicPr>
        <xdr:cNvPr id="4" name="Picture 20">
          <a:extLst>
            <a:ext uri="{FF2B5EF4-FFF2-40B4-BE49-F238E27FC236}">
              <a16:creationId xmlns:a16="http://schemas.microsoft.com/office/drawing/2014/main" id="{5D3B2572-809C-40E9-9D28-9C594164370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00625" y="1651000"/>
          <a:ext cx="142875" cy="142875"/>
        </a:xfrm>
        <a:prstGeom prst="rect">
          <a:avLst/>
        </a:prstGeom>
        <a:noFill/>
        <a:ln w="9525">
          <a:noFill/>
          <a:miter lim="800000"/>
          <a:headEnd/>
          <a:tailEnd/>
        </a:ln>
      </xdr:spPr>
    </xdr:pic>
    <xdr:clientData/>
  </xdr:twoCellAnchor>
  <xdr:twoCellAnchor editAs="oneCell">
    <xdr:from>
      <xdr:col>0</xdr:col>
      <xdr:colOff>542925</xdr:colOff>
      <xdr:row>12</xdr:row>
      <xdr:rowOff>0</xdr:rowOff>
    </xdr:from>
    <xdr:to>
      <xdr:col>0</xdr:col>
      <xdr:colOff>685800</xdr:colOff>
      <xdr:row>13</xdr:row>
      <xdr:rowOff>0</xdr:rowOff>
    </xdr:to>
    <xdr:pic>
      <xdr:nvPicPr>
        <xdr:cNvPr id="5" name="Picture 20">
          <a:extLst>
            <a:ext uri="{FF2B5EF4-FFF2-40B4-BE49-F238E27FC236}">
              <a16:creationId xmlns:a16="http://schemas.microsoft.com/office/drawing/2014/main" id="{8FF165E8-0AA2-4B5F-BD34-3C66073476F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2925" y="1914525"/>
          <a:ext cx="142875" cy="1428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666750</xdr:colOff>
      <xdr:row>16</xdr:row>
      <xdr:rowOff>25078</xdr:rowOff>
    </xdr:from>
    <xdr:to>
      <xdr:col>4</xdr:col>
      <xdr:colOff>800100</xdr:colOff>
      <xdr:row>17</xdr:row>
      <xdr:rowOff>5061</xdr:rowOff>
    </xdr:to>
    <xdr:pic>
      <xdr:nvPicPr>
        <xdr:cNvPr id="4" name="Picture 21">
          <a:extLst>
            <a:ext uri="{FF2B5EF4-FFF2-40B4-BE49-F238E27FC236}">
              <a16:creationId xmlns:a16="http://schemas.microsoft.com/office/drawing/2014/main" id="{124639DF-89B9-4122-B086-EF23A32E153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91100" y="2187253"/>
          <a:ext cx="133350" cy="132383"/>
        </a:xfrm>
        <a:prstGeom prst="rect">
          <a:avLst/>
        </a:prstGeom>
        <a:noFill/>
        <a:ln w="9525">
          <a:noFill/>
          <a:miter lim="800000"/>
          <a:headEnd/>
          <a:tailEnd/>
        </a:ln>
      </xdr:spPr>
    </xdr:pic>
    <xdr:clientData/>
  </xdr:twoCellAnchor>
  <xdr:twoCellAnchor editAs="oneCell">
    <xdr:from>
      <xdr:col>0</xdr:col>
      <xdr:colOff>523875</xdr:colOff>
      <xdr:row>18</xdr:row>
      <xdr:rowOff>0</xdr:rowOff>
    </xdr:from>
    <xdr:to>
      <xdr:col>0</xdr:col>
      <xdr:colOff>657225</xdr:colOff>
      <xdr:row>18</xdr:row>
      <xdr:rowOff>132383</xdr:rowOff>
    </xdr:to>
    <xdr:pic>
      <xdr:nvPicPr>
        <xdr:cNvPr id="5" name="Picture 21">
          <a:extLst>
            <a:ext uri="{FF2B5EF4-FFF2-40B4-BE49-F238E27FC236}">
              <a16:creationId xmlns:a16="http://schemas.microsoft.com/office/drawing/2014/main" id="{50437DD4-7907-45B4-9506-A1B61198547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23875" y="2457450"/>
          <a:ext cx="133350" cy="132383"/>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676275</xdr:colOff>
      <xdr:row>15</xdr:row>
      <xdr:rowOff>31498</xdr:rowOff>
    </xdr:from>
    <xdr:to>
      <xdr:col>4</xdr:col>
      <xdr:colOff>809625</xdr:colOff>
      <xdr:row>16</xdr:row>
      <xdr:rowOff>11390</xdr:rowOff>
    </xdr:to>
    <xdr:pic>
      <xdr:nvPicPr>
        <xdr:cNvPr id="4" name="Picture 22">
          <a:extLst>
            <a:ext uri="{FF2B5EF4-FFF2-40B4-BE49-F238E27FC236}">
              <a16:creationId xmlns:a16="http://schemas.microsoft.com/office/drawing/2014/main" id="{FF917F94-530E-4231-A044-2B25C95BC3B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00625" y="2555623"/>
          <a:ext cx="133350" cy="132292"/>
        </a:xfrm>
        <a:prstGeom prst="rect">
          <a:avLst/>
        </a:prstGeom>
        <a:noFill/>
        <a:ln w="9525">
          <a:noFill/>
          <a:miter lim="800000"/>
          <a:headEnd/>
          <a:tailEnd/>
        </a:ln>
      </xdr:spPr>
    </xdr:pic>
    <xdr:clientData/>
  </xdr:twoCellAnchor>
  <xdr:twoCellAnchor editAs="oneCell">
    <xdr:from>
      <xdr:col>0</xdr:col>
      <xdr:colOff>552450</xdr:colOff>
      <xdr:row>16</xdr:row>
      <xdr:rowOff>0</xdr:rowOff>
    </xdr:from>
    <xdr:to>
      <xdr:col>0</xdr:col>
      <xdr:colOff>685800</xdr:colOff>
      <xdr:row>16</xdr:row>
      <xdr:rowOff>132292</xdr:rowOff>
    </xdr:to>
    <xdr:pic>
      <xdr:nvPicPr>
        <xdr:cNvPr id="5" name="Picture 22">
          <a:extLst>
            <a:ext uri="{FF2B5EF4-FFF2-40B4-BE49-F238E27FC236}">
              <a16:creationId xmlns:a16="http://schemas.microsoft.com/office/drawing/2014/main" id="{A4239FE5-D540-40C2-A0F7-34ECEC21BC5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52450" y="2676525"/>
          <a:ext cx="133350" cy="132292"/>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638176</xdr:colOff>
      <xdr:row>15</xdr:row>
      <xdr:rowOff>28575</xdr:rowOff>
    </xdr:from>
    <xdr:to>
      <xdr:col>4</xdr:col>
      <xdr:colOff>819604</xdr:colOff>
      <xdr:row>16</xdr:row>
      <xdr:rowOff>3175</xdr:rowOff>
    </xdr:to>
    <xdr:pic>
      <xdr:nvPicPr>
        <xdr:cNvPr id="4" name="Picture 23">
          <a:extLst>
            <a:ext uri="{FF2B5EF4-FFF2-40B4-BE49-F238E27FC236}">
              <a16:creationId xmlns:a16="http://schemas.microsoft.com/office/drawing/2014/main" id="{22D98692-3A3C-488B-B2BB-AB0FE867343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62526" y="2552700"/>
          <a:ext cx="181428" cy="127000"/>
        </a:xfrm>
        <a:prstGeom prst="rect">
          <a:avLst/>
        </a:prstGeom>
        <a:noFill/>
        <a:ln w="9525">
          <a:noFill/>
          <a:miter lim="800000"/>
          <a:headEnd/>
          <a:tailEnd/>
        </a:ln>
      </xdr:spPr>
    </xdr:pic>
    <xdr:clientData/>
  </xdr:twoCellAnchor>
  <xdr:twoCellAnchor editAs="oneCell">
    <xdr:from>
      <xdr:col>0</xdr:col>
      <xdr:colOff>504825</xdr:colOff>
      <xdr:row>16</xdr:row>
      <xdr:rowOff>0</xdr:rowOff>
    </xdr:from>
    <xdr:to>
      <xdr:col>0</xdr:col>
      <xdr:colOff>686253</xdr:colOff>
      <xdr:row>16</xdr:row>
      <xdr:rowOff>127000</xdr:rowOff>
    </xdr:to>
    <xdr:pic>
      <xdr:nvPicPr>
        <xdr:cNvPr id="5" name="Picture 23">
          <a:extLst>
            <a:ext uri="{FF2B5EF4-FFF2-40B4-BE49-F238E27FC236}">
              <a16:creationId xmlns:a16="http://schemas.microsoft.com/office/drawing/2014/main" id="{8BB76497-5BCE-411A-BE2C-D1BE4908EA4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4825" y="2676525"/>
          <a:ext cx="181428" cy="127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647700</xdr:colOff>
      <xdr:row>10</xdr:row>
      <xdr:rowOff>38100</xdr:rowOff>
    </xdr:from>
    <xdr:to>
      <xdr:col>4</xdr:col>
      <xdr:colOff>823544</xdr:colOff>
      <xdr:row>10</xdr:row>
      <xdr:rowOff>152399</xdr:rowOff>
    </xdr:to>
    <xdr:pic>
      <xdr:nvPicPr>
        <xdr:cNvPr id="4" name="Picture 47">
          <a:extLst>
            <a:ext uri="{FF2B5EF4-FFF2-40B4-BE49-F238E27FC236}">
              <a16:creationId xmlns:a16="http://schemas.microsoft.com/office/drawing/2014/main" id="{9A1E3ECF-2B73-41C8-8066-6CDCCF12D35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72050" y="1657350"/>
          <a:ext cx="175844" cy="114299"/>
        </a:xfrm>
        <a:prstGeom prst="rect">
          <a:avLst/>
        </a:prstGeom>
        <a:noFill/>
        <a:ln w="9525">
          <a:noFill/>
          <a:miter lim="800000"/>
          <a:headEnd/>
          <a:tailEnd/>
        </a:ln>
      </xdr:spPr>
    </xdr:pic>
    <xdr:clientData/>
  </xdr:twoCellAnchor>
  <xdr:twoCellAnchor editAs="oneCell">
    <xdr:from>
      <xdr:col>0</xdr:col>
      <xdr:colOff>504825</xdr:colOff>
      <xdr:row>11</xdr:row>
      <xdr:rowOff>0</xdr:rowOff>
    </xdr:from>
    <xdr:to>
      <xdr:col>0</xdr:col>
      <xdr:colOff>680669</xdr:colOff>
      <xdr:row>11</xdr:row>
      <xdr:rowOff>114299</xdr:rowOff>
    </xdr:to>
    <xdr:pic>
      <xdr:nvPicPr>
        <xdr:cNvPr id="5" name="Picture 47">
          <a:extLst>
            <a:ext uri="{FF2B5EF4-FFF2-40B4-BE49-F238E27FC236}">
              <a16:creationId xmlns:a16="http://schemas.microsoft.com/office/drawing/2014/main" id="{28AE8095-AD9D-4ACC-A1A9-9661EE52DCC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4825" y="1771650"/>
          <a:ext cx="175844" cy="114299"/>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581025</xdr:colOff>
      <xdr:row>189</xdr:row>
      <xdr:rowOff>14409</xdr:rowOff>
    </xdr:from>
    <xdr:to>
      <xdr:col>5</xdr:col>
      <xdr:colOff>762000</xdr:colOff>
      <xdr:row>189</xdr:row>
      <xdr:rowOff>149225</xdr:rowOff>
    </xdr:to>
    <xdr:pic>
      <xdr:nvPicPr>
        <xdr:cNvPr id="18" name="Picture 25">
          <a:extLst>
            <a:ext uri="{FF2B5EF4-FFF2-40B4-BE49-F238E27FC236}">
              <a16:creationId xmlns:a16="http://schemas.microsoft.com/office/drawing/2014/main" id="{B765FFCA-E851-4283-A3EC-5F7B7FD62F6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619750" y="26608209"/>
          <a:ext cx="180975" cy="125291"/>
        </a:xfrm>
        <a:prstGeom prst="rect">
          <a:avLst/>
        </a:prstGeom>
        <a:noFill/>
        <a:ln w="9525">
          <a:noFill/>
          <a:miter lim="800000"/>
          <a:headEnd/>
          <a:tailEnd/>
        </a:ln>
      </xdr:spPr>
    </xdr:pic>
    <xdr:clientData/>
  </xdr:twoCellAnchor>
  <xdr:twoCellAnchor editAs="oneCell">
    <xdr:from>
      <xdr:col>6</xdr:col>
      <xdr:colOff>647700</xdr:colOff>
      <xdr:row>189</xdr:row>
      <xdr:rowOff>9525</xdr:rowOff>
    </xdr:from>
    <xdr:to>
      <xdr:col>6</xdr:col>
      <xdr:colOff>835025</xdr:colOff>
      <xdr:row>189</xdr:row>
      <xdr:rowOff>134816</xdr:rowOff>
    </xdr:to>
    <xdr:pic>
      <xdr:nvPicPr>
        <xdr:cNvPr id="21" name="Picture 25">
          <a:extLst>
            <a:ext uri="{FF2B5EF4-FFF2-40B4-BE49-F238E27FC236}">
              <a16:creationId xmlns:a16="http://schemas.microsoft.com/office/drawing/2014/main" id="{A63E9A0A-D7E1-499E-95AB-711119B686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67475" y="26603325"/>
          <a:ext cx="180975" cy="125291"/>
        </a:xfrm>
        <a:prstGeom prst="rect">
          <a:avLst/>
        </a:prstGeom>
        <a:noFill/>
        <a:ln w="9525">
          <a:noFill/>
          <a:miter lim="800000"/>
          <a:headEnd/>
          <a:tailEnd/>
        </a:ln>
      </xdr:spPr>
    </xdr:pic>
    <xdr:clientData/>
  </xdr:twoCellAnchor>
  <xdr:twoCellAnchor editAs="oneCell">
    <xdr:from>
      <xdr:col>5</xdr:col>
      <xdr:colOff>542925</xdr:colOff>
      <xdr:row>238</xdr:row>
      <xdr:rowOff>28575</xdr:rowOff>
    </xdr:from>
    <xdr:to>
      <xdr:col>5</xdr:col>
      <xdr:colOff>740188</xdr:colOff>
      <xdr:row>239</xdr:row>
      <xdr:rowOff>17434</xdr:rowOff>
    </xdr:to>
    <xdr:pic>
      <xdr:nvPicPr>
        <xdr:cNvPr id="22" name="Picture 49">
          <a:extLst>
            <a:ext uri="{FF2B5EF4-FFF2-40B4-BE49-F238E27FC236}">
              <a16:creationId xmlns:a16="http://schemas.microsoft.com/office/drawing/2014/main" id="{6E7D6CA3-3873-42D4-AC40-32FC63B04DF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5581650" y="34385250"/>
          <a:ext cx="197263" cy="138084"/>
        </a:xfrm>
        <a:prstGeom prst="rect">
          <a:avLst/>
        </a:prstGeom>
        <a:noFill/>
        <a:ln w="9525">
          <a:noFill/>
          <a:miter lim="800000"/>
          <a:headEnd/>
          <a:tailEnd/>
        </a:ln>
      </xdr:spPr>
    </xdr:pic>
    <xdr:clientData/>
  </xdr:twoCellAnchor>
  <xdr:twoCellAnchor editAs="oneCell">
    <xdr:from>
      <xdr:col>6</xdr:col>
      <xdr:colOff>638175</xdr:colOff>
      <xdr:row>238</xdr:row>
      <xdr:rowOff>19050</xdr:rowOff>
    </xdr:from>
    <xdr:to>
      <xdr:col>6</xdr:col>
      <xdr:colOff>835438</xdr:colOff>
      <xdr:row>239</xdr:row>
      <xdr:rowOff>4734</xdr:rowOff>
    </xdr:to>
    <xdr:pic>
      <xdr:nvPicPr>
        <xdr:cNvPr id="23" name="Picture 49">
          <a:extLst>
            <a:ext uri="{FF2B5EF4-FFF2-40B4-BE49-F238E27FC236}">
              <a16:creationId xmlns:a16="http://schemas.microsoft.com/office/drawing/2014/main" id="{F5A88AA1-20F3-42FF-A4FB-7E06AC65AB3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457950" y="34375725"/>
          <a:ext cx="197263" cy="138084"/>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723900</xdr:colOff>
      <xdr:row>248</xdr:row>
      <xdr:rowOff>34925</xdr:rowOff>
    </xdr:from>
    <xdr:to>
      <xdr:col>5</xdr:col>
      <xdr:colOff>914400</xdr:colOff>
      <xdr:row>249</xdr:row>
      <xdr:rowOff>9525</xdr:rowOff>
    </xdr:to>
    <xdr:pic>
      <xdr:nvPicPr>
        <xdr:cNvPr id="9" name="Picture 31">
          <a:extLst>
            <a:ext uri="{FF2B5EF4-FFF2-40B4-BE49-F238E27FC236}">
              <a16:creationId xmlns:a16="http://schemas.microsoft.com/office/drawing/2014/main" id="{21ADD80E-BCA5-4485-8A8F-3815B411DBC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629275" y="33505775"/>
          <a:ext cx="190500" cy="127000"/>
        </a:xfrm>
        <a:prstGeom prst="rect">
          <a:avLst/>
        </a:prstGeom>
        <a:noFill/>
        <a:ln w="9525">
          <a:noFill/>
          <a:miter lim="800000"/>
          <a:headEnd/>
          <a:tailEnd/>
        </a:ln>
      </xdr:spPr>
    </xdr:pic>
    <xdr:clientData/>
  </xdr:twoCellAnchor>
  <xdr:twoCellAnchor editAs="oneCell">
    <xdr:from>
      <xdr:col>6</xdr:col>
      <xdr:colOff>771525</xdr:colOff>
      <xdr:row>248</xdr:row>
      <xdr:rowOff>38100</xdr:rowOff>
    </xdr:from>
    <xdr:to>
      <xdr:col>6</xdr:col>
      <xdr:colOff>962025</xdr:colOff>
      <xdr:row>249</xdr:row>
      <xdr:rowOff>12700</xdr:rowOff>
    </xdr:to>
    <xdr:pic>
      <xdr:nvPicPr>
        <xdr:cNvPr id="10" name="Picture 31">
          <a:extLst>
            <a:ext uri="{FF2B5EF4-FFF2-40B4-BE49-F238E27FC236}">
              <a16:creationId xmlns:a16="http://schemas.microsoft.com/office/drawing/2014/main" id="{8B39446B-4690-4CCC-8ED2-6357302F5DD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57975" y="33508950"/>
          <a:ext cx="190500" cy="127000"/>
        </a:xfrm>
        <a:prstGeom prst="rect">
          <a:avLst/>
        </a:prstGeom>
        <a:noFill/>
        <a:ln w="9525">
          <a:noFill/>
          <a:miter lim="800000"/>
          <a:headEnd/>
          <a:tailEnd/>
        </a:ln>
      </xdr:spPr>
    </xdr:pic>
    <xdr:clientData/>
  </xdr:twoCellAnchor>
  <xdr:twoCellAnchor editAs="oneCell">
    <xdr:from>
      <xdr:col>0</xdr:col>
      <xdr:colOff>295275</xdr:colOff>
      <xdr:row>250</xdr:row>
      <xdr:rowOff>0</xdr:rowOff>
    </xdr:from>
    <xdr:to>
      <xdr:col>0</xdr:col>
      <xdr:colOff>485775</xdr:colOff>
      <xdr:row>250</xdr:row>
      <xdr:rowOff>127000</xdr:rowOff>
    </xdr:to>
    <xdr:pic>
      <xdr:nvPicPr>
        <xdr:cNvPr id="11" name="Picture 31">
          <a:extLst>
            <a:ext uri="{FF2B5EF4-FFF2-40B4-BE49-F238E27FC236}">
              <a16:creationId xmlns:a16="http://schemas.microsoft.com/office/drawing/2014/main" id="{70A793C5-952B-4AA2-8E2F-8BCC09C3E5A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95275" y="33766125"/>
          <a:ext cx="190500" cy="1270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819150</xdr:colOff>
      <xdr:row>727</xdr:row>
      <xdr:rowOff>47625</xdr:rowOff>
    </xdr:from>
    <xdr:to>
      <xdr:col>6</xdr:col>
      <xdr:colOff>1028700</xdr:colOff>
      <xdr:row>728</xdr:row>
      <xdr:rowOff>34925</xdr:rowOff>
    </xdr:to>
    <xdr:pic>
      <xdr:nvPicPr>
        <xdr:cNvPr id="7" name="Picture 33">
          <a:extLst>
            <a:ext uri="{FF2B5EF4-FFF2-40B4-BE49-F238E27FC236}">
              <a16:creationId xmlns:a16="http://schemas.microsoft.com/office/drawing/2014/main" id="{F0FCEEE7-4A64-4C2B-B0D2-3274DF2C273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838950" y="93506925"/>
          <a:ext cx="209550" cy="139700"/>
        </a:xfrm>
        <a:prstGeom prst="rect">
          <a:avLst/>
        </a:prstGeom>
        <a:noFill/>
        <a:ln w="9525">
          <a:noFill/>
          <a:miter lim="800000"/>
          <a:headEnd/>
          <a:tailEnd/>
        </a:ln>
      </xdr:spPr>
    </xdr:pic>
    <xdr:clientData/>
  </xdr:twoCellAnchor>
  <xdr:twoCellAnchor editAs="oneCell">
    <xdr:from>
      <xdr:col>5</xdr:col>
      <xdr:colOff>809625</xdr:colOff>
      <xdr:row>727</xdr:row>
      <xdr:rowOff>28575</xdr:rowOff>
    </xdr:from>
    <xdr:to>
      <xdr:col>5</xdr:col>
      <xdr:colOff>1019175</xdr:colOff>
      <xdr:row>728</xdr:row>
      <xdr:rowOff>15875</xdr:rowOff>
    </xdr:to>
    <xdr:pic>
      <xdr:nvPicPr>
        <xdr:cNvPr id="8" name="Picture 33">
          <a:extLst>
            <a:ext uri="{FF2B5EF4-FFF2-40B4-BE49-F238E27FC236}">
              <a16:creationId xmlns:a16="http://schemas.microsoft.com/office/drawing/2014/main" id="{09E3C940-5207-4D7B-B08B-5610826A93D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81675" y="93487875"/>
          <a:ext cx="209550" cy="1397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657225</xdr:colOff>
      <xdr:row>37</xdr:row>
      <xdr:rowOff>24415</xdr:rowOff>
    </xdr:from>
    <xdr:to>
      <xdr:col>5</xdr:col>
      <xdr:colOff>838200</xdr:colOff>
      <xdr:row>37</xdr:row>
      <xdr:rowOff>149225</xdr:rowOff>
    </xdr:to>
    <xdr:pic>
      <xdr:nvPicPr>
        <xdr:cNvPr id="5" name="Picture 35">
          <a:extLst>
            <a:ext uri="{FF2B5EF4-FFF2-40B4-BE49-F238E27FC236}">
              <a16:creationId xmlns:a16="http://schemas.microsoft.com/office/drawing/2014/main" id="{B7F7B23C-6C00-4275-A5E1-FC447FFF389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29300" y="6529990"/>
          <a:ext cx="180975" cy="124810"/>
        </a:xfrm>
        <a:prstGeom prst="rect">
          <a:avLst/>
        </a:prstGeom>
        <a:noFill/>
        <a:ln w="9525">
          <a:noFill/>
          <a:miter lim="800000"/>
          <a:headEnd/>
          <a:tailEnd/>
        </a:ln>
      </xdr:spPr>
    </xdr:pic>
    <xdr:clientData/>
  </xdr:twoCellAnchor>
  <xdr:twoCellAnchor editAs="oneCell">
    <xdr:from>
      <xdr:col>0</xdr:col>
      <xdr:colOff>495300</xdr:colOff>
      <xdr:row>38</xdr:row>
      <xdr:rowOff>0</xdr:rowOff>
    </xdr:from>
    <xdr:to>
      <xdr:col>0</xdr:col>
      <xdr:colOff>676275</xdr:colOff>
      <xdr:row>38</xdr:row>
      <xdr:rowOff>124810</xdr:rowOff>
    </xdr:to>
    <xdr:pic>
      <xdr:nvPicPr>
        <xdr:cNvPr id="6" name="Picture 35">
          <a:extLst>
            <a:ext uri="{FF2B5EF4-FFF2-40B4-BE49-F238E27FC236}">
              <a16:creationId xmlns:a16="http://schemas.microsoft.com/office/drawing/2014/main" id="{E1B147A9-3DA1-435A-8FD2-E428B18F4E1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5300" y="6657975"/>
          <a:ext cx="180975" cy="12481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5</xdr:col>
      <xdr:colOff>704850</xdr:colOff>
      <xdr:row>38</xdr:row>
      <xdr:rowOff>35598</xdr:rowOff>
    </xdr:from>
    <xdr:to>
      <xdr:col>5</xdr:col>
      <xdr:colOff>895350</xdr:colOff>
      <xdr:row>39</xdr:row>
      <xdr:rowOff>7023</xdr:rowOff>
    </xdr:to>
    <xdr:pic>
      <xdr:nvPicPr>
        <xdr:cNvPr id="4" name="Picture 53">
          <a:extLst>
            <a:ext uri="{FF2B5EF4-FFF2-40B4-BE49-F238E27FC236}">
              <a16:creationId xmlns:a16="http://schemas.microsoft.com/office/drawing/2014/main" id="{3B327527-99BB-4768-B5C8-4FB5CFFCDD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43600" y="6360198"/>
          <a:ext cx="190500" cy="123825"/>
        </a:xfrm>
        <a:prstGeom prst="rect">
          <a:avLst/>
        </a:prstGeom>
        <a:noFill/>
        <a:ln w="9525">
          <a:noFill/>
          <a:miter lim="800000"/>
          <a:headEnd/>
          <a:tailEnd/>
        </a:ln>
      </xdr:spPr>
    </xdr:pic>
    <xdr:clientData/>
  </xdr:twoCellAnchor>
  <xdr:twoCellAnchor editAs="oneCell">
    <xdr:from>
      <xdr:col>0</xdr:col>
      <xdr:colOff>476250</xdr:colOff>
      <xdr:row>39</xdr:row>
      <xdr:rowOff>0</xdr:rowOff>
    </xdr:from>
    <xdr:to>
      <xdr:col>0</xdr:col>
      <xdr:colOff>666750</xdr:colOff>
      <xdr:row>39</xdr:row>
      <xdr:rowOff>123825</xdr:rowOff>
    </xdr:to>
    <xdr:pic>
      <xdr:nvPicPr>
        <xdr:cNvPr id="5" name="Picture 53">
          <a:extLst>
            <a:ext uri="{FF2B5EF4-FFF2-40B4-BE49-F238E27FC236}">
              <a16:creationId xmlns:a16="http://schemas.microsoft.com/office/drawing/2014/main" id="{7DD22219-E7F6-4F6F-8470-56653170EB8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6250" y="6477000"/>
          <a:ext cx="190500" cy="1238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609600</xdr:colOff>
      <xdr:row>41</xdr:row>
      <xdr:rowOff>22122</xdr:rowOff>
    </xdr:from>
    <xdr:to>
      <xdr:col>5</xdr:col>
      <xdr:colOff>809625</xdr:colOff>
      <xdr:row>42</xdr:row>
      <xdr:rowOff>9525</xdr:rowOff>
    </xdr:to>
    <xdr:pic>
      <xdr:nvPicPr>
        <xdr:cNvPr id="4" name="Picture 66">
          <a:extLst>
            <a:ext uri="{FF2B5EF4-FFF2-40B4-BE49-F238E27FC236}">
              <a16:creationId xmlns:a16="http://schemas.microsoft.com/office/drawing/2014/main" id="{4112937D-F8A8-49EC-9D45-04649808D0B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81675" y="7070622"/>
          <a:ext cx="200025" cy="139803"/>
        </a:xfrm>
        <a:prstGeom prst="rect">
          <a:avLst/>
        </a:prstGeom>
        <a:noFill/>
        <a:ln w="9525">
          <a:noFill/>
          <a:miter lim="800000"/>
          <a:headEnd/>
          <a:tailEnd/>
        </a:ln>
      </xdr:spPr>
    </xdr:pic>
    <xdr:clientData/>
  </xdr:twoCellAnchor>
  <xdr:twoCellAnchor editAs="oneCell">
    <xdr:from>
      <xdr:col>0</xdr:col>
      <xdr:colOff>476250</xdr:colOff>
      <xdr:row>42</xdr:row>
      <xdr:rowOff>0</xdr:rowOff>
    </xdr:from>
    <xdr:to>
      <xdr:col>0</xdr:col>
      <xdr:colOff>676275</xdr:colOff>
      <xdr:row>42</xdr:row>
      <xdr:rowOff>139803</xdr:rowOff>
    </xdr:to>
    <xdr:pic>
      <xdr:nvPicPr>
        <xdr:cNvPr id="5" name="Picture 66">
          <a:extLst>
            <a:ext uri="{FF2B5EF4-FFF2-40B4-BE49-F238E27FC236}">
              <a16:creationId xmlns:a16="http://schemas.microsoft.com/office/drawing/2014/main" id="{0B8105B4-8614-4C27-9F0D-5E71B004AB8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6250" y="7200900"/>
          <a:ext cx="200025" cy="139803"/>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5</xdr:col>
      <xdr:colOff>657225</xdr:colOff>
      <xdr:row>41</xdr:row>
      <xdr:rowOff>6760</xdr:rowOff>
    </xdr:from>
    <xdr:to>
      <xdr:col>5</xdr:col>
      <xdr:colOff>857250</xdr:colOff>
      <xdr:row>41</xdr:row>
      <xdr:rowOff>142260</xdr:rowOff>
    </xdr:to>
    <xdr:pic>
      <xdr:nvPicPr>
        <xdr:cNvPr id="4" name="Picture 71">
          <a:extLst>
            <a:ext uri="{FF2B5EF4-FFF2-40B4-BE49-F238E27FC236}">
              <a16:creationId xmlns:a16="http://schemas.microsoft.com/office/drawing/2014/main" id="{C6E6B120-22FC-4546-914F-24F92788276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895975" y="7207660"/>
          <a:ext cx="200025" cy="135500"/>
        </a:xfrm>
        <a:prstGeom prst="rect">
          <a:avLst/>
        </a:prstGeom>
        <a:noFill/>
        <a:ln w="9525">
          <a:noFill/>
          <a:miter lim="800000"/>
          <a:headEnd/>
          <a:tailEnd/>
        </a:ln>
      </xdr:spPr>
    </xdr:pic>
    <xdr:clientData/>
  </xdr:twoCellAnchor>
  <xdr:twoCellAnchor editAs="oneCell">
    <xdr:from>
      <xdr:col>0</xdr:col>
      <xdr:colOff>466725</xdr:colOff>
      <xdr:row>41</xdr:row>
      <xdr:rowOff>0</xdr:rowOff>
    </xdr:from>
    <xdr:to>
      <xdr:col>0</xdr:col>
      <xdr:colOff>666750</xdr:colOff>
      <xdr:row>41</xdr:row>
      <xdr:rowOff>135500</xdr:rowOff>
    </xdr:to>
    <xdr:pic>
      <xdr:nvPicPr>
        <xdr:cNvPr id="5" name="Picture 71">
          <a:extLst>
            <a:ext uri="{FF2B5EF4-FFF2-40B4-BE49-F238E27FC236}">
              <a16:creationId xmlns:a16="http://schemas.microsoft.com/office/drawing/2014/main" id="{FA59461F-90E8-4D3D-9825-79249697862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66725" y="7200900"/>
          <a:ext cx="200025" cy="13550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5</xdr:col>
      <xdr:colOff>695325</xdr:colOff>
      <xdr:row>39</xdr:row>
      <xdr:rowOff>26253</xdr:rowOff>
    </xdr:from>
    <xdr:to>
      <xdr:col>5</xdr:col>
      <xdr:colOff>885825</xdr:colOff>
      <xdr:row>40</xdr:row>
      <xdr:rowOff>8022</xdr:rowOff>
    </xdr:to>
    <xdr:pic>
      <xdr:nvPicPr>
        <xdr:cNvPr id="4" name="Picture 73">
          <a:extLst>
            <a:ext uri="{FF2B5EF4-FFF2-40B4-BE49-F238E27FC236}">
              <a16:creationId xmlns:a16="http://schemas.microsoft.com/office/drawing/2014/main" id="{57FAE4BE-A1FD-44FA-BC39-9B697AB85A0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34075" y="7074753"/>
          <a:ext cx="190500" cy="134169"/>
        </a:xfrm>
        <a:prstGeom prst="rect">
          <a:avLst/>
        </a:prstGeom>
        <a:noFill/>
        <a:ln w="9525">
          <a:noFill/>
          <a:miter lim="800000"/>
          <a:headEnd/>
          <a:tailEnd/>
        </a:ln>
      </xdr:spPr>
    </xdr:pic>
    <xdr:clientData/>
  </xdr:twoCellAnchor>
  <xdr:twoCellAnchor editAs="oneCell">
    <xdr:from>
      <xdr:col>0</xdr:col>
      <xdr:colOff>495300</xdr:colOff>
      <xdr:row>40</xdr:row>
      <xdr:rowOff>0</xdr:rowOff>
    </xdr:from>
    <xdr:to>
      <xdr:col>0</xdr:col>
      <xdr:colOff>685800</xdr:colOff>
      <xdr:row>40</xdr:row>
      <xdr:rowOff>134169</xdr:rowOff>
    </xdr:to>
    <xdr:pic>
      <xdr:nvPicPr>
        <xdr:cNvPr id="5" name="Picture 73">
          <a:extLst>
            <a:ext uri="{FF2B5EF4-FFF2-40B4-BE49-F238E27FC236}">
              <a16:creationId xmlns:a16="http://schemas.microsoft.com/office/drawing/2014/main" id="{35AC92C8-E1FA-4627-87F4-110ABB1022F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5300" y="7200900"/>
          <a:ext cx="190500" cy="134169"/>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609600</xdr:colOff>
      <xdr:row>36</xdr:row>
      <xdr:rowOff>26964</xdr:rowOff>
    </xdr:from>
    <xdr:to>
      <xdr:col>5</xdr:col>
      <xdr:colOff>809625</xdr:colOff>
      <xdr:row>37</xdr:row>
      <xdr:rowOff>16248</xdr:rowOff>
    </xdr:to>
    <xdr:pic>
      <xdr:nvPicPr>
        <xdr:cNvPr id="4" name="Picture 77">
          <a:extLst>
            <a:ext uri="{FF2B5EF4-FFF2-40B4-BE49-F238E27FC236}">
              <a16:creationId xmlns:a16="http://schemas.microsoft.com/office/drawing/2014/main" id="{EED10783-7BB4-4338-ACD0-88E5CB08746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81675" y="6170589"/>
          <a:ext cx="200025" cy="141684"/>
        </a:xfrm>
        <a:prstGeom prst="rect">
          <a:avLst/>
        </a:prstGeom>
        <a:noFill/>
        <a:ln w="9525">
          <a:noFill/>
          <a:miter lim="800000"/>
          <a:headEnd/>
          <a:tailEnd/>
        </a:ln>
      </xdr:spPr>
    </xdr:pic>
    <xdr:clientData/>
  </xdr:twoCellAnchor>
  <xdr:twoCellAnchor editAs="oneCell">
    <xdr:from>
      <xdr:col>0</xdr:col>
      <xdr:colOff>457200</xdr:colOff>
      <xdr:row>37</xdr:row>
      <xdr:rowOff>0</xdr:rowOff>
    </xdr:from>
    <xdr:to>
      <xdr:col>0</xdr:col>
      <xdr:colOff>657225</xdr:colOff>
      <xdr:row>37</xdr:row>
      <xdr:rowOff>141684</xdr:rowOff>
    </xdr:to>
    <xdr:pic>
      <xdr:nvPicPr>
        <xdr:cNvPr id="5" name="Picture 77">
          <a:extLst>
            <a:ext uri="{FF2B5EF4-FFF2-40B4-BE49-F238E27FC236}">
              <a16:creationId xmlns:a16="http://schemas.microsoft.com/office/drawing/2014/main" id="{EB5ACF5D-2832-46BE-9B85-70D9C2F1D66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57200" y="6296025"/>
          <a:ext cx="200025" cy="141684"/>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628650</xdr:colOff>
      <xdr:row>8</xdr:row>
      <xdr:rowOff>32130</xdr:rowOff>
    </xdr:from>
    <xdr:to>
      <xdr:col>6</xdr:col>
      <xdr:colOff>828675</xdr:colOff>
      <xdr:row>9</xdr:row>
      <xdr:rowOff>24373</xdr:rowOff>
    </xdr:to>
    <xdr:pic>
      <xdr:nvPicPr>
        <xdr:cNvPr id="4" name="Picture 80">
          <a:extLst>
            <a:ext uri="{FF2B5EF4-FFF2-40B4-BE49-F238E27FC236}">
              <a16:creationId xmlns:a16="http://schemas.microsoft.com/office/drawing/2014/main" id="{630368E6-4AC7-4642-AC0C-1FC70171EC3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48450" y="1470405"/>
          <a:ext cx="200025" cy="144643"/>
        </a:xfrm>
        <a:prstGeom prst="rect">
          <a:avLst/>
        </a:prstGeom>
        <a:noFill/>
        <a:ln w="9525">
          <a:noFill/>
          <a:miter lim="800000"/>
          <a:headEnd/>
          <a:tailEnd/>
        </a:ln>
      </xdr:spPr>
    </xdr:pic>
    <xdr:clientData/>
  </xdr:twoCellAnchor>
  <xdr:twoCellAnchor editAs="oneCell">
    <xdr:from>
      <xdr:col>0</xdr:col>
      <xdr:colOff>495300</xdr:colOff>
      <xdr:row>8</xdr:row>
      <xdr:rowOff>133350</xdr:rowOff>
    </xdr:from>
    <xdr:to>
      <xdr:col>0</xdr:col>
      <xdr:colOff>695325</xdr:colOff>
      <xdr:row>9</xdr:row>
      <xdr:rowOff>125593</xdr:rowOff>
    </xdr:to>
    <xdr:pic>
      <xdr:nvPicPr>
        <xdr:cNvPr id="5" name="Picture 80">
          <a:extLst>
            <a:ext uri="{FF2B5EF4-FFF2-40B4-BE49-F238E27FC236}">
              <a16:creationId xmlns:a16="http://schemas.microsoft.com/office/drawing/2014/main" id="{82CA88A2-F99E-4D1C-9CA6-2FC9A9BE528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5300" y="1571625"/>
          <a:ext cx="200025" cy="144643"/>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628650</xdr:colOff>
      <xdr:row>22</xdr:row>
      <xdr:rowOff>28575</xdr:rowOff>
    </xdr:from>
    <xdr:to>
      <xdr:col>6</xdr:col>
      <xdr:colOff>810895</xdr:colOff>
      <xdr:row>23</xdr:row>
      <xdr:rowOff>6350</xdr:rowOff>
    </xdr:to>
    <xdr:pic>
      <xdr:nvPicPr>
        <xdr:cNvPr id="4" name="Picture 118">
          <a:extLst>
            <a:ext uri="{FF2B5EF4-FFF2-40B4-BE49-F238E27FC236}">
              <a16:creationId xmlns:a16="http://schemas.microsoft.com/office/drawing/2014/main" id="{F452803B-E8A7-4875-981B-AFDAA2455D6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48450" y="1828800"/>
          <a:ext cx="182245" cy="130175"/>
        </a:xfrm>
        <a:prstGeom prst="rect">
          <a:avLst/>
        </a:prstGeom>
        <a:noFill/>
        <a:ln w="9525">
          <a:noFill/>
          <a:miter lim="800000"/>
          <a:headEnd/>
          <a:tailEnd/>
        </a:ln>
      </xdr:spPr>
    </xdr:pic>
    <xdr:clientData/>
  </xdr:twoCellAnchor>
  <xdr:twoCellAnchor editAs="oneCell">
    <xdr:from>
      <xdr:col>0</xdr:col>
      <xdr:colOff>504825</xdr:colOff>
      <xdr:row>23</xdr:row>
      <xdr:rowOff>0</xdr:rowOff>
    </xdr:from>
    <xdr:to>
      <xdr:col>0</xdr:col>
      <xdr:colOff>687070</xdr:colOff>
      <xdr:row>23</xdr:row>
      <xdr:rowOff>130175</xdr:rowOff>
    </xdr:to>
    <xdr:pic>
      <xdr:nvPicPr>
        <xdr:cNvPr id="5" name="Picture 118">
          <a:extLst>
            <a:ext uri="{FF2B5EF4-FFF2-40B4-BE49-F238E27FC236}">
              <a16:creationId xmlns:a16="http://schemas.microsoft.com/office/drawing/2014/main" id="{12F6E2F2-693D-4DC1-9B4E-DAEA5E790F1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04825" y="1952625"/>
          <a:ext cx="182245" cy="13017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5</xdr:col>
      <xdr:colOff>619125</xdr:colOff>
      <xdr:row>76</xdr:row>
      <xdr:rowOff>28575</xdr:rowOff>
    </xdr:from>
    <xdr:to>
      <xdr:col>5</xdr:col>
      <xdr:colOff>804151</xdr:colOff>
      <xdr:row>77</xdr:row>
      <xdr:rowOff>9015</xdr:rowOff>
    </xdr:to>
    <xdr:pic>
      <xdr:nvPicPr>
        <xdr:cNvPr id="4" name="Picture 90">
          <a:extLst>
            <a:ext uri="{FF2B5EF4-FFF2-40B4-BE49-F238E27FC236}">
              <a16:creationId xmlns:a16="http://schemas.microsoft.com/office/drawing/2014/main" id="{118B65C1-E3AA-4947-9117-22076E1FCF9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91200" y="10515600"/>
          <a:ext cx="185026" cy="132840"/>
        </a:xfrm>
        <a:prstGeom prst="rect">
          <a:avLst/>
        </a:prstGeom>
        <a:noFill/>
        <a:ln w="9525">
          <a:noFill/>
          <a:miter lim="800000"/>
          <a:headEnd/>
          <a:tailEnd/>
        </a:ln>
      </xdr:spPr>
    </xdr:pic>
    <xdr:clientData/>
  </xdr:twoCellAnchor>
  <xdr:twoCellAnchor editAs="oneCell">
    <xdr:from>
      <xdr:col>0</xdr:col>
      <xdr:colOff>514350</xdr:colOff>
      <xdr:row>77</xdr:row>
      <xdr:rowOff>0</xdr:rowOff>
    </xdr:from>
    <xdr:to>
      <xdr:col>0</xdr:col>
      <xdr:colOff>699376</xdr:colOff>
      <xdr:row>77</xdr:row>
      <xdr:rowOff>132840</xdr:rowOff>
    </xdr:to>
    <xdr:pic>
      <xdr:nvPicPr>
        <xdr:cNvPr id="5" name="Picture 90">
          <a:extLst>
            <a:ext uri="{FF2B5EF4-FFF2-40B4-BE49-F238E27FC236}">
              <a16:creationId xmlns:a16="http://schemas.microsoft.com/office/drawing/2014/main" id="{88E9286D-5541-4200-8AEA-9152C011C2F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14350" y="10639425"/>
          <a:ext cx="185026" cy="13284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47625</xdr:colOff>
      <xdr:row>9</xdr:row>
      <xdr:rowOff>28575</xdr:rowOff>
    </xdr:from>
    <xdr:to>
      <xdr:col>10</xdr:col>
      <xdr:colOff>47625</xdr:colOff>
      <xdr:row>83</xdr:row>
      <xdr:rowOff>123825</xdr:rowOff>
    </xdr:to>
    <xdr:sp macro="" textlink="">
      <xdr:nvSpPr>
        <xdr:cNvPr id="2" name="Line 10">
          <a:extLst>
            <a:ext uri="{FF2B5EF4-FFF2-40B4-BE49-F238E27FC236}">
              <a16:creationId xmlns:a16="http://schemas.microsoft.com/office/drawing/2014/main" id="{801EDD38-33DB-4AAA-899E-C896404CB862}"/>
            </a:ext>
          </a:extLst>
        </xdr:cNvPr>
        <xdr:cNvSpPr>
          <a:spLocks noChangeShapeType="1"/>
        </xdr:cNvSpPr>
      </xdr:nvSpPr>
      <xdr:spPr bwMode="auto">
        <a:xfrm>
          <a:off x="6143625" y="1743075"/>
          <a:ext cx="0" cy="14192250"/>
        </a:xfrm>
        <a:prstGeom prst="line">
          <a:avLst/>
        </a:prstGeom>
        <a:noFill/>
        <a:ln w="9525">
          <a:solidFill>
            <a:srgbClr val="000000"/>
          </a:solidFill>
          <a:round/>
          <a:headEnd/>
          <a:tailEnd type="triangle" w="med" len="med"/>
        </a:ln>
      </xdr:spPr>
    </xdr:sp>
    <xdr:clientData/>
  </xdr:twoCellAnchor>
  <xdr:twoCellAnchor>
    <xdr:from>
      <xdr:col>13</xdr:col>
      <xdr:colOff>47625</xdr:colOff>
      <xdr:row>9</xdr:row>
      <xdr:rowOff>38100</xdr:rowOff>
    </xdr:from>
    <xdr:to>
      <xdr:col>13</xdr:col>
      <xdr:colOff>57150</xdr:colOff>
      <xdr:row>83</xdr:row>
      <xdr:rowOff>114300</xdr:rowOff>
    </xdr:to>
    <xdr:sp macro="" textlink="">
      <xdr:nvSpPr>
        <xdr:cNvPr id="3" name="Line 13">
          <a:extLst>
            <a:ext uri="{FF2B5EF4-FFF2-40B4-BE49-F238E27FC236}">
              <a16:creationId xmlns:a16="http://schemas.microsoft.com/office/drawing/2014/main" id="{9410D0A2-A588-4BF8-843E-0B62C0D3C25D}"/>
            </a:ext>
          </a:extLst>
        </xdr:cNvPr>
        <xdr:cNvSpPr>
          <a:spLocks noChangeShapeType="1"/>
        </xdr:cNvSpPr>
      </xdr:nvSpPr>
      <xdr:spPr bwMode="auto">
        <a:xfrm flipH="1">
          <a:off x="7972425" y="1752600"/>
          <a:ext cx="9525" cy="14173200"/>
        </a:xfrm>
        <a:prstGeom prst="line">
          <a:avLst/>
        </a:prstGeom>
        <a:noFill/>
        <a:ln w="9525">
          <a:solidFill>
            <a:srgbClr val="000000"/>
          </a:solidFill>
          <a:round/>
          <a:headEnd/>
          <a:tailEnd type="triangle" w="med" len="med"/>
        </a:ln>
      </xdr:spPr>
    </xdr:sp>
    <xdr:clientData/>
  </xdr:twoCellAnchor>
  <xdr:twoCellAnchor>
    <xdr:from>
      <xdr:col>15</xdr:col>
      <xdr:colOff>57149</xdr:colOff>
      <xdr:row>9</xdr:row>
      <xdr:rowOff>19050</xdr:rowOff>
    </xdr:from>
    <xdr:to>
      <xdr:col>15</xdr:col>
      <xdr:colOff>66674</xdr:colOff>
      <xdr:row>83</xdr:row>
      <xdr:rowOff>104775</xdr:rowOff>
    </xdr:to>
    <xdr:sp macro="" textlink="">
      <xdr:nvSpPr>
        <xdr:cNvPr id="4" name="Line 14">
          <a:extLst>
            <a:ext uri="{FF2B5EF4-FFF2-40B4-BE49-F238E27FC236}">
              <a16:creationId xmlns:a16="http://schemas.microsoft.com/office/drawing/2014/main" id="{7C8A1BEB-5E0F-4D91-AC9F-93F5DD2BEB14}"/>
            </a:ext>
          </a:extLst>
        </xdr:cNvPr>
        <xdr:cNvSpPr>
          <a:spLocks noChangeShapeType="1"/>
        </xdr:cNvSpPr>
      </xdr:nvSpPr>
      <xdr:spPr bwMode="auto">
        <a:xfrm>
          <a:off x="9201149" y="1733550"/>
          <a:ext cx="9525" cy="14182725"/>
        </a:xfrm>
        <a:prstGeom prst="line">
          <a:avLst/>
        </a:prstGeom>
        <a:noFill/>
        <a:ln w="9525">
          <a:solidFill>
            <a:srgbClr val="000000"/>
          </a:solidFill>
          <a:round/>
          <a:headEnd/>
          <a:tailEnd type="triangle" w="med" len="med"/>
        </a:ln>
      </xdr:spPr>
    </xdr:sp>
    <xdr:clientData/>
  </xdr:twoCellAnchor>
  <xdr:twoCellAnchor>
    <xdr:from>
      <xdr:col>20</xdr:col>
      <xdr:colOff>57149</xdr:colOff>
      <xdr:row>8</xdr:row>
      <xdr:rowOff>238126</xdr:rowOff>
    </xdr:from>
    <xdr:to>
      <xdr:col>20</xdr:col>
      <xdr:colOff>66674</xdr:colOff>
      <xdr:row>83</xdr:row>
      <xdr:rowOff>104776</xdr:rowOff>
    </xdr:to>
    <xdr:sp macro="" textlink="">
      <xdr:nvSpPr>
        <xdr:cNvPr id="5" name="Line 16">
          <a:extLst>
            <a:ext uri="{FF2B5EF4-FFF2-40B4-BE49-F238E27FC236}">
              <a16:creationId xmlns:a16="http://schemas.microsoft.com/office/drawing/2014/main" id="{CAF20286-7C6C-4C86-A50E-C4B12E789AC5}"/>
            </a:ext>
          </a:extLst>
        </xdr:cNvPr>
        <xdr:cNvSpPr>
          <a:spLocks noChangeShapeType="1"/>
        </xdr:cNvSpPr>
      </xdr:nvSpPr>
      <xdr:spPr bwMode="auto">
        <a:xfrm>
          <a:off x="12249149" y="1714501"/>
          <a:ext cx="9525" cy="14201775"/>
        </a:xfrm>
        <a:prstGeom prst="line">
          <a:avLst/>
        </a:prstGeom>
        <a:noFill/>
        <a:ln w="9525">
          <a:solidFill>
            <a:srgbClr val="000000"/>
          </a:solidFill>
          <a:round/>
          <a:headEnd/>
          <a:tailEnd type="triangle" w="med" len="med"/>
        </a:ln>
      </xdr:spPr>
    </xdr:sp>
    <xdr:clientData/>
  </xdr:twoCellAnchor>
  <xdr:twoCellAnchor>
    <xdr:from>
      <xdr:col>26</xdr:col>
      <xdr:colOff>66674</xdr:colOff>
      <xdr:row>9</xdr:row>
      <xdr:rowOff>1</xdr:rowOff>
    </xdr:from>
    <xdr:to>
      <xdr:col>26</xdr:col>
      <xdr:colOff>76199</xdr:colOff>
      <xdr:row>83</xdr:row>
      <xdr:rowOff>114301</xdr:rowOff>
    </xdr:to>
    <xdr:sp macro="" textlink="">
      <xdr:nvSpPr>
        <xdr:cNvPr id="6" name="Line 19">
          <a:extLst>
            <a:ext uri="{FF2B5EF4-FFF2-40B4-BE49-F238E27FC236}">
              <a16:creationId xmlns:a16="http://schemas.microsoft.com/office/drawing/2014/main" id="{0B8F9C3C-7B35-4116-AE7F-33197A7444DD}"/>
            </a:ext>
          </a:extLst>
        </xdr:cNvPr>
        <xdr:cNvSpPr>
          <a:spLocks noChangeShapeType="1"/>
        </xdr:cNvSpPr>
      </xdr:nvSpPr>
      <xdr:spPr bwMode="auto">
        <a:xfrm>
          <a:off x="15916274" y="1714501"/>
          <a:ext cx="9525" cy="14211300"/>
        </a:xfrm>
        <a:prstGeom prst="line">
          <a:avLst/>
        </a:prstGeom>
        <a:noFill/>
        <a:ln w="9525">
          <a:solidFill>
            <a:srgbClr val="000000"/>
          </a:solidFill>
          <a:round/>
          <a:headEnd/>
          <a:tailEnd type="triangle" w="med" len="med"/>
        </a:ln>
      </xdr:spPr>
    </xdr:sp>
    <xdr:clientData/>
  </xdr:twoCellAnchor>
  <xdr:twoCellAnchor>
    <xdr:from>
      <xdr:col>8</xdr:col>
      <xdr:colOff>66675</xdr:colOff>
      <xdr:row>9</xdr:row>
      <xdr:rowOff>28575</xdr:rowOff>
    </xdr:from>
    <xdr:to>
      <xdr:col>8</xdr:col>
      <xdr:colOff>66675</xdr:colOff>
      <xdr:row>83</xdr:row>
      <xdr:rowOff>133350</xdr:rowOff>
    </xdr:to>
    <xdr:sp macro="" textlink="">
      <xdr:nvSpPr>
        <xdr:cNvPr id="7" name="Line 10">
          <a:extLst>
            <a:ext uri="{FF2B5EF4-FFF2-40B4-BE49-F238E27FC236}">
              <a16:creationId xmlns:a16="http://schemas.microsoft.com/office/drawing/2014/main" id="{7C82BB11-16A3-4C15-B3BC-609BBF79F93E}"/>
            </a:ext>
          </a:extLst>
        </xdr:cNvPr>
        <xdr:cNvSpPr>
          <a:spLocks noChangeShapeType="1"/>
        </xdr:cNvSpPr>
      </xdr:nvSpPr>
      <xdr:spPr bwMode="auto">
        <a:xfrm>
          <a:off x="4943475" y="1743075"/>
          <a:ext cx="0" cy="14201775"/>
        </a:xfrm>
        <a:prstGeom prst="line">
          <a:avLst/>
        </a:prstGeom>
        <a:noFill/>
        <a:ln w="9525">
          <a:solidFill>
            <a:srgbClr val="000000"/>
          </a:solidFill>
          <a:round/>
          <a:headEnd/>
          <a:tailEnd type="triangle" w="med" len="med"/>
        </a:ln>
      </xdr:spPr>
    </xdr:sp>
    <xdr:clientData/>
  </xdr:twoCellAnchor>
  <xdr:twoCellAnchor>
    <xdr:from>
      <xdr:col>18</xdr:col>
      <xdr:colOff>66675</xdr:colOff>
      <xdr:row>9</xdr:row>
      <xdr:rowOff>1</xdr:rowOff>
    </xdr:from>
    <xdr:to>
      <xdr:col>18</xdr:col>
      <xdr:colOff>66675</xdr:colOff>
      <xdr:row>83</xdr:row>
      <xdr:rowOff>114301</xdr:rowOff>
    </xdr:to>
    <xdr:sp macro="" textlink="">
      <xdr:nvSpPr>
        <xdr:cNvPr id="8" name="Line 16">
          <a:extLst>
            <a:ext uri="{FF2B5EF4-FFF2-40B4-BE49-F238E27FC236}">
              <a16:creationId xmlns:a16="http://schemas.microsoft.com/office/drawing/2014/main" id="{7A134BE0-DDFD-4731-86B4-0206B9BF0A12}"/>
            </a:ext>
          </a:extLst>
        </xdr:cNvPr>
        <xdr:cNvSpPr>
          <a:spLocks noChangeShapeType="1"/>
        </xdr:cNvSpPr>
      </xdr:nvSpPr>
      <xdr:spPr bwMode="auto">
        <a:xfrm>
          <a:off x="11039475" y="1714501"/>
          <a:ext cx="0" cy="14211300"/>
        </a:xfrm>
        <a:prstGeom prst="line">
          <a:avLst/>
        </a:prstGeom>
        <a:noFill/>
        <a:ln w="9525">
          <a:solidFill>
            <a:srgbClr val="000000"/>
          </a:solidFill>
          <a:round/>
          <a:headEnd/>
          <a:tailEnd type="triangle" w="med" len="med"/>
        </a:ln>
      </xdr:spPr>
    </xdr:sp>
    <xdr:clientData/>
  </xdr:twoCellAnchor>
  <xdr:twoCellAnchor>
    <xdr:from>
      <xdr:col>24</xdr:col>
      <xdr:colOff>57150</xdr:colOff>
      <xdr:row>9</xdr:row>
      <xdr:rowOff>1</xdr:rowOff>
    </xdr:from>
    <xdr:to>
      <xdr:col>24</xdr:col>
      <xdr:colOff>66675</xdr:colOff>
      <xdr:row>83</xdr:row>
      <xdr:rowOff>114301</xdr:rowOff>
    </xdr:to>
    <xdr:sp macro="" textlink="">
      <xdr:nvSpPr>
        <xdr:cNvPr id="9" name="Line 19">
          <a:extLst>
            <a:ext uri="{FF2B5EF4-FFF2-40B4-BE49-F238E27FC236}">
              <a16:creationId xmlns:a16="http://schemas.microsoft.com/office/drawing/2014/main" id="{847FFE1C-441D-454F-9D16-B44E9E80A7ED}"/>
            </a:ext>
          </a:extLst>
        </xdr:cNvPr>
        <xdr:cNvSpPr>
          <a:spLocks noChangeShapeType="1"/>
        </xdr:cNvSpPr>
      </xdr:nvSpPr>
      <xdr:spPr bwMode="auto">
        <a:xfrm flipH="1">
          <a:off x="14687550" y="1714501"/>
          <a:ext cx="9525" cy="14211300"/>
        </a:xfrm>
        <a:prstGeom prst="line">
          <a:avLst/>
        </a:prstGeom>
        <a:noFill/>
        <a:ln w="9525">
          <a:solidFill>
            <a:srgbClr val="000000"/>
          </a:solidFill>
          <a:round/>
          <a:headEnd/>
          <a:tailEnd type="triangle" w="med" len="med"/>
        </a:ln>
      </xdr:spPr>
    </xdr:sp>
    <xdr:clientData/>
  </xdr:twoCellAnchor>
  <xdr:oneCellAnchor>
    <xdr:from>
      <xdr:col>2</xdr:col>
      <xdr:colOff>485775</xdr:colOff>
      <xdr:row>89</xdr:row>
      <xdr:rowOff>123825</xdr:rowOff>
    </xdr:from>
    <xdr:ext cx="196173" cy="137321"/>
    <xdr:pic>
      <xdr:nvPicPr>
        <xdr:cNvPr id="10" name="Picture 61">
          <a:extLst>
            <a:ext uri="{FF2B5EF4-FFF2-40B4-BE49-F238E27FC236}">
              <a16:creationId xmlns:a16="http://schemas.microsoft.com/office/drawing/2014/main" id="{8E35759A-B7C3-4E62-AD80-61B3DD22A8B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04975" y="17078325"/>
          <a:ext cx="196173" cy="137321"/>
        </a:xfrm>
        <a:prstGeom prst="rect">
          <a:avLst/>
        </a:prstGeom>
        <a:noFill/>
        <a:ln w="9525">
          <a:noFill/>
          <a:miter lim="800000"/>
          <a:headEnd/>
          <a:tailEnd/>
        </a:ln>
      </xdr:spPr>
    </xdr:pic>
    <xdr:clientData/>
  </xdr:oneCellAnchor>
  <xdr:oneCellAnchor>
    <xdr:from>
      <xdr:col>7</xdr:col>
      <xdr:colOff>1009650</xdr:colOff>
      <xdr:row>8</xdr:row>
      <xdr:rowOff>57150</xdr:rowOff>
    </xdr:from>
    <xdr:ext cx="196173" cy="137321"/>
    <xdr:pic>
      <xdr:nvPicPr>
        <xdr:cNvPr id="11" name="Picture 61">
          <a:extLst>
            <a:ext uri="{FF2B5EF4-FFF2-40B4-BE49-F238E27FC236}">
              <a16:creationId xmlns:a16="http://schemas.microsoft.com/office/drawing/2014/main" id="{0B3076E0-F3BC-435C-B895-8176D48469A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876800" y="1581150"/>
          <a:ext cx="196173" cy="137321"/>
        </a:xfrm>
        <a:prstGeom prst="rect">
          <a:avLst/>
        </a:prstGeom>
        <a:noFill/>
        <a:ln w="9525">
          <a:noFill/>
          <a:miter lim="800000"/>
          <a:headEnd/>
          <a:tailEnd/>
        </a:ln>
      </xdr:spPr>
    </xdr:pic>
    <xdr:clientData/>
  </xdr:oneCellAnchor>
  <xdr:oneCellAnchor>
    <xdr:from>
      <xdr:col>12</xdr:col>
      <xdr:colOff>990600</xdr:colOff>
      <xdr:row>8</xdr:row>
      <xdr:rowOff>66675</xdr:rowOff>
    </xdr:from>
    <xdr:ext cx="196173" cy="137321"/>
    <xdr:pic>
      <xdr:nvPicPr>
        <xdr:cNvPr id="12" name="Picture 61">
          <a:extLst>
            <a:ext uri="{FF2B5EF4-FFF2-40B4-BE49-F238E27FC236}">
              <a16:creationId xmlns:a16="http://schemas.microsoft.com/office/drawing/2014/main" id="{C3529E21-9669-48DF-A748-93E2AB595B2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24800" y="1590675"/>
          <a:ext cx="196173" cy="137321"/>
        </a:xfrm>
        <a:prstGeom prst="rect">
          <a:avLst/>
        </a:prstGeom>
        <a:noFill/>
        <a:ln w="9525">
          <a:noFill/>
          <a:miter lim="800000"/>
          <a:headEnd/>
          <a:tailEnd/>
        </a:ln>
      </xdr:spPr>
    </xdr:pic>
    <xdr:clientData/>
  </xdr:oneCellAnchor>
  <xdr:oneCellAnchor>
    <xdr:from>
      <xdr:col>17</xdr:col>
      <xdr:colOff>933450</xdr:colOff>
      <xdr:row>8</xdr:row>
      <xdr:rowOff>57150</xdr:rowOff>
    </xdr:from>
    <xdr:ext cx="196173" cy="137321"/>
    <xdr:pic>
      <xdr:nvPicPr>
        <xdr:cNvPr id="13" name="Picture 61">
          <a:extLst>
            <a:ext uri="{FF2B5EF4-FFF2-40B4-BE49-F238E27FC236}">
              <a16:creationId xmlns:a16="http://schemas.microsoft.com/office/drawing/2014/main" id="{C526E86E-0E07-4A9E-BFE0-34E5E51210A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972800" y="1581150"/>
          <a:ext cx="196173" cy="137321"/>
        </a:xfrm>
        <a:prstGeom prst="rect">
          <a:avLst/>
        </a:prstGeom>
        <a:noFill/>
        <a:ln w="9525">
          <a:noFill/>
          <a:miter lim="800000"/>
          <a:headEnd/>
          <a:tailEnd/>
        </a:ln>
      </xdr:spPr>
    </xdr:pic>
    <xdr:clientData/>
  </xdr:oneCellAnchor>
  <xdr:oneCellAnchor>
    <xdr:from>
      <xdr:col>23</xdr:col>
      <xdr:colOff>942975</xdr:colOff>
      <xdr:row>8</xdr:row>
      <xdr:rowOff>66675</xdr:rowOff>
    </xdr:from>
    <xdr:ext cx="196173" cy="137321"/>
    <xdr:pic>
      <xdr:nvPicPr>
        <xdr:cNvPr id="14" name="Picture 61">
          <a:extLst>
            <a:ext uri="{FF2B5EF4-FFF2-40B4-BE49-F238E27FC236}">
              <a16:creationId xmlns:a16="http://schemas.microsoft.com/office/drawing/2014/main" id="{C6B40E6A-B885-4CAC-818B-D15833CB91C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630400" y="1590675"/>
          <a:ext cx="196173" cy="137321"/>
        </a:xfrm>
        <a:prstGeom prst="rect">
          <a:avLst/>
        </a:prstGeom>
        <a:noFill/>
        <a:ln w="9525">
          <a:noFill/>
          <a:miter lim="800000"/>
          <a:headEnd/>
          <a:tailEnd/>
        </a:ln>
      </xdr:spPr>
    </xdr:pic>
    <xdr:clientData/>
  </xdr:oneCellAnchor>
  <xdr:oneCellAnchor>
    <xdr:from>
      <xdr:col>2</xdr:col>
      <xdr:colOff>476250</xdr:colOff>
      <xdr:row>91</xdr:row>
      <xdr:rowOff>0</xdr:rowOff>
    </xdr:from>
    <xdr:ext cx="210038" cy="136525"/>
    <xdr:pic>
      <xdr:nvPicPr>
        <xdr:cNvPr id="15" name="Picture 62">
          <a:extLst>
            <a:ext uri="{FF2B5EF4-FFF2-40B4-BE49-F238E27FC236}">
              <a16:creationId xmlns:a16="http://schemas.microsoft.com/office/drawing/2014/main" id="{3E5F71BF-F7B6-4D2D-8D9C-3E95DF04DBD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695450" y="17335500"/>
          <a:ext cx="210038" cy="136525"/>
        </a:xfrm>
        <a:prstGeom prst="rect">
          <a:avLst/>
        </a:prstGeom>
        <a:noFill/>
        <a:ln w="9525">
          <a:noFill/>
          <a:miter lim="800000"/>
          <a:headEnd/>
          <a:tailEnd/>
        </a:ln>
      </xdr:spPr>
    </xdr:pic>
    <xdr:clientData/>
  </xdr:oneCellAnchor>
  <xdr:oneCellAnchor>
    <xdr:from>
      <xdr:col>9</xdr:col>
      <xdr:colOff>514350</xdr:colOff>
      <xdr:row>8</xdr:row>
      <xdr:rowOff>57150</xdr:rowOff>
    </xdr:from>
    <xdr:ext cx="210038" cy="136525"/>
    <xdr:pic>
      <xdr:nvPicPr>
        <xdr:cNvPr id="16" name="Picture 62">
          <a:extLst>
            <a:ext uri="{FF2B5EF4-FFF2-40B4-BE49-F238E27FC236}">
              <a16:creationId xmlns:a16="http://schemas.microsoft.com/office/drawing/2014/main" id="{BAD5295D-93F1-498A-98EB-3D13EEBF384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000750" y="1581150"/>
          <a:ext cx="210038" cy="136525"/>
        </a:xfrm>
        <a:prstGeom prst="rect">
          <a:avLst/>
        </a:prstGeom>
        <a:noFill/>
        <a:ln w="9525">
          <a:noFill/>
          <a:miter lim="800000"/>
          <a:headEnd/>
          <a:tailEnd/>
        </a:ln>
      </xdr:spPr>
    </xdr:pic>
    <xdr:clientData/>
  </xdr:oneCellAnchor>
  <xdr:oneCellAnchor>
    <xdr:from>
      <xdr:col>14</xdr:col>
      <xdr:colOff>523875</xdr:colOff>
      <xdr:row>8</xdr:row>
      <xdr:rowOff>66675</xdr:rowOff>
    </xdr:from>
    <xdr:ext cx="210038" cy="136525"/>
    <xdr:pic>
      <xdr:nvPicPr>
        <xdr:cNvPr id="17" name="Picture 62">
          <a:extLst>
            <a:ext uri="{FF2B5EF4-FFF2-40B4-BE49-F238E27FC236}">
              <a16:creationId xmlns:a16="http://schemas.microsoft.com/office/drawing/2014/main" id="{C8214CCF-D033-49F6-A13C-3C2EB3E7D68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058275" y="1590675"/>
          <a:ext cx="210038" cy="136525"/>
        </a:xfrm>
        <a:prstGeom prst="rect">
          <a:avLst/>
        </a:prstGeom>
        <a:noFill/>
        <a:ln w="9525">
          <a:noFill/>
          <a:miter lim="800000"/>
          <a:headEnd/>
          <a:tailEnd/>
        </a:ln>
      </xdr:spPr>
    </xdr:pic>
    <xdr:clientData/>
  </xdr:oneCellAnchor>
  <xdr:oneCellAnchor>
    <xdr:from>
      <xdr:col>19</xdr:col>
      <xdr:colOff>533400</xdr:colOff>
      <xdr:row>8</xdr:row>
      <xdr:rowOff>57150</xdr:rowOff>
    </xdr:from>
    <xdr:ext cx="210038" cy="136525"/>
    <xdr:pic>
      <xdr:nvPicPr>
        <xdr:cNvPr id="18" name="Picture 62">
          <a:extLst>
            <a:ext uri="{FF2B5EF4-FFF2-40B4-BE49-F238E27FC236}">
              <a16:creationId xmlns:a16="http://schemas.microsoft.com/office/drawing/2014/main" id="{25C26939-D786-4158-833F-6B0BD758CF4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2115800" y="1581150"/>
          <a:ext cx="210038" cy="136525"/>
        </a:xfrm>
        <a:prstGeom prst="rect">
          <a:avLst/>
        </a:prstGeom>
        <a:noFill/>
        <a:ln w="9525">
          <a:noFill/>
          <a:miter lim="800000"/>
          <a:headEnd/>
          <a:tailEnd/>
        </a:ln>
      </xdr:spPr>
    </xdr:pic>
    <xdr:clientData/>
  </xdr:oneCellAnchor>
  <xdr:oneCellAnchor>
    <xdr:from>
      <xdr:col>25</xdr:col>
      <xdr:colOff>542925</xdr:colOff>
      <xdr:row>8</xdr:row>
      <xdr:rowOff>66675</xdr:rowOff>
    </xdr:from>
    <xdr:ext cx="210038" cy="136525"/>
    <xdr:pic>
      <xdr:nvPicPr>
        <xdr:cNvPr id="19" name="Picture 62">
          <a:extLst>
            <a:ext uri="{FF2B5EF4-FFF2-40B4-BE49-F238E27FC236}">
              <a16:creationId xmlns:a16="http://schemas.microsoft.com/office/drawing/2014/main" id="{1FBAED81-9B73-4941-AA9C-E6CA0D3B1F1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5782925" y="1590675"/>
          <a:ext cx="210038" cy="136525"/>
        </a:xfrm>
        <a:prstGeom prst="rect">
          <a:avLst/>
        </a:prstGeom>
        <a:noFill/>
        <a:ln w="9525">
          <a:noFill/>
          <a:miter lim="800000"/>
          <a:headEnd/>
          <a:tailEnd/>
        </a:ln>
      </xdr:spPr>
    </xdr:pic>
    <xdr:clientData/>
  </xdr:oneCellAnchor>
</xdr:wsDr>
</file>

<file path=xl/drawings/drawing24.xml><?xml version="1.0" encoding="utf-8"?>
<xdr:wsDr xmlns:xdr="http://schemas.openxmlformats.org/drawingml/2006/spreadsheetDrawing" xmlns:a="http://schemas.openxmlformats.org/drawingml/2006/main">
  <xdr:twoCellAnchor>
    <xdr:from>
      <xdr:col>4</xdr:col>
      <xdr:colOff>447675</xdr:colOff>
      <xdr:row>10</xdr:row>
      <xdr:rowOff>66675</xdr:rowOff>
    </xdr:from>
    <xdr:to>
      <xdr:col>4</xdr:col>
      <xdr:colOff>447675</xdr:colOff>
      <xdr:row>27</xdr:row>
      <xdr:rowOff>0</xdr:rowOff>
    </xdr:to>
    <xdr:sp macro="" textlink="">
      <xdr:nvSpPr>
        <xdr:cNvPr id="16442" name="Line 11">
          <a:extLst>
            <a:ext uri="{FF2B5EF4-FFF2-40B4-BE49-F238E27FC236}">
              <a16:creationId xmlns:a16="http://schemas.microsoft.com/office/drawing/2014/main" id="{00000000-0008-0000-1B00-00003A400000}"/>
            </a:ext>
          </a:extLst>
        </xdr:cNvPr>
        <xdr:cNvSpPr>
          <a:spLocks noChangeShapeType="1"/>
        </xdr:cNvSpPr>
      </xdr:nvSpPr>
      <xdr:spPr bwMode="auto">
        <a:xfrm>
          <a:off x="5553075" y="1504950"/>
          <a:ext cx="0" cy="2914650"/>
        </a:xfrm>
        <a:prstGeom prst="line">
          <a:avLst/>
        </a:prstGeom>
        <a:noFill/>
        <a:ln w="9525">
          <a:solidFill>
            <a:srgbClr val="000000"/>
          </a:solidFill>
          <a:round/>
          <a:headEnd/>
          <a:tailEnd type="triangle" w="med" len="med"/>
        </a:ln>
      </xdr:spPr>
    </xdr:sp>
    <xdr:clientData/>
  </xdr:twoCellAnchor>
  <xdr:twoCellAnchor>
    <xdr:from>
      <xdr:col>10</xdr:col>
      <xdr:colOff>447674</xdr:colOff>
      <xdr:row>10</xdr:row>
      <xdr:rowOff>47625</xdr:rowOff>
    </xdr:from>
    <xdr:to>
      <xdr:col>10</xdr:col>
      <xdr:colOff>457199</xdr:colOff>
      <xdr:row>27</xdr:row>
      <xdr:rowOff>0</xdr:rowOff>
    </xdr:to>
    <xdr:sp macro="" textlink="">
      <xdr:nvSpPr>
        <xdr:cNvPr id="16448" name="Line 19">
          <a:extLst>
            <a:ext uri="{FF2B5EF4-FFF2-40B4-BE49-F238E27FC236}">
              <a16:creationId xmlns:a16="http://schemas.microsoft.com/office/drawing/2014/main" id="{00000000-0008-0000-1B00-000040400000}"/>
            </a:ext>
          </a:extLst>
        </xdr:cNvPr>
        <xdr:cNvSpPr>
          <a:spLocks noChangeShapeType="1"/>
        </xdr:cNvSpPr>
      </xdr:nvSpPr>
      <xdr:spPr bwMode="auto">
        <a:xfrm flipH="1">
          <a:off x="11268074" y="1485900"/>
          <a:ext cx="9525" cy="2924175"/>
        </a:xfrm>
        <a:prstGeom prst="line">
          <a:avLst/>
        </a:prstGeom>
        <a:noFill/>
        <a:ln w="9525">
          <a:solidFill>
            <a:srgbClr val="000000"/>
          </a:solidFill>
          <a:round/>
          <a:headEnd/>
          <a:tailEnd type="triangle" w="med" len="med"/>
        </a:ln>
      </xdr:spPr>
    </xdr:sp>
    <xdr:clientData/>
  </xdr:twoCellAnchor>
  <xdr:twoCellAnchor>
    <xdr:from>
      <xdr:col>8</xdr:col>
      <xdr:colOff>447674</xdr:colOff>
      <xdr:row>10</xdr:row>
      <xdr:rowOff>38099</xdr:rowOff>
    </xdr:from>
    <xdr:to>
      <xdr:col>8</xdr:col>
      <xdr:colOff>476249</xdr:colOff>
      <xdr:row>27</xdr:row>
      <xdr:rowOff>0</xdr:rowOff>
    </xdr:to>
    <xdr:sp macro="" textlink="">
      <xdr:nvSpPr>
        <xdr:cNvPr id="16450" name="Line 21">
          <a:extLst>
            <a:ext uri="{FF2B5EF4-FFF2-40B4-BE49-F238E27FC236}">
              <a16:creationId xmlns:a16="http://schemas.microsoft.com/office/drawing/2014/main" id="{00000000-0008-0000-1B00-000042400000}"/>
            </a:ext>
          </a:extLst>
        </xdr:cNvPr>
        <xdr:cNvSpPr>
          <a:spLocks noChangeShapeType="1"/>
        </xdr:cNvSpPr>
      </xdr:nvSpPr>
      <xdr:spPr bwMode="auto">
        <a:xfrm>
          <a:off x="9363074" y="1476374"/>
          <a:ext cx="28575" cy="2943225"/>
        </a:xfrm>
        <a:prstGeom prst="line">
          <a:avLst/>
        </a:prstGeom>
        <a:noFill/>
        <a:ln w="9525">
          <a:solidFill>
            <a:srgbClr val="000000"/>
          </a:solidFill>
          <a:round/>
          <a:headEnd/>
          <a:tailEnd type="triangle" w="med" len="med"/>
        </a:ln>
      </xdr:spPr>
    </xdr:sp>
    <xdr:clientData/>
  </xdr:twoCellAnchor>
  <xdr:twoCellAnchor>
    <xdr:from>
      <xdr:col>6</xdr:col>
      <xdr:colOff>381000</xdr:colOff>
      <xdr:row>10</xdr:row>
      <xdr:rowOff>38100</xdr:rowOff>
    </xdr:from>
    <xdr:to>
      <xdr:col>6</xdr:col>
      <xdr:colOff>381000</xdr:colOff>
      <xdr:row>27</xdr:row>
      <xdr:rowOff>0</xdr:rowOff>
    </xdr:to>
    <xdr:sp macro="" textlink="">
      <xdr:nvSpPr>
        <xdr:cNvPr id="16452" name="Line 23">
          <a:extLst>
            <a:ext uri="{FF2B5EF4-FFF2-40B4-BE49-F238E27FC236}">
              <a16:creationId xmlns:a16="http://schemas.microsoft.com/office/drawing/2014/main" id="{00000000-0008-0000-1B00-000044400000}"/>
            </a:ext>
          </a:extLst>
        </xdr:cNvPr>
        <xdr:cNvSpPr>
          <a:spLocks noChangeShapeType="1"/>
        </xdr:cNvSpPr>
      </xdr:nvSpPr>
      <xdr:spPr bwMode="auto">
        <a:xfrm>
          <a:off x="7391400" y="1476375"/>
          <a:ext cx="0" cy="2933700"/>
        </a:xfrm>
        <a:prstGeom prst="line">
          <a:avLst/>
        </a:prstGeom>
        <a:noFill/>
        <a:ln w="9525">
          <a:solidFill>
            <a:srgbClr val="000000"/>
          </a:solidFill>
          <a:round/>
          <a:headEnd/>
          <a:tailEnd type="triangle" w="med" len="med"/>
        </a:ln>
      </xdr:spPr>
    </xdr:sp>
    <xdr:clientData/>
  </xdr:twoCellAnchor>
  <xdr:twoCellAnchor editAs="oneCell">
    <xdr:from>
      <xdr:col>0</xdr:col>
      <xdr:colOff>400050</xdr:colOff>
      <xdr:row>48</xdr:row>
      <xdr:rowOff>130969</xdr:rowOff>
    </xdr:from>
    <xdr:to>
      <xdr:col>0</xdr:col>
      <xdr:colOff>581025</xdr:colOff>
      <xdr:row>49</xdr:row>
      <xdr:rowOff>111918</xdr:rowOff>
    </xdr:to>
    <xdr:pic>
      <xdr:nvPicPr>
        <xdr:cNvPr id="43" name="Picture 63">
          <a:extLst>
            <a:ext uri="{FF2B5EF4-FFF2-40B4-BE49-F238E27FC236}">
              <a16:creationId xmlns:a16="http://schemas.microsoft.com/office/drawing/2014/main" id="{C874E80A-F34F-423B-8B8F-D228C3596D7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00050" y="6303169"/>
          <a:ext cx="180975" cy="123825"/>
        </a:xfrm>
        <a:prstGeom prst="rect">
          <a:avLst/>
        </a:prstGeom>
        <a:noFill/>
        <a:ln w="9525">
          <a:noFill/>
          <a:miter lim="800000"/>
          <a:headEnd/>
          <a:tailEnd/>
        </a:ln>
      </xdr:spPr>
    </xdr:pic>
    <xdr:clientData/>
  </xdr:twoCellAnchor>
  <xdr:twoCellAnchor editAs="oneCell">
    <xdr:from>
      <xdr:col>6</xdr:col>
      <xdr:colOff>0</xdr:colOff>
      <xdr:row>39</xdr:row>
      <xdr:rowOff>0</xdr:rowOff>
    </xdr:from>
    <xdr:to>
      <xdr:col>6</xdr:col>
      <xdr:colOff>180975</xdr:colOff>
      <xdr:row>39</xdr:row>
      <xdr:rowOff>123825</xdr:rowOff>
    </xdr:to>
    <xdr:pic>
      <xdr:nvPicPr>
        <xdr:cNvPr id="44" name="Picture 63">
          <a:extLst>
            <a:ext uri="{FF2B5EF4-FFF2-40B4-BE49-F238E27FC236}">
              <a16:creationId xmlns:a16="http://schemas.microsoft.com/office/drawing/2014/main" id="{80A00D22-7F14-4972-AFA4-FD85EC1F6CA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010400" y="4438650"/>
          <a:ext cx="180975" cy="123825"/>
        </a:xfrm>
        <a:prstGeom prst="rect">
          <a:avLst/>
        </a:prstGeom>
        <a:noFill/>
        <a:ln w="9525">
          <a:noFill/>
          <a:miter lim="800000"/>
          <a:headEnd/>
          <a:tailEnd/>
        </a:ln>
      </xdr:spPr>
    </xdr:pic>
    <xdr:clientData/>
  </xdr:twoCellAnchor>
  <xdr:twoCellAnchor editAs="oneCell">
    <xdr:from>
      <xdr:col>6</xdr:col>
      <xdr:colOff>0</xdr:colOff>
      <xdr:row>32</xdr:row>
      <xdr:rowOff>0</xdr:rowOff>
    </xdr:from>
    <xdr:to>
      <xdr:col>6</xdr:col>
      <xdr:colOff>180975</xdr:colOff>
      <xdr:row>32</xdr:row>
      <xdr:rowOff>123825</xdr:rowOff>
    </xdr:to>
    <xdr:pic>
      <xdr:nvPicPr>
        <xdr:cNvPr id="46" name="Picture 63">
          <a:extLst>
            <a:ext uri="{FF2B5EF4-FFF2-40B4-BE49-F238E27FC236}">
              <a16:creationId xmlns:a16="http://schemas.microsoft.com/office/drawing/2014/main" id="{D861608B-8A95-40EE-A3B0-A308DD0B21B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010400" y="5295900"/>
          <a:ext cx="180975" cy="123825"/>
        </a:xfrm>
        <a:prstGeom prst="rect">
          <a:avLst/>
        </a:prstGeom>
        <a:noFill/>
        <a:ln w="9525">
          <a:noFill/>
          <a:miter lim="800000"/>
          <a:headEnd/>
          <a:tailEnd/>
        </a:ln>
      </xdr:spPr>
    </xdr:pic>
    <xdr:clientData/>
  </xdr:twoCellAnchor>
  <xdr:twoCellAnchor editAs="oneCell">
    <xdr:from>
      <xdr:col>8</xdr:col>
      <xdr:colOff>0</xdr:colOff>
      <xdr:row>39</xdr:row>
      <xdr:rowOff>0</xdr:rowOff>
    </xdr:from>
    <xdr:to>
      <xdr:col>8</xdr:col>
      <xdr:colOff>180975</xdr:colOff>
      <xdr:row>39</xdr:row>
      <xdr:rowOff>123825</xdr:rowOff>
    </xdr:to>
    <xdr:pic>
      <xdr:nvPicPr>
        <xdr:cNvPr id="47" name="Picture 63">
          <a:extLst>
            <a:ext uri="{FF2B5EF4-FFF2-40B4-BE49-F238E27FC236}">
              <a16:creationId xmlns:a16="http://schemas.microsoft.com/office/drawing/2014/main" id="{B50CB366-4E37-4EF9-98C8-6CD9749E110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15400" y="4438650"/>
          <a:ext cx="180975" cy="123825"/>
        </a:xfrm>
        <a:prstGeom prst="rect">
          <a:avLst/>
        </a:prstGeom>
        <a:noFill/>
        <a:ln w="9525">
          <a:noFill/>
          <a:miter lim="800000"/>
          <a:headEnd/>
          <a:tailEnd/>
        </a:ln>
      </xdr:spPr>
    </xdr:pic>
    <xdr:clientData/>
  </xdr:twoCellAnchor>
  <xdr:twoCellAnchor editAs="oneCell">
    <xdr:from>
      <xdr:col>8</xdr:col>
      <xdr:colOff>0</xdr:colOff>
      <xdr:row>32</xdr:row>
      <xdr:rowOff>0</xdr:rowOff>
    </xdr:from>
    <xdr:to>
      <xdr:col>8</xdr:col>
      <xdr:colOff>180975</xdr:colOff>
      <xdr:row>32</xdr:row>
      <xdr:rowOff>123825</xdr:rowOff>
    </xdr:to>
    <xdr:pic>
      <xdr:nvPicPr>
        <xdr:cNvPr id="48" name="Picture 63">
          <a:extLst>
            <a:ext uri="{FF2B5EF4-FFF2-40B4-BE49-F238E27FC236}">
              <a16:creationId xmlns:a16="http://schemas.microsoft.com/office/drawing/2014/main" id="{33B68A44-B27E-4FD1-BC30-B2A58C8AF18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15400" y="5295900"/>
          <a:ext cx="180975" cy="123825"/>
        </a:xfrm>
        <a:prstGeom prst="rect">
          <a:avLst/>
        </a:prstGeom>
        <a:noFill/>
        <a:ln w="9525">
          <a:noFill/>
          <a:miter lim="800000"/>
          <a:headEnd/>
          <a:tailEnd/>
        </a:ln>
      </xdr:spPr>
    </xdr:pic>
    <xdr:clientData/>
  </xdr:twoCellAnchor>
  <xdr:twoCellAnchor editAs="oneCell">
    <xdr:from>
      <xdr:col>10</xdr:col>
      <xdr:colOff>0</xdr:colOff>
      <xdr:row>39</xdr:row>
      <xdr:rowOff>0</xdr:rowOff>
    </xdr:from>
    <xdr:to>
      <xdr:col>10</xdr:col>
      <xdr:colOff>180975</xdr:colOff>
      <xdr:row>39</xdr:row>
      <xdr:rowOff>123825</xdr:rowOff>
    </xdr:to>
    <xdr:pic>
      <xdr:nvPicPr>
        <xdr:cNvPr id="49" name="Picture 63">
          <a:extLst>
            <a:ext uri="{FF2B5EF4-FFF2-40B4-BE49-F238E27FC236}">
              <a16:creationId xmlns:a16="http://schemas.microsoft.com/office/drawing/2014/main" id="{5BFEBF78-6F1F-4D36-9A3B-D44ED630430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820400" y="4438650"/>
          <a:ext cx="180975" cy="123825"/>
        </a:xfrm>
        <a:prstGeom prst="rect">
          <a:avLst/>
        </a:prstGeom>
        <a:noFill/>
        <a:ln w="9525">
          <a:noFill/>
          <a:miter lim="800000"/>
          <a:headEnd/>
          <a:tailEnd/>
        </a:ln>
      </xdr:spPr>
    </xdr:pic>
    <xdr:clientData/>
  </xdr:twoCellAnchor>
  <xdr:twoCellAnchor editAs="oneCell">
    <xdr:from>
      <xdr:col>10</xdr:col>
      <xdr:colOff>0</xdr:colOff>
      <xdr:row>32</xdr:row>
      <xdr:rowOff>0</xdr:rowOff>
    </xdr:from>
    <xdr:to>
      <xdr:col>10</xdr:col>
      <xdr:colOff>180975</xdr:colOff>
      <xdr:row>32</xdr:row>
      <xdr:rowOff>123825</xdr:rowOff>
    </xdr:to>
    <xdr:pic>
      <xdr:nvPicPr>
        <xdr:cNvPr id="50" name="Picture 63">
          <a:extLst>
            <a:ext uri="{FF2B5EF4-FFF2-40B4-BE49-F238E27FC236}">
              <a16:creationId xmlns:a16="http://schemas.microsoft.com/office/drawing/2014/main" id="{3AD87B05-2C85-487E-BEF3-3E41747CC5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820400" y="5295900"/>
          <a:ext cx="180975" cy="123825"/>
        </a:xfrm>
        <a:prstGeom prst="rect">
          <a:avLst/>
        </a:prstGeom>
        <a:noFill/>
        <a:ln w="9525">
          <a:noFill/>
          <a:miter lim="800000"/>
          <a:headEnd/>
          <a:tailEnd/>
        </a:ln>
      </xdr:spPr>
    </xdr:pic>
    <xdr:clientData/>
  </xdr:twoCellAnchor>
  <xdr:twoCellAnchor editAs="oneCell">
    <xdr:from>
      <xdr:col>12</xdr:col>
      <xdr:colOff>0</xdr:colOff>
      <xdr:row>39</xdr:row>
      <xdr:rowOff>0</xdr:rowOff>
    </xdr:from>
    <xdr:to>
      <xdr:col>12</xdr:col>
      <xdr:colOff>180975</xdr:colOff>
      <xdr:row>39</xdr:row>
      <xdr:rowOff>123825</xdr:rowOff>
    </xdr:to>
    <xdr:pic>
      <xdr:nvPicPr>
        <xdr:cNvPr id="51" name="Picture 63">
          <a:extLst>
            <a:ext uri="{FF2B5EF4-FFF2-40B4-BE49-F238E27FC236}">
              <a16:creationId xmlns:a16="http://schemas.microsoft.com/office/drawing/2014/main" id="{8A9A5753-9C0D-48FF-8F38-4EB8E93D26A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725400" y="4438650"/>
          <a:ext cx="180975" cy="123825"/>
        </a:xfrm>
        <a:prstGeom prst="rect">
          <a:avLst/>
        </a:prstGeom>
        <a:noFill/>
        <a:ln w="9525">
          <a:noFill/>
          <a:miter lim="800000"/>
          <a:headEnd/>
          <a:tailEnd/>
        </a:ln>
      </xdr:spPr>
    </xdr:pic>
    <xdr:clientData/>
  </xdr:twoCellAnchor>
  <xdr:twoCellAnchor editAs="oneCell">
    <xdr:from>
      <xdr:col>12</xdr:col>
      <xdr:colOff>0</xdr:colOff>
      <xdr:row>32</xdr:row>
      <xdr:rowOff>0</xdr:rowOff>
    </xdr:from>
    <xdr:to>
      <xdr:col>12</xdr:col>
      <xdr:colOff>180975</xdr:colOff>
      <xdr:row>32</xdr:row>
      <xdr:rowOff>123825</xdr:rowOff>
    </xdr:to>
    <xdr:pic>
      <xdr:nvPicPr>
        <xdr:cNvPr id="52" name="Picture 63">
          <a:extLst>
            <a:ext uri="{FF2B5EF4-FFF2-40B4-BE49-F238E27FC236}">
              <a16:creationId xmlns:a16="http://schemas.microsoft.com/office/drawing/2014/main" id="{414FD503-21CF-42F5-AFC4-70A1AE6506D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725400" y="5295900"/>
          <a:ext cx="180975" cy="123825"/>
        </a:xfrm>
        <a:prstGeom prst="rect">
          <a:avLst/>
        </a:prstGeom>
        <a:noFill/>
        <a:ln w="9525">
          <a:noFill/>
          <a:miter lim="800000"/>
          <a:headEnd/>
          <a:tailEnd/>
        </a:ln>
      </xdr:spPr>
    </xdr:pic>
    <xdr:clientData/>
  </xdr:twoCellAnchor>
  <xdr:twoCellAnchor editAs="oneCell">
    <xdr:from>
      <xdr:col>0</xdr:col>
      <xdr:colOff>409575</xdr:colOff>
      <xdr:row>47</xdr:row>
      <xdr:rowOff>139382</xdr:rowOff>
    </xdr:from>
    <xdr:to>
      <xdr:col>0</xdr:col>
      <xdr:colOff>581025</xdr:colOff>
      <xdr:row>48</xdr:row>
      <xdr:rowOff>107951</xdr:rowOff>
    </xdr:to>
    <xdr:pic>
      <xdr:nvPicPr>
        <xdr:cNvPr id="53" name="Picture 62">
          <a:extLst>
            <a:ext uri="{FF2B5EF4-FFF2-40B4-BE49-F238E27FC236}">
              <a16:creationId xmlns:a16="http://schemas.microsoft.com/office/drawing/2014/main" id="{1BF32551-C79B-447F-935C-FC2328532DA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09575" y="6168707"/>
          <a:ext cx="171450" cy="111443"/>
        </a:xfrm>
        <a:prstGeom prst="rect">
          <a:avLst/>
        </a:prstGeom>
        <a:noFill/>
        <a:ln w="9525">
          <a:noFill/>
          <a:miter lim="800000"/>
          <a:headEnd/>
          <a:tailEnd/>
        </a:ln>
      </xdr:spPr>
    </xdr:pic>
    <xdr:clientData/>
  </xdr:twoCellAnchor>
  <xdr:twoCellAnchor editAs="oneCell">
    <xdr:from>
      <xdr:col>4</xdr:col>
      <xdr:colOff>342900</xdr:colOff>
      <xdr:row>8</xdr:row>
      <xdr:rowOff>123825</xdr:rowOff>
    </xdr:from>
    <xdr:to>
      <xdr:col>4</xdr:col>
      <xdr:colOff>552938</xdr:colOff>
      <xdr:row>9</xdr:row>
      <xdr:rowOff>117475</xdr:rowOff>
    </xdr:to>
    <xdr:pic>
      <xdr:nvPicPr>
        <xdr:cNvPr id="54" name="Picture 62">
          <a:extLst>
            <a:ext uri="{FF2B5EF4-FFF2-40B4-BE49-F238E27FC236}">
              <a16:creationId xmlns:a16="http://schemas.microsoft.com/office/drawing/2014/main" id="{8B7B0690-565A-487D-8400-F6138890451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5448300" y="1266825"/>
          <a:ext cx="210038" cy="136525"/>
        </a:xfrm>
        <a:prstGeom prst="rect">
          <a:avLst/>
        </a:prstGeom>
        <a:noFill/>
        <a:ln w="9525">
          <a:noFill/>
          <a:miter lim="800000"/>
          <a:headEnd/>
          <a:tailEnd/>
        </a:ln>
      </xdr:spPr>
    </xdr:pic>
    <xdr:clientData/>
  </xdr:twoCellAnchor>
  <xdr:twoCellAnchor editAs="oneCell">
    <xdr:from>
      <xdr:col>6</xdr:col>
      <xdr:colOff>276225</xdr:colOff>
      <xdr:row>8</xdr:row>
      <xdr:rowOff>114300</xdr:rowOff>
    </xdr:from>
    <xdr:to>
      <xdr:col>6</xdr:col>
      <xdr:colOff>486263</xdr:colOff>
      <xdr:row>9</xdr:row>
      <xdr:rowOff>107950</xdr:rowOff>
    </xdr:to>
    <xdr:pic>
      <xdr:nvPicPr>
        <xdr:cNvPr id="55" name="Picture 62">
          <a:extLst>
            <a:ext uri="{FF2B5EF4-FFF2-40B4-BE49-F238E27FC236}">
              <a16:creationId xmlns:a16="http://schemas.microsoft.com/office/drawing/2014/main" id="{F6DAA236-D5FB-4101-B4C9-13BC8BC9C23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86625" y="1257300"/>
          <a:ext cx="210038" cy="136525"/>
        </a:xfrm>
        <a:prstGeom prst="rect">
          <a:avLst/>
        </a:prstGeom>
        <a:noFill/>
        <a:ln w="9525">
          <a:noFill/>
          <a:miter lim="800000"/>
          <a:headEnd/>
          <a:tailEnd/>
        </a:ln>
      </xdr:spPr>
    </xdr:pic>
    <xdr:clientData/>
  </xdr:twoCellAnchor>
  <xdr:twoCellAnchor editAs="oneCell">
    <xdr:from>
      <xdr:col>8</xdr:col>
      <xdr:colOff>342900</xdr:colOff>
      <xdr:row>8</xdr:row>
      <xdr:rowOff>104775</xdr:rowOff>
    </xdr:from>
    <xdr:to>
      <xdr:col>8</xdr:col>
      <xdr:colOff>552938</xdr:colOff>
      <xdr:row>9</xdr:row>
      <xdr:rowOff>98425</xdr:rowOff>
    </xdr:to>
    <xdr:pic>
      <xdr:nvPicPr>
        <xdr:cNvPr id="56" name="Picture 62">
          <a:extLst>
            <a:ext uri="{FF2B5EF4-FFF2-40B4-BE49-F238E27FC236}">
              <a16:creationId xmlns:a16="http://schemas.microsoft.com/office/drawing/2014/main" id="{B79F0A01-B695-4340-9C2E-4EAA567604B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258300" y="1247775"/>
          <a:ext cx="210038" cy="136525"/>
        </a:xfrm>
        <a:prstGeom prst="rect">
          <a:avLst/>
        </a:prstGeom>
        <a:noFill/>
        <a:ln w="9525">
          <a:noFill/>
          <a:miter lim="800000"/>
          <a:headEnd/>
          <a:tailEnd/>
        </a:ln>
      </xdr:spPr>
    </xdr:pic>
    <xdr:clientData/>
  </xdr:twoCellAnchor>
  <xdr:twoCellAnchor editAs="oneCell">
    <xdr:from>
      <xdr:col>10</xdr:col>
      <xdr:colOff>352425</xdr:colOff>
      <xdr:row>8</xdr:row>
      <xdr:rowOff>28575</xdr:rowOff>
    </xdr:from>
    <xdr:to>
      <xdr:col>10</xdr:col>
      <xdr:colOff>562463</xdr:colOff>
      <xdr:row>9</xdr:row>
      <xdr:rowOff>22225</xdr:rowOff>
    </xdr:to>
    <xdr:pic>
      <xdr:nvPicPr>
        <xdr:cNvPr id="57" name="Picture 62">
          <a:extLst>
            <a:ext uri="{FF2B5EF4-FFF2-40B4-BE49-F238E27FC236}">
              <a16:creationId xmlns:a16="http://schemas.microsoft.com/office/drawing/2014/main" id="{3EFBEB85-3367-40F3-838A-51216E639AC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1172825" y="1171575"/>
          <a:ext cx="210038" cy="1365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4</xdr:col>
      <xdr:colOff>457200</xdr:colOff>
      <xdr:row>10</xdr:row>
      <xdr:rowOff>95250</xdr:rowOff>
    </xdr:from>
    <xdr:to>
      <xdr:col>4</xdr:col>
      <xdr:colOff>457200</xdr:colOff>
      <xdr:row>16</xdr:row>
      <xdr:rowOff>114300</xdr:rowOff>
    </xdr:to>
    <xdr:sp macro="" textlink="">
      <xdr:nvSpPr>
        <xdr:cNvPr id="17460" name="Line 19">
          <a:extLst>
            <a:ext uri="{FF2B5EF4-FFF2-40B4-BE49-F238E27FC236}">
              <a16:creationId xmlns:a16="http://schemas.microsoft.com/office/drawing/2014/main" id="{00000000-0008-0000-1C00-000034440000}"/>
            </a:ext>
          </a:extLst>
        </xdr:cNvPr>
        <xdr:cNvSpPr>
          <a:spLocks noChangeShapeType="1"/>
        </xdr:cNvSpPr>
      </xdr:nvSpPr>
      <xdr:spPr bwMode="auto">
        <a:xfrm>
          <a:off x="5505450" y="2047875"/>
          <a:ext cx="0" cy="666750"/>
        </a:xfrm>
        <a:prstGeom prst="line">
          <a:avLst/>
        </a:prstGeom>
        <a:noFill/>
        <a:ln w="9525">
          <a:solidFill>
            <a:srgbClr val="000000"/>
          </a:solidFill>
          <a:round/>
          <a:headEnd/>
          <a:tailEnd type="triangle" w="med" len="med"/>
        </a:ln>
      </xdr:spPr>
    </xdr:sp>
    <xdr:clientData/>
  </xdr:twoCellAnchor>
  <xdr:twoCellAnchor>
    <xdr:from>
      <xdr:col>6</xdr:col>
      <xdr:colOff>400050</xdr:colOff>
      <xdr:row>10</xdr:row>
      <xdr:rowOff>104775</xdr:rowOff>
    </xdr:from>
    <xdr:to>
      <xdr:col>6</xdr:col>
      <xdr:colOff>400050</xdr:colOff>
      <xdr:row>16</xdr:row>
      <xdr:rowOff>114300</xdr:rowOff>
    </xdr:to>
    <xdr:sp macro="" textlink="">
      <xdr:nvSpPr>
        <xdr:cNvPr id="17461" name="Line 20">
          <a:extLst>
            <a:ext uri="{FF2B5EF4-FFF2-40B4-BE49-F238E27FC236}">
              <a16:creationId xmlns:a16="http://schemas.microsoft.com/office/drawing/2014/main" id="{00000000-0008-0000-1C00-000035440000}"/>
            </a:ext>
          </a:extLst>
        </xdr:cNvPr>
        <xdr:cNvSpPr>
          <a:spLocks noChangeShapeType="1"/>
        </xdr:cNvSpPr>
      </xdr:nvSpPr>
      <xdr:spPr bwMode="auto">
        <a:xfrm>
          <a:off x="7353300" y="2057400"/>
          <a:ext cx="0" cy="657225"/>
        </a:xfrm>
        <a:prstGeom prst="line">
          <a:avLst/>
        </a:prstGeom>
        <a:noFill/>
        <a:ln w="9525">
          <a:solidFill>
            <a:srgbClr val="000000"/>
          </a:solidFill>
          <a:round/>
          <a:headEnd/>
          <a:tailEnd type="triangle" w="med" len="med"/>
        </a:ln>
      </xdr:spPr>
    </xdr:sp>
    <xdr:clientData/>
  </xdr:twoCellAnchor>
  <xdr:twoCellAnchor>
    <xdr:from>
      <xdr:col>8</xdr:col>
      <xdr:colOff>466725</xdr:colOff>
      <xdr:row>10</xdr:row>
      <xdr:rowOff>85725</xdr:rowOff>
    </xdr:from>
    <xdr:to>
      <xdr:col>8</xdr:col>
      <xdr:colOff>466725</xdr:colOff>
      <xdr:row>16</xdr:row>
      <xdr:rowOff>133350</xdr:rowOff>
    </xdr:to>
    <xdr:sp macro="" textlink="">
      <xdr:nvSpPr>
        <xdr:cNvPr id="17462" name="Line 21">
          <a:extLst>
            <a:ext uri="{FF2B5EF4-FFF2-40B4-BE49-F238E27FC236}">
              <a16:creationId xmlns:a16="http://schemas.microsoft.com/office/drawing/2014/main" id="{00000000-0008-0000-1C00-000036440000}"/>
            </a:ext>
          </a:extLst>
        </xdr:cNvPr>
        <xdr:cNvSpPr>
          <a:spLocks noChangeShapeType="1"/>
        </xdr:cNvSpPr>
      </xdr:nvSpPr>
      <xdr:spPr bwMode="auto">
        <a:xfrm>
          <a:off x="9324975" y="2038350"/>
          <a:ext cx="0" cy="695325"/>
        </a:xfrm>
        <a:prstGeom prst="line">
          <a:avLst/>
        </a:prstGeom>
        <a:noFill/>
        <a:ln w="9525">
          <a:solidFill>
            <a:srgbClr val="000000"/>
          </a:solidFill>
          <a:round/>
          <a:headEnd/>
          <a:tailEnd type="triangle" w="med" len="med"/>
        </a:ln>
      </xdr:spPr>
    </xdr:sp>
    <xdr:clientData/>
  </xdr:twoCellAnchor>
  <xdr:twoCellAnchor>
    <xdr:from>
      <xdr:col>10</xdr:col>
      <xdr:colOff>495300</xdr:colOff>
      <xdr:row>10</xdr:row>
      <xdr:rowOff>95250</xdr:rowOff>
    </xdr:from>
    <xdr:to>
      <xdr:col>10</xdr:col>
      <xdr:colOff>495300</xdr:colOff>
      <xdr:row>16</xdr:row>
      <xdr:rowOff>85725</xdr:rowOff>
    </xdr:to>
    <xdr:sp macro="" textlink="">
      <xdr:nvSpPr>
        <xdr:cNvPr id="17463" name="Line 22">
          <a:extLst>
            <a:ext uri="{FF2B5EF4-FFF2-40B4-BE49-F238E27FC236}">
              <a16:creationId xmlns:a16="http://schemas.microsoft.com/office/drawing/2014/main" id="{00000000-0008-0000-1C00-000037440000}"/>
            </a:ext>
          </a:extLst>
        </xdr:cNvPr>
        <xdr:cNvSpPr>
          <a:spLocks noChangeShapeType="1"/>
        </xdr:cNvSpPr>
      </xdr:nvSpPr>
      <xdr:spPr bwMode="auto">
        <a:xfrm>
          <a:off x="11258550" y="2047875"/>
          <a:ext cx="0" cy="638175"/>
        </a:xfrm>
        <a:prstGeom prst="line">
          <a:avLst/>
        </a:prstGeom>
        <a:noFill/>
        <a:ln w="9525">
          <a:solidFill>
            <a:srgbClr val="000000"/>
          </a:solidFill>
          <a:round/>
          <a:headEnd/>
          <a:tailEnd type="triangle" w="med" len="med"/>
        </a:ln>
      </xdr:spPr>
    </xdr:sp>
    <xdr:clientData/>
  </xdr:twoCellAnchor>
  <xdr:twoCellAnchor editAs="oneCell">
    <xdr:from>
      <xdr:col>0</xdr:col>
      <xdr:colOff>390525</xdr:colOff>
      <xdr:row>22</xdr:row>
      <xdr:rowOff>0</xdr:rowOff>
    </xdr:from>
    <xdr:to>
      <xdr:col>0</xdr:col>
      <xdr:colOff>561975</xdr:colOff>
      <xdr:row>22</xdr:row>
      <xdr:rowOff>111443</xdr:rowOff>
    </xdr:to>
    <xdr:pic>
      <xdr:nvPicPr>
        <xdr:cNvPr id="16" name="Picture 62">
          <a:extLst>
            <a:ext uri="{FF2B5EF4-FFF2-40B4-BE49-F238E27FC236}">
              <a16:creationId xmlns:a16="http://schemas.microsoft.com/office/drawing/2014/main" id="{652600C7-6A02-4346-9E0C-1B1F49557A3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90525" y="3028950"/>
          <a:ext cx="171450" cy="111443"/>
        </a:xfrm>
        <a:prstGeom prst="rect">
          <a:avLst/>
        </a:prstGeom>
        <a:noFill/>
        <a:ln w="9525">
          <a:noFill/>
          <a:miter lim="800000"/>
          <a:headEnd/>
          <a:tailEnd/>
        </a:ln>
      </xdr:spPr>
    </xdr:pic>
    <xdr:clientData/>
  </xdr:twoCellAnchor>
  <xdr:twoCellAnchor editAs="oneCell">
    <xdr:from>
      <xdr:col>4</xdr:col>
      <xdr:colOff>371475</xdr:colOff>
      <xdr:row>9</xdr:row>
      <xdr:rowOff>0</xdr:rowOff>
    </xdr:from>
    <xdr:to>
      <xdr:col>4</xdr:col>
      <xdr:colOff>542925</xdr:colOff>
      <xdr:row>9</xdr:row>
      <xdr:rowOff>111443</xdr:rowOff>
    </xdr:to>
    <xdr:pic>
      <xdr:nvPicPr>
        <xdr:cNvPr id="23" name="Picture 62">
          <a:extLst>
            <a:ext uri="{FF2B5EF4-FFF2-40B4-BE49-F238E27FC236}">
              <a16:creationId xmlns:a16="http://schemas.microsoft.com/office/drawing/2014/main" id="{25215C66-0537-4372-9200-E1A602298DB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19725" y="1285875"/>
          <a:ext cx="171450" cy="111443"/>
        </a:xfrm>
        <a:prstGeom prst="rect">
          <a:avLst/>
        </a:prstGeom>
        <a:noFill/>
        <a:ln w="9525">
          <a:noFill/>
          <a:miter lim="800000"/>
          <a:headEnd/>
          <a:tailEnd/>
        </a:ln>
      </xdr:spPr>
    </xdr:pic>
    <xdr:clientData/>
  </xdr:twoCellAnchor>
  <xdr:twoCellAnchor editAs="oneCell">
    <xdr:from>
      <xdr:col>6</xdr:col>
      <xdr:colOff>314325</xdr:colOff>
      <xdr:row>9</xdr:row>
      <xdr:rowOff>0</xdr:rowOff>
    </xdr:from>
    <xdr:to>
      <xdr:col>6</xdr:col>
      <xdr:colOff>485775</xdr:colOff>
      <xdr:row>9</xdr:row>
      <xdr:rowOff>111443</xdr:rowOff>
    </xdr:to>
    <xdr:pic>
      <xdr:nvPicPr>
        <xdr:cNvPr id="28" name="Picture 62">
          <a:extLst>
            <a:ext uri="{FF2B5EF4-FFF2-40B4-BE49-F238E27FC236}">
              <a16:creationId xmlns:a16="http://schemas.microsoft.com/office/drawing/2014/main" id="{C9ECA1AC-3A99-4758-A2FA-905008ED35A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67575" y="1285875"/>
          <a:ext cx="171450" cy="111443"/>
        </a:xfrm>
        <a:prstGeom prst="rect">
          <a:avLst/>
        </a:prstGeom>
        <a:noFill/>
        <a:ln w="9525">
          <a:noFill/>
          <a:miter lim="800000"/>
          <a:headEnd/>
          <a:tailEnd/>
        </a:ln>
      </xdr:spPr>
    </xdr:pic>
    <xdr:clientData/>
  </xdr:twoCellAnchor>
  <xdr:twoCellAnchor editAs="oneCell">
    <xdr:from>
      <xdr:col>8</xdr:col>
      <xdr:colOff>381000</xdr:colOff>
      <xdr:row>9</xdr:row>
      <xdr:rowOff>0</xdr:rowOff>
    </xdr:from>
    <xdr:to>
      <xdr:col>8</xdr:col>
      <xdr:colOff>552450</xdr:colOff>
      <xdr:row>9</xdr:row>
      <xdr:rowOff>111443</xdr:rowOff>
    </xdr:to>
    <xdr:pic>
      <xdr:nvPicPr>
        <xdr:cNvPr id="29" name="Picture 62">
          <a:extLst>
            <a:ext uri="{FF2B5EF4-FFF2-40B4-BE49-F238E27FC236}">
              <a16:creationId xmlns:a16="http://schemas.microsoft.com/office/drawing/2014/main" id="{4399C537-FAE0-4242-AD85-D866D446CC7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239250" y="1285875"/>
          <a:ext cx="171450" cy="111443"/>
        </a:xfrm>
        <a:prstGeom prst="rect">
          <a:avLst/>
        </a:prstGeom>
        <a:noFill/>
        <a:ln w="9525">
          <a:noFill/>
          <a:miter lim="800000"/>
          <a:headEnd/>
          <a:tailEnd/>
        </a:ln>
      </xdr:spPr>
    </xdr:pic>
    <xdr:clientData/>
  </xdr:twoCellAnchor>
  <xdr:twoCellAnchor editAs="oneCell">
    <xdr:from>
      <xdr:col>10</xdr:col>
      <xdr:colOff>409575</xdr:colOff>
      <xdr:row>9</xdr:row>
      <xdr:rowOff>0</xdr:rowOff>
    </xdr:from>
    <xdr:to>
      <xdr:col>10</xdr:col>
      <xdr:colOff>581025</xdr:colOff>
      <xdr:row>9</xdr:row>
      <xdr:rowOff>111443</xdr:rowOff>
    </xdr:to>
    <xdr:pic>
      <xdr:nvPicPr>
        <xdr:cNvPr id="30" name="Picture 62">
          <a:extLst>
            <a:ext uri="{FF2B5EF4-FFF2-40B4-BE49-F238E27FC236}">
              <a16:creationId xmlns:a16="http://schemas.microsoft.com/office/drawing/2014/main" id="{EA4DEE2A-FC03-4D36-B31D-50F4DC63EC7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172825" y="1285875"/>
          <a:ext cx="171450" cy="111443"/>
        </a:xfrm>
        <a:prstGeom prst="rect">
          <a:avLst/>
        </a:prstGeom>
        <a:noFill/>
        <a:ln w="9525">
          <a:noFill/>
          <a:miter lim="800000"/>
          <a:headEnd/>
          <a:tailEnd/>
        </a:ln>
      </xdr:spPr>
    </xdr:pic>
    <xdr:clientData/>
  </xdr:twoCellAnchor>
  <xdr:twoCellAnchor editAs="oneCell">
    <xdr:from>
      <xdr:col>0</xdr:col>
      <xdr:colOff>400051</xdr:colOff>
      <xdr:row>23</xdr:row>
      <xdr:rowOff>27322</xdr:rowOff>
    </xdr:from>
    <xdr:to>
      <xdr:col>0</xdr:col>
      <xdr:colOff>552450</xdr:colOff>
      <xdr:row>24</xdr:row>
      <xdr:rowOff>4762</xdr:rowOff>
    </xdr:to>
    <xdr:pic>
      <xdr:nvPicPr>
        <xdr:cNvPr id="31" name="Picture 64">
          <a:extLst>
            <a:ext uri="{FF2B5EF4-FFF2-40B4-BE49-F238E27FC236}">
              <a16:creationId xmlns:a16="http://schemas.microsoft.com/office/drawing/2014/main" id="{B648FBE6-D322-414B-8E1D-5737E291273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00051" y="3199147"/>
          <a:ext cx="152399" cy="120315"/>
        </a:xfrm>
        <a:prstGeom prst="rect">
          <a:avLst/>
        </a:prstGeom>
        <a:noFill/>
        <a:ln w="9525">
          <a:noFill/>
          <a:miter lim="800000"/>
          <a:headEnd/>
          <a:tailEnd/>
        </a:ln>
      </xdr:spPr>
    </xdr:pic>
    <xdr:clientData/>
  </xdr:twoCellAnchor>
  <xdr:twoCellAnchor editAs="oneCell">
    <xdr:from>
      <xdr:col>6</xdr:col>
      <xdr:colOff>0</xdr:colOff>
      <xdr:row>18</xdr:row>
      <xdr:rowOff>0</xdr:rowOff>
    </xdr:from>
    <xdr:to>
      <xdr:col>6</xdr:col>
      <xdr:colOff>152399</xdr:colOff>
      <xdr:row>18</xdr:row>
      <xdr:rowOff>120315</xdr:rowOff>
    </xdr:to>
    <xdr:pic>
      <xdr:nvPicPr>
        <xdr:cNvPr id="33" name="Picture 64">
          <a:extLst>
            <a:ext uri="{FF2B5EF4-FFF2-40B4-BE49-F238E27FC236}">
              <a16:creationId xmlns:a16="http://schemas.microsoft.com/office/drawing/2014/main" id="{1EC6DEEC-53CE-467F-9A6B-012F5420E75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953250" y="2438400"/>
          <a:ext cx="152399" cy="120315"/>
        </a:xfrm>
        <a:prstGeom prst="rect">
          <a:avLst/>
        </a:prstGeom>
        <a:noFill/>
        <a:ln w="9525">
          <a:noFill/>
          <a:miter lim="800000"/>
          <a:headEnd/>
          <a:tailEnd/>
        </a:ln>
      </xdr:spPr>
    </xdr:pic>
    <xdr:clientData/>
  </xdr:twoCellAnchor>
  <xdr:twoCellAnchor editAs="oneCell">
    <xdr:from>
      <xdr:col>8</xdr:col>
      <xdr:colOff>0</xdr:colOff>
      <xdr:row>18</xdr:row>
      <xdr:rowOff>0</xdr:rowOff>
    </xdr:from>
    <xdr:to>
      <xdr:col>8</xdr:col>
      <xdr:colOff>152399</xdr:colOff>
      <xdr:row>18</xdr:row>
      <xdr:rowOff>120315</xdr:rowOff>
    </xdr:to>
    <xdr:pic>
      <xdr:nvPicPr>
        <xdr:cNvPr id="34" name="Picture 64">
          <a:extLst>
            <a:ext uri="{FF2B5EF4-FFF2-40B4-BE49-F238E27FC236}">
              <a16:creationId xmlns:a16="http://schemas.microsoft.com/office/drawing/2014/main" id="{1BB879EF-C519-4146-97DD-5761FEFC45E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858250" y="2438400"/>
          <a:ext cx="152399" cy="120315"/>
        </a:xfrm>
        <a:prstGeom prst="rect">
          <a:avLst/>
        </a:prstGeom>
        <a:noFill/>
        <a:ln w="9525">
          <a:noFill/>
          <a:miter lim="800000"/>
          <a:headEnd/>
          <a:tailEnd/>
        </a:ln>
      </xdr:spPr>
    </xdr:pic>
    <xdr:clientData/>
  </xdr:twoCellAnchor>
  <xdr:twoCellAnchor editAs="oneCell">
    <xdr:from>
      <xdr:col>10</xdr:col>
      <xdr:colOff>0</xdr:colOff>
      <xdr:row>18</xdr:row>
      <xdr:rowOff>0</xdr:rowOff>
    </xdr:from>
    <xdr:to>
      <xdr:col>10</xdr:col>
      <xdr:colOff>152399</xdr:colOff>
      <xdr:row>18</xdr:row>
      <xdr:rowOff>120315</xdr:rowOff>
    </xdr:to>
    <xdr:pic>
      <xdr:nvPicPr>
        <xdr:cNvPr id="35" name="Picture 64">
          <a:extLst>
            <a:ext uri="{FF2B5EF4-FFF2-40B4-BE49-F238E27FC236}">
              <a16:creationId xmlns:a16="http://schemas.microsoft.com/office/drawing/2014/main" id="{38993FDD-F7EC-431B-9FCE-7127F9B668D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0763250" y="2438400"/>
          <a:ext cx="152399" cy="120315"/>
        </a:xfrm>
        <a:prstGeom prst="rect">
          <a:avLst/>
        </a:prstGeom>
        <a:noFill/>
        <a:ln w="9525">
          <a:noFill/>
          <a:miter lim="800000"/>
          <a:headEnd/>
          <a:tailEnd/>
        </a:ln>
      </xdr:spPr>
    </xdr:pic>
    <xdr:clientData/>
  </xdr:twoCellAnchor>
  <xdr:twoCellAnchor editAs="oneCell">
    <xdr:from>
      <xdr:col>12</xdr:col>
      <xdr:colOff>0</xdr:colOff>
      <xdr:row>18</xdr:row>
      <xdr:rowOff>0</xdr:rowOff>
    </xdr:from>
    <xdr:to>
      <xdr:col>12</xdr:col>
      <xdr:colOff>152399</xdr:colOff>
      <xdr:row>18</xdr:row>
      <xdr:rowOff>120315</xdr:rowOff>
    </xdr:to>
    <xdr:pic>
      <xdr:nvPicPr>
        <xdr:cNvPr id="36" name="Picture 64">
          <a:extLst>
            <a:ext uri="{FF2B5EF4-FFF2-40B4-BE49-F238E27FC236}">
              <a16:creationId xmlns:a16="http://schemas.microsoft.com/office/drawing/2014/main" id="{C3D560A0-29B0-4206-B85D-58A5FCC16D9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2668250" y="2438400"/>
          <a:ext cx="152399" cy="12031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142875</xdr:colOff>
      <xdr:row>32</xdr:row>
      <xdr:rowOff>123825</xdr:rowOff>
    </xdr:from>
    <xdr:to>
      <xdr:col>1</xdr:col>
      <xdr:colOff>361950</xdr:colOff>
      <xdr:row>33</xdr:row>
      <xdr:rowOff>129211</xdr:rowOff>
    </xdr:to>
    <xdr:pic>
      <xdr:nvPicPr>
        <xdr:cNvPr id="7" name="Picture 106">
          <a:extLst>
            <a:ext uri="{FF2B5EF4-FFF2-40B4-BE49-F238E27FC236}">
              <a16:creationId xmlns:a16="http://schemas.microsoft.com/office/drawing/2014/main" id="{E3032DB5-4EBA-4C9A-B3FA-8633BF87909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 y="6143625"/>
          <a:ext cx="219075" cy="157786"/>
        </a:xfrm>
        <a:prstGeom prst="rect">
          <a:avLst/>
        </a:prstGeom>
        <a:noFill/>
        <a:ln w="9525">
          <a:noFill/>
          <a:miter lim="800000"/>
          <a:headEnd/>
          <a:tailEnd/>
        </a:ln>
      </xdr:spPr>
    </xdr:pic>
    <xdr:clientData/>
  </xdr:twoCellAnchor>
  <xdr:twoCellAnchor editAs="oneCell">
    <xdr:from>
      <xdr:col>4</xdr:col>
      <xdr:colOff>676275</xdr:colOff>
      <xdr:row>32</xdr:row>
      <xdr:rowOff>0</xdr:rowOff>
    </xdr:from>
    <xdr:to>
      <xdr:col>4</xdr:col>
      <xdr:colOff>895350</xdr:colOff>
      <xdr:row>33</xdr:row>
      <xdr:rowOff>5386</xdr:rowOff>
    </xdr:to>
    <xdr:pic>
      <xdr:nvPicPr>
        <xdr:cNvPr id="8" name="Picture 106">
          <a:extLst>
            <a:ext uri="{FF2B5EF4-FFF2-40B4-BE49-F238E27FC236}">
              <a16:creationId xmlns:a16="http://schemas.microsoft.com/office/drawing/2014/main" id="{8EFDC481-F956-4CB7-A82B-9F888BAEF10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62525" y="6019800"/>
          <a:ext cx="219075" cy="157786"/>
        </a:xfrm>
        <a:prstGeom prst="rect">
          <a:avLst/>
        </a:prstGeom>
        <a:noFill/>
        <a:ln w="9525">
          <a:noFill/>
          <a:miter lim="800000"/>
          <a:headEnd/>
          <a:tailEnd/>
        </a:ln>
      </xdr:spPr>
    </xdr:pic>
    <xdr:clientData/>
  </xdr:twoCellAnchor>
  <xdr:twoCellAnchor editAs="oneCell">
    <xdr:from>
      <xdr:col>5</xdr:col>
      <xdr:colOff>714375</xdr:colOff>
      <xdr:row>32</xdr:row>
      <xdr:rowOff>0</xdr:rowOff>
    </xdr:from>
    <xdr:to>
      <xdr:col>5</xdr:col>
      <xdr:colOff>933450</xdr:colOff>
      <xdr:row>33</xdr:row>
      <xdr:rowOff>5386</xdr:rowOff>
    </xdr:to>
    <xdr:pic>
      <xdr:nvPicPr>
        <xdr:cNvPr id="9" name="Picture 106">
          <a:extLst>
            <a:ext uri="{FF2B5EF4-FFF2-40B4-BE49-F238E27FC236}">
              <a16:creationId xmlns:a16="http://schemas.microsoft.com/office/drawing/2014/main" id="{6C1E681C-9A0C-42ED-9235-E74EED88677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34075" y="6019800"/>
          <a:ext cx="219075" cy="157786"/>
        </a:xfrm>
        <a:prstGeom prst="rect">
          <a:avLst/>
        </a:prstGeom>
        <a:noFill/>
        <a:ln w="9525">
          <a:noFill/>
          <a:miter lim="800000"/>
          <a:headEnd/>
          <a:tailEnd/>
        </a:ln>
      </xdr:spPr>
    </xdr:pic>
    <xdr:clientData/>
  </xdr:twoCellAnchor>
  <xdr:twoCellAnchor editAs="oneCell">
    <xdr:from>
      <xdr:col>6</xdr:col>
      <xdr:colOff>676275</xdr:colOff>
      <xdr:row>32</xdr:row>
      <xdr:rowOff>0</xdr:rowOff>
    </xdr:from>
    <xdr:to>
      <xdr:col>6</xdr:col>
      <xdr:colOff>895350</xdr:colOff>
      <xdr:row>33</xdr:row>
      <xdr:rowOff>5386</xdr:rowOff>
    </xdr:to>
    <xdr:pic>
      <xdr:nvPicPr>
        <xdr:cNvPr id="10" name="Picture 106">
          <a:extLst>
            <a:ext uri="{FF2B5EF4-FFF2-40B4-BE49-F238E27FC236}">
              <a16:creationId xmlns:a16="http://schemas.microsoft.com/office/drawing/2014/main" id="{80D940CB-4287-4481-87F6-BEDFB7C3419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896100" y="6019800"/>
          <a:ext cx="219075" cy="157786"/>
        </a:xfrm>
        <a:prstGeom prst="rect">
          <a:avLst/>
        </a:prstGeom>
        <a:noFill/>
        <a:ln w="9525">
          <a:noFill/>
          <a:miter lim="800000"/>
          <a:headEnd/>
          <a:tailEnd/>
        </a:ln>
      </xdr:spPr>
    </xdr:pic>
    <xdr:clientData/>
  </xdr:twoCellAnchor>
  <xdr:twoCellAnchor editAs="oneCell">
    <xdr:from>
      <xdr:col>7</xdr:col>
      <xdr:colOff>485775</xdr:colOff>
      <xdr:row>32</xdr:row>
      <xdr:rowOff>0</xdr:rowOff>
    </xdr:from>
    <xdr:to>
      <xdr:col>7</xdr:col>
      <xdr:colOff>704850</xdr:colOff>
      <xdr:row>33</xdr:row>
      <xdr:rowOff>5386</xdr:rowOff>
    </xdr:to>
    <xdr:pic>
      <xdr:nvPicPr>
        <xdr:cNvPr id="11" name="Picture 106">
          <a:extLst>
            <a:ext uri="{FF2B5EF4-FFF2-40B4-BE49-F238E27FC236}">
              <a16:creationId xmlns:a16="http://schemas.microsoft.com/office/drawing/2014/main" id="{291C62EA-C269-4937-A2CE-0EF03E559E6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39050" y="6019800"/>
          <a:ext cx="219075" cy="157786"/>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37</xdr:col>
      <xdr:colOff>47625</xdr:colOff>
      <xdr:row>9</xdr:row>
      <xdr:rowOff>38100</xdr:rowOff>
    </xdr:from>
    <xdr:to>
      <xdr:col>37</xdr:col>
      <xdr:colOff>57150</xdr:colOff>
      <xdr:row>50</xdr:row>
      <xdr:rowOff>0</xdr:rowOff>
    </xdr:to>
    <xdr:sp macro="" textlink="">
      <xdr:nvSpPr>
        <xdr:cNvPr id="14363" name="Line 5">
          <a:extLst>
            <a:ext uri="{FF2B5EF4-FFF2-40B4-BE49-F238E27FC236}">
              <a16:creationId xmlns:a16="http://schemas.microsoft.com/office/drawing/2014/main" id="{00000000-0008-0000-1E00-00001B380000}"/>
            </a:ext>
          </a:extLst>
        </xdr:cNvPr>
        <xdr:cNvSpPr>
          <a:spLocks noChangeShapeType="1"/>
        </xdr:cNvSpPr>
      </xdr:nvSpPr>
      <xdr:spPr bwMode="auto">
        <a:xfrm>
          <a:off x="25412700" y="1504950"/>
          <a:ext cx="9525" cy="6924675"/>
        </a:xfrm>
        <a:prstGeom prst="line">
          <a:avLst/>
        </a:prstGeom>
        <a:noFill/>
        <a:ln w="9525">
          <a:solidFill>
            <a:srgbClr val="000000"/>
          </a:solidFill>
          <a:round/>
          <a:headEnd/>
          <a:tailEnd type="triangle" w="med" len="med"/>
        </a:ln>
      </xdr:spPr>
    </xdr:sp>
    <xdr:clientData/>
  </xdr:twoCellAnchor>
  <xdr:twoCellAnchor>
    <xdr:from>
      <xdr:col>31</xdr:col>
      <xdr:colOff>57150</xdr:colOff>
      <xdr:row>9</xdr:row>
      <xdr:rowOff>38100</xdr:rowOff>
    </xdr:from>
    <xdr:to>
      <xdr:col>31</xdr:col>
      <xdr:colOff>57150</xdr:colOff>
      <xdr:row>49</xdr:row>
      <xdr:rowOff>123825</xdr:rowOff>
    </xdr:to>
    <xdr:sp macro="" textlink="">
      <xdr:nvSpPr>
        <xdr:cNvPr id="14364" name="Line 6">
          <a:extLst>
            <a:ext uri="{FF2B5EF4-FFF2-40B4-BE49-F238E27FC236}">
              <a16:creationId xmlns:a16="http://schemas.microsoft.com/office/drawing/2014/main" id="{00000000-0008-0000-1E00-00001C380000}"/>
            </a:ext>
          </a:extLst>
        </xdr:cNvPr>
        <xdr:cNvSpPr>
          <a:spLocks noChangeShapeType="1"/>
        </xdr:cNvSpPr>
      </xdr:nvSpPr>
      <xdr:spPr bwMode="auto">
        <a:xfrm>
          <a:off x="22802850" y="1504950"/>
          <a:ext cx="0" cy="6886575"/>
        </a:xfrm>
        <a:prstGeom prst="line">
          <a:avLst/>
        </a:prstGeom>
        <a:noFill/>
        <a:ln w="9525">
          <a:solidFill>
            <a:srgbClr val="000000"/>
          </a:solidFill>
          <a:round/>
          <a:headEnd/>
          <a:tailEnd type="triangle" w="med" len="med"/>
        </a:ln>
      </xdr:spPr>
    </xdr:sp>
    <xdr:clientData/>
  </xdr:twoCellAnchor>
  <xdr:twoCellAnchor>
    <xdr:from>
      <xdr:col>22</xdr:col>
      <xdr:colOff>38100</xdr:colOff>
      <xdr:row>9</xdr:row>
      <xdr:rowOff>57150</xdr:rowOff>
    </xdr:from>
    <xdr:to>
      <xdr:col>22</xdr:col>
      <xdr:colOff>57150</xdr:colOff>
      <xdr:row>49</xdr:row>
      <xdr:rowOff>114300</xdr:rowOff>
    </xdr:to>
    <xdr:sp macro="" textlink="">
      <xdr:nvSpPr>
        <xdr:cNvPr id="14365" name="Line 7">
          <a:extLst>
            <a:ext uri="{FF2B5EF4-FFF2-40B4-BE49-F238E27FC236}">
              <a16:creationId xmlns:a16="http://schemas.microsoft.com/office/drawing/2014/main" id="{00000000-0008-0000-1E00-00001D380000}"/>
            </a:ext>
          </a:extLst>
        </xdr:cNvPr>
        <xdr:cNvSpPr>
          <a:spLocks noChangeShapeType="1"/>
        </xdr:cNvSpPr>
      </xdr:nvSpPr>
      <xdr:spPr bwMode="auto">
        <a:xfrm>
          <a:off x="17287875" y="1524000"/>
          <a:ext cx="19050" cy="6858000"/>
        </a:xfrm>
        <a:prstGeom prst="line">
          <a:avLst/>
        </a:prstGeom>
        <a:noFill/>
        <a:ln w="9525">
          <a:solidFill>
            <a:srgbClr val="000000"/>
          </a:solidFill>
          <a:round/>
          <a:headEnd/>
          <a:tailEnd type="triangle" w="med" len="med"/>
        </a:ln>
      </xdr:spPr>
    </xdr:sp>
    <xdr:clientData/>
  </xdr:twoCellAnchor>
  <xdr:twoCellAnchor>
    <xdr:from>
      <xdr:col>13</xdr:col>
      <xdr:colOff>47625</xdr:colOff>
      <xdr:row>9</xdr:row>
      <xdr:rowOff>19050</xdr:rowOff>
    </xdr:from>
    <xdr:to>
      <xdr:col>13</xdr:col>
      <xdr:colOff>57150</xdr:colOff>
      <xdr:row>49</xdr:row>
      <xdr:rowOff>114300</xdr:rowOff>
    </xdr:to>
    <xdr:sp macro="" textlink="">
      <xdr:nvSpPr>
        <xdr:cNvPr id="14366" name="Line 8">
          <a:extLst>
            <a:ext uri="{FF2B5EF4-FFF2-40B4-BE49-F238E27FC236}">
              <a16:creationId xmlns:a16="http://schemas.microsoft.com/office/drawing/2014/main" id="{00000000-0008-0000-1E00-00001E380000}"/>
            </a:ext>
          </a:extLst>
        </xdr:cNvPr>
        <xdr:cNvSpPr>
          <a:spLocks noChangeShapeType="1"/>
        </xdr:cNvSpPr>
      </xdr:nvSpPr>
      <xdr:spPr bwMode="auto">
        <a:xfrm>
          <a:off x="11668125" y="1485900"/>
          <a:ext cx="9525" cy="6896100"/>
        </a:xfrm>
        <a:prstGeom prst="line">
          <a:avLst/>
        </a:prstGeom>
        <a:noFill/>
        <a:ln w="9525">
          <a:solidFill>
            <a:srgbClr val="000000"/>
          </a:solidFill>
          <a:round/>
          <a:headEnd/>
          <a:tailEnd type="triangle" w="med" len="med"/>
        </a:ln>
      </xdr:spPr>
    </xdr:sp>
    <xdr:clientData/>
  </xdr:twoCellAnchor>
  <xdr:twoCellAnchor editAs="oneCell">
    <xdr:from>
      <xdr:col>13</xdr:col>
      <xdr:colOff>0</xdr:colOff>
      <xdr:row>8</xdr:row>
      <xdr:rowOff>0</xdr:rowOff>
    </xdr:from>
    <xdr:to>
      <xdr:col>14</xdr:col>
      <xdr:colOff>95738</xdr:colOff>
      <xdr:row>8</xdr:row>
      <xdr:rowOff>136525</xdr:rowOff>
    </xdr:to>
    <xdr:pic>
      <xdr:nvPicPr>
        <xdr:cNvPr id="21" name="Picture 62">
          <a:extLst>
            <a:ext uri="{FF2B5EF4-FFF2-40B4-BE49-F238E27FC236}">
              <a16:creationId xmlns:a16="http://schemas.microsoft.com/office/drawing/2014/main" id="{DD2DE267-27A4-4B8B-8DEC-579B8D56C7F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620500" y="1143000"/>
          <a:ext cx="210038" cy="1365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23</xdr:col>
      <xdr:colOff>95738</xdr:colOff>
      <xdr:row>8</xdr:row>
      <xdr:rowOff>136525</xdr:rowOff>
    </xdr:to>
    <xdr:pic>
      <xdr:nvPicPr>
        <xdr:cNvPr id="22" name="Picture 62">
          <a:extLst>
            <a:ext uri="{FF2B5EF4-FFF2-40B4-BE49-F238E27FC236}">
              <a16:creationId xmlns:a16="http://schemas.microsoft.com/office/drawing/2014/main" id="{1BD69BF9-40D6-4455-A278-B41127DD9CC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249775" y="1143000"/>
          <a:ext cx="210038" cy="136525"/>
        </a:xfrm>
        <a:prstGeom prst="rect">
          <a:avLst/>
        </a:prstGeom>
        <a:noFill/>
        <a:ln w="9525">
          <a:noFill/>
          <a:miter lim="800000"/>
          <a:headEnd/>
          <a:tailEnd/>
        </a:ln>
      </xdr:spPr>
    </xdr:pic>
    <xdr:clientData/>
  </xdr:twoCellAnchor>
  <xdr:twoCellAnchor editAs="oneCell">
    <xdr:from>
      <xdr:col>31</xdr:col>
      <xdr:colOff>0</xdr:colOff>
      <xdr:row>8</xdr:row>
      <xdr:rowOff>0</xdr:rowOff>
    </xdr:from>
    <xdr:to>
      <xdr:col>32</xdr:col>
      <xdr:colOff>95738</xdr:colOff>
      <xdr:row>8</xdr:row>
      <xdr:rowOff>136525</xdr:rowOff>
    </xdr:to>
    <xdr:pic>
      <xdr:nvPicPr>
        <xdr:cNvPr id="23" name="Picture 62">
          <a:extLst>
            <a:ext uri="{FF2B5EF4-FFF2-40B4-BE49-F238E27FC236}">
              <a16:creationId xmlns:a16="http://schemas.microsoft.com/office/drawing/2014/main" id="{09855A4E-B274-4518-81A8-3A823C6D42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745700" y="1143000"/>
          <a:ext cx="210038" cy="136525"/>
        </a:xfrm>
        <a:prstGeom prst="rect">
          <a:avLst/>
        </a:prstGeom>
        <a:noFill/>
        <a:ln w="9525">
          <a:noFill/>
          <a:miter lim="800000"/>
          <a:headEnd/>
          <a:tailEnd/>
        </a:ln>
      </xdr:spPr>
    </xdr:pic>
    <xdr:clientData/>
  </xdr:twoCellAnchor>
  <xdr:twoCellAnchor editAs="oneCell">
    <xdr:from>
      <xdr:col>37</xdr:col>
      <xdr:colOff>0</xdr:colOff>
      <xdr:row>8</xdr:row>
      <xdr:rowOff>0</xdr:rowOff>
    </xdr:from>
    <xdr:to>
      <xdr:col>38</xdr:col>
      <xdr:colOff>95738</xdr:colOff>
      <xdr:row>8</xdr:row>
      <xdr:rowOff>136525</xdr:rowOff>
    </xdr:to>
    <xdr:pic>
      <xdr:nvPicPr>
        <xdr:cNvPr id="24" name="Picture 62">
          <a:extLst>
            <a:ext uri="{FF2B5EF4-FFF2-40B4-BE49-F238E27FC236}">
              <a16:creationId xmlns:a16="http://schemas.microsoft.com/office/drawing/2014/main" id="{D3AA3041-F72E-4366-9093-6C89451416D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365075" y="1143000"/>
          <a:ext cx="210038" cy="136525"/>
        </a:xfrm>
        <a:prstGeom prst="rect">
          <a:avLst/>
        </a:prstGeom>
        <a:noFill/>
        <a:ln w="9525">
          <a:noFill/>
          <a:miter lim="800000"/>
          <a:headEnd/>
          <a:tailEnd/>
        </a:ln>
      </xdr:spPr>
    </xdr:pic>
    <xdr:clientData/>
  </xdr:twoCellAnchor>
  <xdr:twoCellAnchor editAs="oneCell">
    <xdr:from>
      <xdr:col>33</xdr:col>
      <xdr:colOff>485775</xdr:colOff>
      <xdr:row>57</xdr:row>
      <xdr:rowOff>0</xdr:rowOff>
    </xdr:from>
    <xdr:to>
      <xdr:col>33</xdr:col>
      <xdr:colOff>695813</xdr:colOff>
      <xdr:row>57</xdr:row>
      <xdr:rowOff>136525</xdr:rowOff>
    </xdr:to>
    <xdr:pic>
      <xdr:nvPicPr>
        <xdr:cNvPr id="25" name="Picture 62">
          <a:extLst>
            <a:ext uri="{FF2B5EF4-FFF2-40B4-BE49-F238E27FC236}">
              <a16:creationId xmlns:a16="http://schemas.microsoft.com/office/drawing/2014/main" id="{9874DBDB-CD10-4455-A61A-1060C1540B1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460075" y="7743825"/>
          <a:ext cx="210038" cy="136525"/>
        </a:xfrm>
        <a:prstGeom prst="rect">
          <a:avLst/>
        </a:prstGeom>
        <a:noFill/>
        <a:ln w="9525">
          <a:noFill/>
          <a:miter lim="800000"/>
          <a:headEnd/>
          <a:tailEnd/>
        </a:ln>
      </xdr:spPr>
    </xdr:pic>
    <xdr:clientData/>
  </xdr:twoCellAnchor>
  <xdr:twoCellAnchor editAs="oneCell">
    <xdr:from>
      <xdr:col>14</xdr:col>
      <xdr:colOff>457200</xdr:colOff>
      <xdr:row>57</xdr:row>
      <xdr:rowOff>0</xdr:rowOff>
    </xdr:from>
    <xdr:to>
      <xdr:col>14</xdr:col>
      <xdr:colOff>667238</xdr:colOff>
      <xdr:row>57</xdr:row>
      <xdr:rowOff>136525</xdr:rowOff>
    </xdr:to>
    <xdr:pic>
      <xdr:nvPicPr>
        <xdr:cNvPr id="26" name="Picture 62">
          <a:extLst>
            <a:ext uri="{FF2B5EF4-FFF2-40B4-BE49-F238E27FC236}">
              <a16:creationId xmlns:a16="http://schemas.microsoft.com/office/drawing/2014/main" id="{940FC4D4-63FC-4C4E-9479-47F5AF44B1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192000" y="7743825"/>
          <a:ext cx="210038" cy="1365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4</xdr:col>
      <xdr:colOff>352425</xdr:colOff>
      <xdr:row>8</xdr:row>
      <xdr:rowOff>133350</xdr:rowOff>
    </xdr:from>
    <xdr:to>
      <xdr:col>4</xdr:col>
      <xdr:colOff>514350</xdr:colOff>
      <xdr:row>9</xdr:row>
      <xdr:rowOff>109670</xdr:rowOff>
    </xdr:to>
    <xdr:pic>
      <xdr:nvPicPr>
        <xdr:cNvPr id="18" name="Picture 98">
          <a:extLst>
            <a:ext uri="{FF2B5EF4-FFF2-40B4-BE49-F238E27FC236}">
              <a16:creationId xmlns:a16="http://schemas.microsoft.com/office/drawing/2014/main" id="{08A6C09D-C9F0-40CE-87F8-DDAE1F18F22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00675" y="1276350"/>
          <a:ext cx="161925" cy="119195"/>
        </a:xfrm>
        <a:prstGeom prst="rect">
          <a:avLst/>
        </a:prstGeom>
        <a:noFill/>
        <a:ln w="9525">
          <a:noFill/>
          <a:miter lim="800000"/>
          <a:headEnd/>
          <a:tailEnd/>
        </a:ln>
      </xdr:spPr>
    </xdr:pic>
    <xdr:clientData/>
  </xdr:twoCellAnchor>
  <xdr:twoCellAnchor editAs="oneCell">
    <xdr:from>
      <xdr:col>6</xdr:col>
      <xdr:colOff>304800</xdr:colOff>
      <xdr:row>8</xdr:row>
      <xdr:rowOff>133350</xdr:rowOff>
    </xdr:from>
    <xdr:to>
      <xdr:col>6</xdr:col>
      <xdr:colOff>466725</xdr:colOff>
      <xdr:row>9</xdr:row>
      <xdr:rowOff>109670</xdr:rowOff>
    </xdr:to>
    <xdr:pic>
      <xdr:nvPicPr>
        <xdr:cNvPr id="19" name="Picture 98">
          <a:extLst>
            <a:ext uri="{FF2B5EF4-FFF2-40B4-BE49-F238E27FC236}">
              <a16:creationId xmlns:a16="http://schemas.microsoft.com/office/drawing/2014/main" id="{9C082E60-7CDB-4B16-B78E-D7C2BF0F98B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58050" y="1276350"/>
          <a:ext cx="161925" cy="119195"/>
        </a:xfrm>
        <a:prstGeom prst="rect">
          <a:avLst/>
        </a:prstGeom>
        <a:noFill/>
        <a:ln w="9525">
          <a:noFill/>
          <a:miter lim="800000"/>
          <a:headEnd/>
          <a:tailEnd/>
        </a:ln>
      </xdr:spPr>
    </xdr:pic>
    <xdr:clientData/>
  </xdr:twoCellAnchor>
  <xdr:twoCellAnchor editAs="oneCell">
    <xdr:from>
      <xdr:col>8</xdr:col>
      <xdr:colOff>342900</xdr:colOff>
      <xdr:row>8</xdr:row>
      <xdr:rowOff>133350</xdr:rowOff>
    </xdr:from>
    <xdr:to>
      <xdr:col>8</xdr:col>
      <xdr:colOff>504825</xdr:colOff>
      <xdr:row>9</xdr:row>
      <xdr:rowOff>109670</xdr:rowOff>
    </xdr:to>
    <xdr:pic>
      <xdr:nvPicPr>
        <xdr:cNvPr id="20" name="Picture 98">
          <a:extLst>
            <a:ext uri="{FF2B5EF4-FFF2-40B4-BE49-F238E27FC236}">
              <a16:creationId xmlns:a16="http://schemas.microsoft.com/office/drawing/2014/main" id="{0E4B6566-9016-4735-BE56-4FDE2C6B7FB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201150" y="1276350"/>
          <a:ext cx="161925" cy="119195"/>
        </a:xfrm>
        <a:prstGeom prst="rect">
          <a:avLst/>
        </a:prstGeom>
        <a:noFill/>
        <a:ln w="9525">
          <a:noFill/>
          <a:miter lim="800000"/>
          <a:headEnd/>
          <a:tailEnd/>
        </a:ln>
      </xdr:spPr>
    </xdr:pic>
    <xdr:clientData/>
  </xdr:twoCellAnchor>
  <xdr:twoCellAnchor editAs="oneCell">
    <xdr:from>
      <xdr:col>10</xdr:col>
      <xdr:colOff>161925</xdr:colOff>
      <xdr:row>8</xdr:row>
      <xdr:rowOff>133350</xdr:rowOff>
    </xdr:from>
    <xdr:to>
      <xdr:col>10</xdr:col>
      <xdr:colOff>323850</xdr:colOff>
      <xdr:row>9</xdr:row>
      <xdr:rowOff>109670</xdr:rowOff>
    </xdr:to>
    <xdr:pic>
      <xdr:nvPicPr>
        <xdr:cNvPr id="21" name="Picture 98">
          <a:extLst>
            <a:ext uri="{FF2B5EF4-FFF2-40B4-BE49-F238E27FC236}">
              <a16:creationId xmlns:a16="http://schemas.microsoft.com/office/drawing/2014/main" id="{B9C780E7-4EA3-48A5-8399-9E43CBF1621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925175" y="1276350"/>
          <a:ext cx="161925" cy="119195"/>
        </a:xfrm>
        <a:prstGeom prst="rect">
          <a:avLst/>
        </a:prstGeom>
        <a:noFill/>
        <a:ln w="9525">
          <a:noFill/>
          <a:miter lim="800000"/>
          <a:headEnd/>
          <a:tailEnd/>
        </a:ln>
      </xdr:spPr>
    </xdr:pic>
    <xdr:clientData/>
  </xdr:twoCellAnchor>
  <xdr:twoCellAnchor editAs="oneCell">
    <xdr:from>
      <xdr:col>0</xdr:col>
      <xdr:colOff>419100</xdr:colOff>
      <xdr:row>54</xdr:row>
      <xdr:rowOff>142875</xdr:rowOff>
    </xdr:from>
    <xdr:to>
      <xdr:col>0</xdr:col>
      <xdr:colOff>581025</xdr:colOff>
      <xdr:row>55</xdr:row>
      <xdr:rowOff>109670</xdr:rowOff>
    </xdr:to>
    <xdr:pic>
      <xdr:nvPicPr>
        <xdr:cNvPr id="22" name="Picture 98">
          <a:extLst>
            <a:ext uri="{FF2B5EF4-FFF2-40B4-BE49-F238E27FC236}">
              <a16:creationId xmlns:a16="http://schemas.microsoft.com/office/drawing/2014/main" id="{4A1D7CB9-9E30-4AAC-AB63-A57A6318BDD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9100" y="6448425"/>
          <a:ext cx="161925" cy="119195"/>
        </a:xfrm>
        <a:prstGeom prst="rect">
          <a:avLst/>
        </a:prstGeom>
        <a:noFill/>
        <a:ln w="9525">
          <a:noFill/>
          <a:miter lim="800000"/>
          <a:headEnd/>
          <a:tailEnd/>
        </a:ln>
      </xdr:spPr>
    </xdr:pic>
    <xdr:clientData/>
  </xdr:twoCellAnchor>
  <xdr:twoCellAnchor editAs="oneCell">
    <xdr:from>
      <xdr:col>0</xdr:col>
      <xdr:colOff>371475</xdr:colOff>
      <xdr:row>55</xdr:row>
      <xdr:rowOff>123825</xdr:rowOff>
    </xdr:from>
    <xdr:to>
      <xdr:col>0</xdr:col>
      <xdr:colOff>585747</xdr:colOff>
      <xdr:row>56</xdr:row>
      <xdr:rowOff>123798</xdr:rowOff>
    </xdr:to>
    <xdr:pic>
      <xdr:nvPicPr>
        <xdr:cNvPr id="16" name="Picture 111">
          <a:extLst>
            <a:ext uri="{FF2B5EF4-FFF2-40B4-BE49-F238E27FC236}">
              <a16:creationId xmlns:a16="http://schemas.microsoft.com/office/drawing/2014/main" id="{14BDF5D6-5DC4-47BE-BAE0-1D2A0C26FF5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71475" y="6581775"/>
          <a:ext cx="214272" cy="142848"/>
        </a:xfrm>
        <a:prstGeom prst="rect">
          <a:avLst/>
        </a:prstGeom>
        <a:noFill/>
        <a:ln w="9525">
          <a:noFill/>
          <a:miter lim="800000"/>
          <a:headEnd/>
          <a:tailEnd/>
        </a:ln>
      </xdr:spPr>
    </xdr:pic>
    <xdr:clientData/>
  </xdr:twoCellAnchor>
  <xdr:twoCellAnchor editAs="oneCell">
    <xdr:from>
      <xdr:col>5</xdr:col>
      <xdr:colOff>781050</xdr:colOff>
      <xdr:row>54</xdr:row>
      <xdr:rowOff>0</xdr:rowOff>
    </xdr:from>
    <xdr:to>
      <xdr:col>6</xdr:col>
      <xdr:colOff>42822</xdr:colOff>
      <xdr:row>54</xdr:row>
      <xdr:rowOff>142848</xdr:rowOff>
    </xdr:to>
    <xdr:pic>
      <xdr:nvPicPr>
        <xdr:cNvPr id="17" name="Picture 111">
          <a:extLst>
            <a:ext uri="{FF2B5EF4-FFF2-40B4-BE49-F238E27FC236}">
              <a16:creationId xmlns:a16="http://schemas.microsoft.com/office/drawing/2014/main" id="{AD7BE098-6047-4DC4-BFE3-2A913D584B3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781800" y="6305550"/>
          <a:ext cx="214272" cy="142848"/>
        </a:xfrm>
        <a:prstGeom prst="rect">
          <a:avLst/>
        </a:prstGeom>
        <a:noFill/>
        <a:ln w="9525">
          <a:noFill/>
          <a:miter lim="800000"/>
          <a:headEnd/>
          <a:tailEnd/>
        </a:ln>
      </xdr:spPr>
    </xdr:pic>
    <xdr:clientData/>
  </xdr:twoCellAnchor>
  <xdr:twoCellAnchor editAs="oneCell">
    <xdr:from>
      <xdr:col>7</xdr:col>
      <xdr:colOff>733425</xdr:colOff>
      <xdr:row>54</xdr:row>
      <xdr:rowOff>0</xdr:rowOff>
    </xdr:from>
    <xdr:to>
      <xdr:col>7</xdr:col>
      <xdr:colOff>947697</xdr:colOff>
      <xdr:row>54</xdr:row>
      <xdr:rowOff>142848</xdr:rowOff>
    </xdr:to>
    <xdr:pic>
      <xdr:nvPicPr>
        <xdr:cNvPr id="28" name="Picture 111">
          <a:extLst>
            <a:ext uri="{FF2B5EF4-FFF2-40B4-BE49-F238E27FC236}">
              <a16:creationId xmlns:a16="http://schemas.microsoft.com/office/drawing/2014/main" id="{7EC417E0-0690-4432-9814-7E38751862A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639175" y="6305550"/>
          <a:ext cx="214272" cy="142848"/>
        </a:xfrm>
        <a:prstGeom prst="rect">
          <a:avLst/>
        </a:prstGeom>
        <a:noFill/>
        <a:ln w="9525">
          <a:noFill/>
          <a:miter lim="800000"/>
          <a:headEnd/>
          <a:tailEnd/>
        </a:ln>
      </xdr:spPr>
    </xdr:pic>
    <xdr:clientData/>
  </xdr:twoCellAnchor>
  <xdr:twoCellAnchor editAs="oneCell">
    <xdr:from>
      <xdr:col>9</xdr:col>
      <xdr:colOff>733425</xdr:colOff>
      <xdr:row>54</xdr:row>
      <xdr:rowOff>0</xdr:rowOff>
    </xdr:from>
    <xdr:to>
      <xdr:col>9</xdr:col>
      <xdr:colOff>947697</xdr:colOff>
      <xdr:row>54</xdr:row>
      <xdr:rowOff>142848</xdr:rowOff>
    </xdr:to>
    <xdr:pic>
      <xdr:nvPicPr>
        <xdr:cNvPr id="29" name="Picture 111">
          <a:extLst>
            <a:ext uri="{FF2B5EF4-FFF2-40B4-BE49-F238E27FC236}">
              <a16:creationId xmlns:a16="http://schemas.microsoft.com/office/drawing/2014/main" id="{47794A93-F796-4A8D-81B5-AB7A60788DE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0544175" y="6305550"/>
          <a:ext cx="214272" cy="142848"/>
        </a:xfrm>
        <a:prstGeom prst="rect">
          <a:avLst/>
        </a:prstGeom>
        <a:noFill/>
        <a:ln w="9525">
          <a:noFill/>
          <a:miter lim="800000"/>
          <a:headEnd/>
          <a:tailEnd/>
        </a:ln>
      </xdr:spPr>
    </xdr:pic>
    <xdr:clientData/>
  </xdr:twoCellAnchor>
  <xdr:twoCellAnchor editAs="oneCell">
    <xdr:from>
      <xdr:col>11</xdr:col>
      <xdr:colOff>714375</xdr:colOff>
      <xdr:row>54</xdr:row>
      <xdr:rowOff>0</xdr:rowOff>
    </xdr:from>
    <xdr:to>
      <xdr:col>11</xdr:col>
      <xdr:colOff>928647</xdr:colOff>
      <xdr:row>54</xdr:row>
      <xdr:rowOff>142848</xdr:rowOff>
    </xdr:to>
    <xdr:pic>
      <xdr:nvPicPr>
        <xdr:cNvPr id="30" name="Picture 111">
          <a:extLst>
            <a:ext uri="{FF2B5EF4-FFF2-40B4-BE49-F238E27FC236}">
              <a16:creationId xmlns:a16="http://schemas.microsoft.com/office/drawing/2014/main" id="{D8C1643D-508E-4F36-8804-2DCB91BAA8A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2430125" y="6305550"/>
          <a:ext cx="214272" cy="142848"/>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266700</xdr:colOff>
      <xdr:row>1859</xdr:row>
      <xdr:rowOff>142875</xdr:rowOff>
    </xdr:from>
    <xdr:to>
      <xdr:col>0</xdr:col>
      <xdr:colOff>455246</xdr:colOff>
      <xdr:row>1860</xdr:row>
      <xdr:rowOff>126647</xdr:rowOff>
    </xdr:to>
    <xdr:pic>
      <xdr:nvPicPr>
        <xdr:cNvPr id="7" name="Picture 123">
          <a:extLst>
            <a:ext uri="{FF2B5EF4-FFF2-40B4-BE49-F238E27FC236}">
              <a16:creationId xmlns:a16="http://schemas.microsoft.com/office/drawing/2014/main" id="{4184DAB4-E5C4-42D6-9C3C-41316E674E6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66700" y="343157175"/>
          <a:ext cx="188546" cy="136172"/>
        </a:xfrm>
        <a:prstGeom prst="rect">
          <a:avLst/>
        </a:prstGeom>
        <a:noFill/>
        <a:ln w="9525">
          <a:noFill/>
          <a:miter lim="800000"/>
          <a:headEnd/>
          <a:tailEnd/>
        </a:ln>
      </xdr:spPr>
    </xdr:pic>
    <xdr:clientData/>
  </xdr:twoCellAnchor>
  <xdr:twoCellAnchor editAs="oneCell">
    <xdr:from>
      <xdr:col>5</xdr:col>
      <xdr:colOff>876300</xdr:colOff>
      <xdr:row>1859</xdr:row>
      <xdr:rowOff>9525</xdr:rowOff>
    </xdr:from>
    <xdr:to>
      <xdr:col>5</xdr:col>
      <xdr:colOff>1064846</xdr:colOff>
      <xdr:row>1859</xdr:row>
      <xdr:rowOff>145697</xdr:rowOff>
    </xdr:to>
    <xdr:pic>
      <xdr:nvPicPr>
        <xdr:cNvPr id="8" name="Picture 123">
          <a:extLst>
            <a:ext uri="{FF2B5EF4-FFF2-40B4-BE49-F238E27FC236}">
              <a16:creationId xmlns:a16="http://schemas.microsoft.com/office/drawing/2014/main" id="{7DD34067-E07B-4B03-BE69-75F50248A83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086600" y="343023825"/>
          <a:ext cx="188546" cy="136172"/>
        </a:xfrm>
        <a:prstGeom prst="rect">
          <a:avLst/>
        </a:prstGeom>
        <a:noFill/>
        <a:ln w="9525">
          <a:noFill/>
          <a:miter lim="800000"/>
          <a:headEnd/>
          <a:tailEnd/>
        </a:ln>
      </xdr:spPr>
    </xdr:pic>
    <xdr:clientData/>
  </xdr:twoCellAnchor>
  <xdr:twoCellAnchor editAs="oneCell">
    <xdr:from>
      <xdr:col>6</xdr:col>
      <xdr:colOff>704850</xdr:colOff>
      <xdr:row>1859</xdr:row>
      <xdr:rowOff>19050</xdr:rowOff>
    </xdr:from>
    <xdr:to>
      <xdr:col>6</xdr:col>
      <xdr:colOff>893396</xdr:colOff>
      <xdr:row>1860</xdr:row>
      <xdr:rowOff>2822</xdr:rowOff>
    </xdr:to>
    <xdr:pic>
      <xdr:nvPicPr>
        <xdr:cNvPr id="9" name="Picture 123">
          <a:extLst>
            <a:ext uri="{FF2B5EF4-FFF2-40B4-BE49-F238E27FC236}">
              <a16:creationId xmlns:a16="http://schemas.microsoft.com/office/drawing/2014/main" id="{AB85B640-D3EE-48AE-9F17-1B110C2139C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29575" y="343033350"/>
          <a:ext cx="188546" cy="136172"/>
        </a:xfrm>
        <a:prstGeom prst="rect">
          <a:avLst/>
        </a:prstGeom>
        <a:noFill/>
        <a:ln w="9525">
          <a:noFill/>
          <a:miter lim="800000"/>
          <a:headEnd/>
          <a:tailEnd/>
        </a:ln>
      </xdr:spPr>
    </xdr:pic>
    <xdr:clientData/>
  </xdr:twoCellAnchor>
  <xdr:twoCellAnchor editAs="oneCell">
    <xdr:from>
      <xdr:col>7</xdr:col>
      <xdr:colOff>695325</xdr:colOff>
      <xdr:row>1859</xdr:row>
      <xdr:rowOff>19050</xdr:rowOff>
    </xdr:from>
    <xdr:to>
      <xdr:col>7</xdr:col>
      <xdr:colOff>883871</xdr:colOff>
      <xdr:row>1860</xdr:row>
      <xdr:rowOff>2822</xdr:rowOff>
    </xdr:to>
    <xdr:pic>
      <xdr:nvPicPr>
        <xdr:cNvPr id="10" name="Picture 123">
          <a:extLst>
            <a:ext uri="{FF2B5EF4-FFF2-40B4-BE49-F238E27FC236}">
              <a16:creationId xmlns:a16="http://schemas.microsoft.com/office/drawing/2014/main" id="{14FFFE70-932C-4F58-8069-AD9EF7FD51C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34450" y="343033350"/>
          <a:ext cx="188546" cy="136172"/>
        </a:xfrm>
        <a:prstGeom prst="rect">
          <a:avLst/>
        </a:prstGeom>
        <a:noFill/>
        <a:ln w="9525">
          <a:noFill/>
          <a:miter lim="800000"/>
          <a:headEnd/>
          <a:tailEnd/>
        </a:ln>
      </xdr:spPr>
    </xdr:pic>
    <xdr:clientData/>
  </xdr:twoCellAnchor>
  <xdr:twoCellAnchor editAs="oneCell">
    <xdr:from>
      <xdr:col>8</xdr:col>
      <xdr:colOff>704850</xdr:colOff>
      <xdr:row>1859</xdr:row>
      <xdr:rowOff>9525</xdr:rowOff>
    </xdr:from>
    <xdr:to>
      <xdr:col>8</xdr:col>
      <xdr:colOff>893396</xdr:colOff>
      <xdr:row>1859</xdr:row>
      <xdr:rowOff>145697</xdr:rowOff>
    </xdr:to>
    <xdr:pic>
      <xdr:nvPicPr>
        <xdr:cNvPr id="16" name="Picture 123">
          <a:extLst>
            <a:ext uri="{FF2B5EF4-FFF2-40B4-BE49-F238E27FC236}">
              <a16:creationId xmlns:a16="http://schemas.microsoft.com/office/drawing/2014/main" id="{BBF8CEE9-CCF0-4F27-81EF-801242FE119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858375" y="343023825"/>
          <a:ext cx="188546" cy="136172"/>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8</xdr:col>
      <xdr:colOff>28576</xdr:colOff>
      <xdr:row>5</xdr:row>
      <xdr:rowOff>85725</xdr:rowOff>
    </xdr:from>
    <xdr:to>
      <xdr:col>8</xdr:col>
      <xdr:colOff>38100</xdr:colOff>
      <xdr:row>18</xdr:row>
      <xdr:rowOff>19050</xdr:rowOff>
    </xdr:to>
    <xdr:sp macro="" textlink="">
      <xdr:nvSpPr>
        <xdr:cNvPr id="19532" name="Line 36">
          <a:extLst>
            <a:ext uri="{FF2B5EF4-FFF2-40B4-BE49-F238E27FC236}">
              <a16:creationId xmlns:a16="http://schemas.microsoft.com/office/drawing/2014/main" id="{00000000-0008-0000-2200-00004C4C0000}"/>
            </a:ext>
          </a:extLst>
        </xdr:cNvPr>
        <xdr:cNvSpPr>
          <a:spLocks noChangeShapeType="1"/>
        </xdr:cNvSpPr>
      </xdr:nvSpPr>
      <xdr:spPr bwMode="auto">
        <a:xfrm flipH="1">
          <a:off x="7353301" y="942975"/>
          <a:ext cx="9524" cy="1504950"/>
        </a:xfrm>
        <a:prstGeom prst="line">
          <a:avLst/>
        </a:prstGeom>
        <a:noFill/>
        <a:ln w="9525">
          <a:solidFill>
            <a:srgbClr val="000000"/>
          </a:solidFill>
          <a:round/>
          <a:headEnd/>
          <a:tailEnd type="triangle" w="med" len="med"/>
        </a:ln>
      </xdr:spPr>
    </xdr:sp>
    <xdr:clientData/>
  </xdr:twoCellAnchor>
  <xdr:twoCellAnchor editAs="oneCell">
    <xdr:from>
      <xdr:col>0</xdr:col>
      <xdr:colOff>314326</xdr:colOff>
      <xdr:row>23</xdr:row>
      <xdr:rowOff>122403</xdr:rowOff>
    </xdr:from>
    <xdr:to>
      <xdr:col>0</xdr:col>
      <xdr:colOff>504826</xdr:colOff>
      <xdr:row>24</xdr:row>
      <xdr:rowOff>107586</xdr:rowOff>
    </xdr:to>
    <xdr:pic>
      <xdr:nvPicPr>
        <xdr:cNvPr id="16" name="Picture 163">
          <a:extLst>
            <a:ext uri="{FF2B5EF4-FFF2-40B4-BE49-F238E27FC236}">
              <a16:creationId xmlns:a16="http://schemas.microsoft.com/office/drawing/2014/main" id="{E29F5D1F-4CBC-4FD8-A4D2-C60D09942C2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14326" y="2427453"/>
          <a:ext cx="190500" cy="137583"/>
        </a:xfrm>
        <a:prstGeom prst="rect">
          <a:avLst/>
        </a:prstGeom>
        <a:noFill/>
        <a:ln w="9525">
          <a:noFill/>
          <a:miter lim="800000"/>
          <a:headEnd/>
          <a:tailEnd/>
        </a:ln>
      </xdr:spPr>
    </xdr:pic>
    <xdr:clientData/>
  </xdr:twoCellAnchor>
  <xdr:twoCellAnchor editAs="oneCell">
    <xdr:from>
      <xdr:col>5</xdr:col>
      <xdr:colOff>285750</xdr:colOff>
      <xdr:row>24</xdr:row>
      <xdr:rowOff>114300</xdr:rowOff>
    </xdr:from>
    <xdr:to>
      <xdr:col>5</xdr:col>
      <xdr:colOff>476250</xdr:colOff>
      <xdr:row>25</xdr:row>
      <xdr:rowOff>109008</xdr:rowOff>
    </xdr:to>
    <xdr:pic>
      <xdr:nvPicPr>
        <xdr:cNvPr id="17" name="Picture 163">
          <a:extLst>
            <a:ext uri="{FF2B5EF4-FFF2-40B4-BE49-F238E27FC236}">
              <a16:creationId xmlns:a16="http://schemas.microsoft.com/office/drawing/2014/main" id="{C38E3DAD-710B-4C55-9A71-743585BFF12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638800" y="2571750"/>
          <a:ext cx="190500" cy="137583"/>
        </a:xfrm>
        <a:prstGeom prst="rect">
          <a:avLst/>
        </a:prstGeom>
        <a:noFill/>
        <a:ln w="9525">
          <a:noFill/>
          <a:miter lim="800000"/>
          <a:headEnd/>
          <a:tailEnd/>
        </a:ln>
      </xdr:spPr>
    </xdr:pic>
    <xdr:clientData/>
  </xdr:twoCellAnchor>
  <xdr:twoCellAnchor editAs="oneCell">
    <xdr:from>
      <xdr:col>7</xdr:col>
      <xdr:colOff>304800</xdr:colOff>
      <xdr:row>24</xdr:row>
      <xdr:rowOff>123825</xdr:rowOff>
    </xdr:from>
    <xdr:to>
      <xdr:col>7</xdr:col>
      <xdr:colOff>495300</xdr:colOff>
      <xdr:row>25</xdr:row>
      <xdr:rowOff>118533</xdr:rowOff>
    </xdr:to>
    <xdr:pic>
      <xdr:nvPicPr>
        <xdr:cNvPr id="18" name="Picture 163">
          <a:extLst>
            <a:ext uri="{FF2B5EF4-FFF2-40B4-BE49-F238E27FC236}">
              <a16:creationId xmlns:a16="http://schemas.microsoft.com/office/drawing/2014/main" id="{B38D4427-79E8-4BFA-BF4F-D40C33C5830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753225" y="2581275"/>
          <a:ext cx="190500" cy="137583"/>
        </a:xfrm>
        <a:prstGeom prst="rect">
          <a:avLst/>
        </a:prstGeom>
        <a:noFill/>
        <a:ln w="9525">
          <a:noFill/>
          <a:miter lim="800000"/>
          <a:headEnd/>
          <a:tailEnd/>
        </a:ln>
      </xdr:spPr>
    </xdr:pic>
    <xdr:clientData/>
  </xdr:twoCellAnchor>
  <xdr:twoCellAnchor editAs="oneCell">
    <xdr:from>
      <xdr:col>9</xdr:col>
      <xdr:colOff>171450</xdr:colOff>
      <xdr:row>24</xdr:row>
      <xdr:rowOff>123825</xdr:rowOff>
    </xdr:from>
    <xdr:to>
      <xdr:col>9</xdr:col>
      <xdr:colOff>361950</xdr:colOff>
      <xdr:row>25</xdr:row>
      <xdr:rowOff>118533</xdr:rowOff>
    </xdr:to>
    <xdr:pic>
      <xdr:nvPicPr>
        <xdr:cNvPr id="19" name="Picture 163">
          <a:extLst>
            <a:ext uri="{FF2B5EF4-FFF2-40B4-BE49-F238E27FC236}">
              <a16:creationId xmlns:a16="http://schemas.microsoft.com/office/drawing/2014/main" id="{ECCD3332-4B64-409D-88DD-CCC4777EF7F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86675" y="2581275"/>
          <a:ext cx="190500" cy="137583"/>
        </a:xfrm>
        <a:prstGeom prst="rect">
          <a:avLst/>
        </a:prstGeom>
        <a:noFill/>
        <a:ln w="9525">
          <a:noFill/>
          <a:miter lim="800000"/>
          <a:headEnd/>
          <a:tailEnd/>
        </a:ln>
      </xdr:spPr>
    </xdr:pic>
    <xdr:clientData/>
  </xdr:twoCellAnchor>
  <xdr:twoCellAnchor editAs="oneCell">
    <xdr:from>
      <xdr:col>0</xdr:col>
      <xdr:colOff>304801</xdr:colOff>
      <xdr:row>24</xdr:row>
      <xdr:rowOff>124353</xdr:rowOff>
    </xdr:from>
    <xdr:to>
      <xdr:col>0</xdr:col>
      <xdr:colOff>495301</xdr:colOff>
      <xdr:row>25</xdr:row>
      <xdr:rowOff>119062</xdr:rowOff>
    </xdr:to>
    <xdr:pic>
      <xdr:nvPicPr>
        <xdr:cNvPr id="20" name="Picture 164">
          <a:extLst>
            <a:ext uri="{FF2B5EF4-FFF2-40B4-BE49-F238E27FC236}">
              <a16:creationId xmlns:a16="http://schemas.microsoft.com/office/drawing/2014/main" id="{1027BC42-7956-410C-B0A6-56D681F5A99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04801" y="2581803"/>
          <a:ext cx="190500" cy="137584"/>
        </a:xfrm>
        <a:prstGeom prst="rect">
          <a:avLst/>
        </a:prstGeom>
        <a:noFill/>
        <a:ln w="9525">
          <a:noFill/>
          <a:miter lim="800000"/>
          <a:headEnd/>
          <a:tailEnd/>
        </a:ln>
      </xdr:spPr>
    </xdr:pic>
    <xdr:clientData/>
  </xdr:twoCellAnchor>
  <xdr:twoCellAnchor editAs="oneCell">
    <xdr:from>
      <xdr:col>8</xdr:col>
      <xdr:colOff>0</xdr:colOff>
      <xdr:row>4</xdr:row>
      <xdr:rowOff>0</xdr:rowOff>
    </xdr:from>
    <xdr:to>
      <xdr:col>9</xdr:col>
      <xdr:colOff>0</xdr:colOff>
      <xdr:row>4</xdr:row>
      <xdr:rowOff>137584</xdr:rowOff>
    </xdr:to>
    <xdr:pic>
      <xdr:nvPicPr>
        <xdr:cNvPr id="35" name="Picture 164">
          <a:extLst>
            <a:ext uri="{FF2B5EF4-FFF2-40B4-BE49-F238E27FC236}">
              <a16:creationId xmlns:a16="http://schemas.microsoft.com/office/drawing/2014/main" id="{F54057F3-7BA5-4113-B483-99BDB1AC8A9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324725" y="571500"/>
          <a:ext cx="190500" cy="137584"/>
        </a:xfrm>
        <a:prstGeom prst="rect">
          <a:avLst/>
        </a:prstGeom>
        <a:noFill/>
        <a:ln w="9525">
          <a:noFill/>
          <a:miter lim="800000"/>
          <a:headEnd/>
          <a:tailEnd/>
        </a:ln>
      </xdr:spPr>
    </xdr:pic>
    <xdr:clientData/>
  </xdr:twoCellAnchor>
  <xdr:twoCellAnchor editAs="oneCell">
    <xdr:from>
      <xdr:col>6</xdr:col>
      <xdr:colOff>0</xdr:colOff>
      <xdr:row>19</xdr:row>
      <xdr:rowOff>9525</xdr:rowOff>
    </xdr:from>
    <xdr:to>
      <xdr:col>6</xdr:col>
      <xdr:colOff>190500</xdr:colOff>
      <xdr:row>20</xdr:row>
      <xdr:rowOff>4234</xdr:rowOff>
    </xdr:to>
    <xdr:pic>
      <xdr:nvPicPr>
        <xdr:cNvPr id="36" name="Picture 164">
          <a:extLst>
            <a:ext uri="{FF2B5EF4-FFF2-40B4-BE49-F238E27FC236}">
              <a16:creationId xmlns:a16="http://schemas.microsoft.com/office/drawing/2014/main" id="{72DF63BD-B361-4AD8-8193-65AD245873D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229350" y="2581275"/>
          <a:ext cx="190500" cy="137584"/>
        </a:xfrm>
        <a:prstGeom prst="rect">
          <a:avLst/>
        </a:prstGeom>
        <a:noFill/>
        <a:ln w="9525">
          <a:noFill/>
          <a:miter lim="800000"/>
          <a:headEnd/>
          <a:tailEnd/>
        </a:ln>
      </xdr:spPr>
    </xdr:pic>
    <xdr:clientData/>
  </xdr:twoCellAnchor>
  <xdr:twoCellAnchor editAs="oneCell">
    <xdr:from>
      <xdr:col>8</xdr:col>
      <xdr:colOff>0</xdr:colOff>
      <xdr:row>18</xdr:row>
      <xdr:rowOff>104775</xdr:rowOff>
    </xdr:from>
    <xdr:to>
      <xdr:col>9</xdr:col>
      <xdr:colOff>0</xdr:colOff>
      <xdr:row>19</xdr:row>
      <xdr:rowOff>99484</xdr:rowOff>
    </xdr:to>
    <xdr:pic>
      <xdr:nvPicPr>
        <xdr:cNvPr id="37" name="Picture 164">
          <a:extLst>
            <a:ext uri="{FF2B5EF4-FFF2-40B4-BE49-F238E27FC236}">
              <a16:creationId xmlns:a16="http://schemas.microsoft.com/office/drawing/2014/main" id="{04350A7A-7AA3-4BF9-8EF7-D244D410A13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324725" y="2533650"/>
          <a:ext cx="190500" cy="137584"/>
        </a:xfrm>
        <a:prstGeom prst="rect">
          <a:avLst/>
        </a:prstGeom>
        <a:noFill/>
        <a:ln w="9525">
          <a:noFill/>
          <a:miter lim="800000"/>
          <a:headEnd/>
          <a:tailEnd/>
        </a:ln>
      </xdr:spPr>
    </xdr:pic>
    <xdr:clientData/>
  </xdr:twoCellAnchor>
  <xdr:twoCellAnchor editAs="oneCell">
    <xdr:from>
      <xdr:col>10</xdr:col>
      <xdr:colOff>0</xdr:colOff>
      <xdr:row>19</xdr:row>
      <xdr:rowOff>0</xdr:rowOff>
    </xdr:from>
    <xdr:to>
      <xdr:col>11</xdr:col>
      <xdr:colOff>9525</xdr:colOff>
      <xdr:row>19</xdr:row>
      <xdr:rowOff>137584</xdr:rowOff>
    </xdr:to>
    <xdr:pic>
      <xdr:nvPicPr>
        <xdr:cNvPr id="38" name="Picture 164">
          <a:extLst>
            <a:ext uri="{FF2B5EF4-FFF2-40B4-BE49-F238E27FC236}">
              <a16:creationId xmlns:a16="http://schemas.microsoft.com/office/drawing/2014/main" id="{6A647AC5-127B-4460-8133-418F2C0549B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229600" y="2571750"/>
          <a:ext cx="190500" cy="137584"/>
        </a:xfrm>
        <a:prstGeom prst="rect">
          <a:avLst/>
        </a:prstGeom>
        <a:noFill/>
        <a:ln w="9525">
          <a:noFill/>
          <a:miter lim="800000"/>
          <a:headEnd/>
          <a:tailEnd/>
        </a:ln>
      </xdr:spPr>
    </xdr:pic>
    <xdr:clientData/>
  </xdr:twoCellAnchor>
  <xdr:twoCellAnchor editAs="oneCell">
    <xdr:from>
      <xdr:col>6</xdr:col>
      <xdr:colOff>0</xdr:colOff>
      <xdr:row>26</xdr:row>
      <xdr:rowOff>0</xdr:rowOff>
    </xdr:from>
    <xdr:to>
      <xdr:col>6</xdr:col>
      <xdr:colOff>190500</xdr:colOff>
      <xdr:row>26</xdr:row>
      <xdr:rowOff>137584</xdr:rowOff>
    </xdr:to>
    <xdr:pic>
      <xdr:nvPicPr>
        <xdr:cNvPr id="39" name="Picture 164">
          <a:extLst>
            <a:ext uri="{FF2B5EF4-FFF2-40B4-BE49-F238E27FC236}">
              <a16:creationId xmlns:a16="http://schemas.microsoft.com/office/drawing/2014/main" id="{C9C86535-5A5C-4CA0-BF09-E4C80DCD227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229350" y="2743200"/>
          <a:ext cx="190500" cy="137584"/>
        </a:xfrm>
        <a:prstGeom prst="rect">
          <a:avLst/>
        </a:prstGeom>
        <a:noFill/>
        <a:ln w="9525">
          <a:noFill/>
          <a:miter lim="800000"/>
          <a:headEnd/>
          <a:tailEnd/>
        </a:ln>
      </xdr:spPr>
    </xdr:pic>
    <xdr:clientData/>
  </xdr:twoCellAnchor>
  <xdr:twoCellAnchor editAs="oneCell">
    <xdr:from>
      <xdr:col>8</xdr:col>
      <xdr:colOff>0</xdr:colOff>
      <xdr:row>26</xdr:row>
      <xdr:rowOff>0</xdr:rowOff>
    </xdr:from>
    <xdr:to>
      <xdr:col>9</xdr:col>
      <xdr:colOff>0</xdr:colOff>
      <xdr:row>26</xdr:row>
      <xdr:rowOff>137584</xdr:rowOff>
    </xdr:to>
    <xdr:pic>
      <xdr:nvPicPr>
        <xdr:cNvPr id="40" name="Picture 164">
          <a:extLst>
            <a:ext uri="{FF2B5EF4-FFF2-40B4-BE49-F238E27FC236}">
              <a16:creationId xmlns:a16="http://schemas.microsoft.com/office/drawing/2014/main" id="{5133FC5F-4601-420D-9A3A-AA43A2D121C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324725" y="2743200"/>
          <a:ext cx="190500" cy="137584"/>
        </a:xfrm>
        <a:prstGeom prst="rect">
          <a:avLst/>
        </a:prstGeom>
        <a:noFill/>
        <a:ln w="9525">
          <a:noFill/>
          <a:miter lim="800000"/>
          <a:headEnd/>
          <a:tailEnd/>
        </a:ln>
      </xdr:spPr>
    </xdr:pic>
    <xdr:clientData/>
  </xdr:twoCellAnchor>
  <xdr:twoCellAnchor editAs="oneCell">
    <xdr:from>
      <xdr:col>10</xdr:col>
      <xdr:colOff>0</xdr:colOff>
      <xdr:row>26</xdr:row>
      <xdr:rowOff>0</xdr:rowOff>
    </xdr:from>
    <xdr:to>
      <xdr:col>11</xdr:col>
      <xdr:colOff>9525</xdr:colOff>
      <xdr:row>26</xdr:row>
      <xdr:rowOff>137584</xdr:rowOff>
    </xdr:to>
    <xdr:pic>
      <xdr:nvPicPr>
        <xdr:cNvPr id="41" name="Picture 164">
          <a:extLst>
            <a:ext uri="{FF2B5EF4-FFF2-40B4-BE49-F238E27FC236}">
              <a16:creationId xmlns:a16="http://schemas.microsoft.com/office/drawing/2014/main" id="{88EB1DAF-AEA9-4EB0-9652-34B1037E90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229600" y="2743200"/>
          <a:ext cx="190500" cy="137584"/>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9</xdr:col>
      <xdr:colOff>47625</xdr:colOff>
      <xdr:row>8</xdr:row>
      <xdr:rowOff>0</xdr:rowOff>
    </xdr:from>
    <xdr:to>
      <xdr:col>9</xdr:col>
      <xdr:colOff>57150</xdr:colOff>
      <xdr:row>42</xdr:row>
      <xdr:rowOff>0</xdr:rowOff>
    </xdr:to>
    <xdr:sp macro="" textlink="">
      <xdr:nvSpPr>
        <xdr:cNvPr id="15383" name="Line 5">
          <a:extLst>
            <a:ext uri="{FF2B5EF4-FFF2-40B4-BE49-F238E27FC236}">
              <a16:creationId xmlns:a16="http://schemas.microsoft.com/office/drawing/2014/main" id="{00000000-0008-0000-2300-0000173C0000}"/>
            </a:ext>
          </a:extLst>
        </xdr:cNvPr>
        <xdr:cNvSpPr>
          <a:spLocks noChangeShapeType="1"/>
        </xdr:cNvSpPr>
      </xdr:nvSpPr>
      <xdr:spPr bwMode="auto">
        <a:xfrm>
          <a:off x="9610725" y="1695450"/>
          <a:ext cx="9525" cy="6410325"/>
        </a:xfrm>
        <a:prstGeom prst="line">
          <a:avLst/>
        </a:prstGeom>
        <a:noFill/>
        <a:ln w="9525">
          <a:solidFill>
            <a:srgbClr val="000000"/>
          </a:solidFill>
          <a:round/>
          <a:headEnd/>
          <a:tailEnd type="triangle" w="med" len="med"/>
        </a:ln>
      </xdr:spPr>
    </xdr:sp>
    <xdr:clientData/>
  </xdr:twoCellAnchor>
  <xdr:twoCellAnchor>
    <xdr:from>
      <xdr:col>7</xdr:col>
      <xdr:colOff>57150</xdr:colOff>
      <xdr:row>8</xdr:row>
      <xdr:rowOff>0</xdr:rowOff>
    </xdr:from>
    <xdr:to>
      <xdr:col>7</xdr:col>
      <xdr:colOff>57150</xdr:colOff>
      <xdr:row>42</xdr:row>
      <xdr:rowOff>0</xdr:rowOff>
    </xdr:to>
    <xdr:sp macro="" textlink="">
      <xdr:nvSpPr>
        <xdr:cNvPr id="15384" name="Line 6">
          <a:extLst>
            <a:ext uri="{FF2B5EF4-FFF2-40B4-BE49-F238E27FC236}">
              <a16:creationId xmlns:a16="http://schemas.microsoft.com/office/drawing/2014/main" id="{00000000-0008-0000-2300-0000183C0000}"/>
            </a:ext>
          </a:extLst>
        </xdr:cNvPr>
        <xdr:cNvSpPr>
          <a:spLocks noChangeShapeType="1"/>
        </xdr:cNvSpPr>
      </xdr:nvSpPr>
      <xdr:spPr bwMode="auto">
        <a:xfrm>
          <a:off x="7658100" y="1685925"/>
          <a:ext cx="0" cy="6419850"/>
        </a:xfrm>
        <a:prstGeom prst="line">
          <a:avLst/>
        </a:prstGeom>
        <a:noFill/>
        <a:ln w="9525">
          <a:solidFill>
            <a:srgbClr val="000000"/>
          </a:solidFill>
          <a:round/>
          <a:headEnd/>
          <a:tailEnd type="triangle" w="med" len="med"/>
        </a:ln>
      </xdr:spPr>
    </xdr:sp>
    <xdr:clientData/>
  </xdr:twoCellAnchor>
  <xdr:twoCellAnchor>
    <xdr:from>
      <xdr:col>5</xdr:col>
      <xdr:colOff>66675</xdr:colOff>
      <xdr:row>8</xdr:row>
      <xdr:rowOff>0</xdr:rowOff>
    </xdr:from>
    <xdr:to>
      <xdr:col>5</xdr:col>
      <xdr:colOff>76200</xdr:colOff>
      <xdr:row>42</xdr:row>
      <xdr:rowOff>0</xdr:rowOff>
    </xdr:to>
    <xdr:sp macro="" textlink="">
      <xdr:nvSpPr>
        <xdr:cNvPr id="15385" name="Line 7">
          <a:extLst>
            <a:ext uri="{FF2B5EF4-FFF2-40B4-BE49-F238E27FC236}">
              <a16:creationId xmlns:a16="http://schemas.microsoft.com/office/drawing/2014/main" id="{00000000-0008-0000-2300-0000193C0000}"/>
            </a:ext>
          </a:extLst>
        </xdr:cNvPr>
        <xdr:cNvSpPr>
          <a:spLocks noChangeShapeType="1"/>
        </xdr:cNvSpPr>
      </xdr:nvSpPr>
      <xdr:spPr bwMode="auto">
        <a:xfrm flipH="1">
          <a:off x="5705475" y="1657350"/>
          <a:ext cx="9525" cy="6448425"/>
        </a:xfrm>
        <a:prstGeom prst="line">
          <a:avLst/>
        </a:prstGeom>
        <a:noFill/>
        <a:ln w="9525">
          <a:solidFill>
            <a:srgbClr val="000000"/>
          </a:solidFill>
          <a:round/>
          <a:headEnd/>
          <a:tailEnd type="triangle" w="med" len="med"/>
        </a:ln>
      </xdr:spPr>
    </xdr:sp>
    <xdr:clientData/>
  </xdr:twoCellAnchor>
  <xdr:twoCellAnchor>
    <xdr:from>
      <xdr:col>3</xdr:col>
      <xdr:colOff>47625</xdr:colOff>
      <xdr:row>8</xdr:row>
      <xdr:rowOff>0</xdr:rowOff>
    </xdr:from>
    <xdr:to>
      <xdr:col>3</xdr:col>
      <xdr:colOff>57150</xdr:colOff>
      <xdr:row>42</xdr:row>
      <xdr:rowOff>0</xdr:rowOff>
    </xdr:to>
    <xdr:sp macro="" textlink="">
      <xdr:nvSpPr>
        <xdr:cNvPr id="15386" name="Line 8">
          <a:extLst>
            <a:ext uri="{FF2B5EF4-FFF2-40B4-BE49-F238E27FC236}">
              <a16:creationId xmlns:a16="http://schemas.microsoft.com/office/drawing/2014/main" id="{00000000-0008-0000-2300-00001A3C0000}"/>
            </a:ext>
          </a:extLst>
        </xdr:cNvPr>
        <xdr:cNvSpPr>
          <a:spLocks noChangeShapeType="1"/>
        </xdr:cNvSpPr>
      </xdr:nvSpPr>
      <xdr:spPr bwMode="auto">
        <a:xfrm>
          <a:off x="3724275" y="1666875"/>
          <a:ext cx="9525" cy="6438900"/>
        </a:xfrm>
        <a:prstGeom prst="line">
          <a:avLst/>
        </a:prstGeom>
        <a:noFill/>
        <a:ln w="9525">
          <a:solidFill>
            <a:srgbClr val="000000"/>
          </a:solidFill>
          <a:round/>
          <a:headEnd/>
          <a:tailEnd type="triangle" w="med" len="med"/>
        </a:ln>
      </xdr:spPr>
    </xdr:sp>
    <xdr:clientData/>
  </xdr:twoCellAnchor>
  <xdr:twoCellAnchor editAs="oneCell">
    <xdr:from>
      <xdr:col>0</xdr:col>
      <xdr:colOff>1419225</xdr:colOff>
      <xdr:row>44</xdr:row>
      <xdr:rowOff>114300</xdr:rowOff>
    </xdr:from>
    <xdr:to>
      <xdr:col>0</xdr:col>
      <xdr:colOff>1647825</xdr:colOff>
      <xdr:row>45</xdr:row>
      <xdr:rowOff>127000</xdr:rowOff>
    </xdr:to>
    <xdr:pic>
      <xdr:nvPicPr>
        <xdr:cNvPr id="16" name="Picture 30">
          <a:extLst>
            <a:ext uri="{FF2B5EF4-FFF2-40B4-BE49-F238E27FC236}">
              <a16:creationId xmlns:a16="http://schemas.microsoft.com/office/drawing/2014/main" id="{7F377732-FF44-4B6E-BE95-D077D2F4284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19225" y="6562725"/>
          <a:ext cx="228600" cy="165100"/>
        </a:xfrm>
        <a:prstGeom prst="rect">
          <a:avLst/>
        </a:prstGeom>
        <a:noFill/>
        <a:ln w="9525">
          <a:noFill/>
          <a:miter lim="800000"/>
          <a:headEnd/>
          <a:tailEnd/>
        </a:ln>
      </xdr:spPr>
    </xdr:pic>
    <xdr:clientData/>
  </xdr:twoCellAnchor>
  <xdr:twoCellAnchor editAs="oneCell">
    <xdr:from>
      <xdr:col>3</xdr:col>
      <xdr:colOff>0</xdr:colOff>
      <xdr:row>7</xdr:row>
      <xdr:rowOff>0</xdr:rowOff>
    </xdr:from>
    <xdr:to>
      <xdr:col>3</xdr:col>
      <xdr:colOff>228600</xdr:colOff>
      <xdr:row>8</xdr:row>
      <xdr:rowOff>12700</xdr:rowOff>
    </xdr:to>
    <xdr:pic>
      <xdr:nvPicPr>
        <xdr:cNvPr id="17" name="Picture 30">
          <a:extLst>
            <a:ext uri="{FF2B5EF4-FFF2-40B4-BE49-F238E27FC236}">
              <a16:creationId xmlns:a16="http://schemas.microsoft.com/office/drawing/2014/main" id="{9FCAE5B4-3B58-41C9-829A-3AFCA8009A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76650" y="1143000"/>
          <a:ext cx="228600" cy="165100"/>
        </a:xfrm>
        <a:prstGeom prst="rect">
          <a:avLst/>
        </a:prstGeom>
        <a:noFill/>
        <a:ln w="9525">
          <a:noFill/>
          <a:miter lim="800000"/>
          <a:headEnd/>
          <a:tailEnd/>
        </a:ln>
      </xdr:spPr>
    </xdr:pic>
    <xdr:clientData/>
  </xdr:twoCellAnchor>
  <xdr:twoCellAnchor editAs="oneCell">
    <xdr:from>
      <xdr:col>5</xdr:col>
      <xdr:colOff>0</xdr:colOff>
      <xdr:row>7</xdr:row>
      <xdr:rowOff>0</xdr:rowOff>
    </xdr:from>
    <xdr:to>
      <xdr:col>5</xdr:col>
      <xdr:colOff>228600</xdr:colOff>
      <xdr:row>8</xdr:row>
      <xdr:rowOff>12700</xdr:rowOff>
    </xdr:to>
    <xdr:pic>
      <xdr:nvPicPr>
        <xdr:cNvPr id="18" name="Picture 30">
          <a:extLst>
            <a:ext uri="{FF2B5EF4-FFF2-40B4-BE49-F238E27FC236}">
              <a16:creationId xmlns:a16="http://schemas.microsoft.com/office/drawing/2014/main" id="{33470AF1-8671-457A-A879-5EEBF12664F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638800" y="1143000"/>
          <a:ext cx="228600" cy="165100"/>
        </a:xfrm>
        <a:prstGeom prst="rect">
          <a:avLst/>
        </a:prstGeom>
        <a:noFill/>
        <a:ln w="9525">
          <a:noFill/>
          <a:miter lim="800000"/>
          <a:headEnd/>
          <a:tailEnd/>
        </a:ln>
      </xdr:spPr>
    </xdr:pic>
    <xdr:clientData/>
  </xdr:twoCellAnchor>
  <xdr:twoCellAnchor editAs="oneCell">
    <xdr:from>
      <xdr:col>7</xdr:col>
      <xdr:colOff>0</xdr:colOff>
      <xdr:row>7</xdr:row>
      <xdr:rowOff>0</xdr:rowOff>
    </xdr:from>
    <xdr:to>
      <xdr:col>7</xdr:col>
      <xdr:colOff>228600</xdr:colOff>
      <xdr:row>8</xdr:row>
      <xdr:rowOff>12700</xdr:rowOff>
    </xdr:to>
    <xdr:pic>
      <xdr:nvPicPr>
        <xdr:cNvPr id="19" name="Picture 30">
          <a:extLst>
            <a:ext uri="{FF2B5EF4-FFF2-40B4-BE49-F238E27FC236}">
              <a16:creationId xmlns:a16="http://schemas.microsoft.com/office/drawing/2014/main" id="{FE7774F7-7DCB-4EF2-904F-FC3EC1649F6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00950" y="1143000"/>
          <a:ext cx="228600" cy="165100"/>
        </a:xfrm>
        <a:prstGeom prst="rect">
          <a:avLst/>
        </a:prstGeom>
        <a:noFill/>
        <a:ln w="9525">
          <a:noFill/>
          <a:miter lim="800000"/>
          <a:headEnd/>
          <a:tailEnd/>
        </a:ln>
      </xdr:spPr>
    </xdr:pic>
    <xdr:clientData/>
  </xdr:twoCellAnchor>
  <xdr:twoCellAnchor editAs="oneCell">
    <xdr:from>
      <xdr:col>9</xdr:col>
      <xdr:colOff>0</xdr:colOff>
      <xdr:row>7</xdr:row>
      <xdr:rowOff>0</xdr:rowOff>
    </xdr:from>
    <xdr:to>
      <xdr:col>9</xdr:col>
      <xdr:colOff>228600</xdr:colOff>
      <xdr:row>8</xdr:row>
      <xdr:rowOff>12700</xdr:rowOff>
    </xdr:to>
    <xdr:pic>
      <xdr:nvPicPr>
        <xdr:cNvPr id="20" name="Picture 30">
          <a:extLst>
            <a:ext uri="{FF2B5EF4-FFF2-40B4-BE49-F238E27FC236}">
              <a16:creationId xmlns:a16="http://schemas.microsoft.com/office/drawing/2014/main" id="{AE5C7A89-B83E-4BDC-A257-9E94F70F56F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63100" y="1143000"/>
          <a:ext cx="228600" cy="165100"/>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371475</xdr:colOff>
      <xdr:row>57</xdr:row>
      <xdr:rowOff>133350</xdr:rowOff>
    </xdr:from>
    <xdr:to>
      <xdr:col>0</xdr:col>
      <xdr:colOff>573698</xdr:colOff>
      <xdr:row>58</xdr:row>
      <xdr:rowOff>127000</xdr:rowOff>
    </xdr:to>
    <xdr:pic>
      <xdr:nvPicPr>
        <xdr:cNvPr id="13" name="Picture 30">
          <a:extLst>
            <a:ext uri="{FF2B5EF4-FFF2-40B4-BE49-F238E27FC236}">
              <a16:creationId xmlns:a16="http://schemas.microsoft.com/office/drawing/2014/main" id="{30B05E02-B3B8-4E3A-84C3-D3849D65C86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71475" y="6581775"/>
          <a:ext cx="202223" cy="146050"/>
        </a:xfrm>
        <a:prstGeom prst="rect">
          <a:avLst/>
        </a:prstGeom>
        <a:noFill/>
        <a:ln w="9525">
          <a:noFill/>
          <a:miter lim="800000"/>
          <a:headEnd/>
          <a:tailEnd/>
        </a:ln>
      </xdr:spPr>
    </xdr:pic>
    <xdr:clientData/>
  </xdr:twoCellAnchor>
  <xdr:twoCellAnchor editAs="oneCell">
    <xdr:from>
      <xdr:col>0</xdr:col>
      <xdr:colOff>371476</xdr:colOff>
      <xdr:row>59</xdr:row>
      <xdr:rowOff>9127</xdr:rowOff>
    </xdr:from>
    <xdr:to>
      <xdr:col>0</xdr:col>
      <xdr:colOff>542926</xdr:colOff>
      <xdr:row>59</xdr:row>
      <xdr:rowOff>132952</xdr:rowOff>
    </xdr:to>
    <xdr:pic>
      <xdr:nvPicPr>
        <xdr:cNvPr id="25" name="Picture 31">
          <a:extLst>
            <a:ext uri="{FF2B5EF4-FFF2-40B4-BE49-F238E27FC236}">
              <a16:creationId xmlns:a16="http://schemas.microsoft.com/office/drawing/2014/main" id="{BE057B67-F09B-4C7D-AA85-40B5325905D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71476" y="6752827"/>
          <a:ext cx="171450" cy="123825"/>
        </a:xfrm>
        <a:prstGeom prst="rect">
          <a:avLst/>
        </a:prstGeom>
        <a:noFill/>
        <a:ln w="9525">
          <a:noFill/>
          <a:miter lim="800000"/>
          <a:headEnd/>
          <a:tailEnd/>
        </a:ln>
      </xdr:spPr>
    </xdr:pic>
    <xdr:clientData/>
  </xdr:twoCellAnchor>
  <xdr:twoCellAnchor editAs="oneCell">
    <xdr:from>
      <xdr:col>7</xdr:col>
      <xdr:colOff>0</xdr:colOff>
      <xdr:row>56</xdr:row>
      <xdr:rowOff>0</xdr:rowOff>
    </xdr:from>
    <xdr:to>
      <xdr:col>7</xdr:col>
      <xdr:colOff>171450</xdr:colOff>
      <xdr:row>56</xdr:row>
      <xdr:rowOff>123825</xdr:rowOff>
    </xdr:to>
    <xdr:pic>
      <xdr:nvPicPr>
        <xdr:cNvPr id="26" name="Picture 31">
          <a:extLst>
            <a:ext uri="{FF2B5EF4-FFF2-40B4-BE49-F238E27FC236}">
              <a16:creationId xmlns:a16="http://schemas.microsoft.com/office/drawing/2014/main" id="{3621B2C3-C05A-46DF-925C-69B72203D52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00900" y="6296025"/>
          <a:ext cx="171450" cy="123825"/>
        </a:xfrm>
        <a:prstGeom prst="rect">
          <a:avLst/>
        </a:prstGeom>
        <a:noFill/>
        <a:ln w="9525">
          <a:noFill/>
          <a:miter lim="800000"/>
          <a:headEnd/>
          <a:tailEnd/>
        </a:ln>
      </xdr:spPr>
    </xdr:pic>
    <xdr:clientData/>
  </xdr:twoCellAnchor>
  <xdr:twoCellAnchor editAs="oneCell">
    <xdr:from>
      <xdr:col>9</xdr:col>
      <xdr:colOff>0</xdr:colOff>
      <xdr:row>56</xdr:row>
      <xdr:rowOff>0</xdr:rowOff>
    </xdr:from>
    <xdr:to>
      <xdr:col>9</xdr:col>
      <xdr:colOff>171450</xdr:colOff>
      <xdr:row>56</xdr:row>
      <xdr:rowOff>123825</xdr:rowOff>
    </xdr:to>
    <xdr:pic>
      <xdr:nvPicPr>
        <xdr:cNvPr id="27" name="Picture 31">
          <a:extLst>
            <a:ext uri="{FF2B5EF4-FFF2-40B4-BE49-F238E27FC236}">
              <a16:creationId xmlns:a16="http://schemas.microsoft.com/office/drawing/2014/main" id="{53B5A21A-67A3-495F-8070-CE88A3B50B9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544050" y="6296025"/>
          <a:ext cx="171450" cy="123825"/>
        </a:xfrm>
        <a:prstGeom prst="rect">
          <a:avLst/>
        </a:prstGeom>
        <a:noFill/>
        <a:ln w="9525">
          <a:noFill/>
          <a:miter lim="800000"/>
          <a:headEnd/>
          <a:tailEnd/>
        </a:ln>
      </xdr:spPr>
    </xdr:pic>
    <xdr:clientData/>
  </xdr:twoCellAnchor>
  <xdr:twoCellAnchor editAs="oneCell">
    <xdr:from>
      <xdr:col>11</xdr:col>
      <xdr:colOff>0</xdr:colOff>
      <xdr:row>56</xdr:row>
      <xdr:rowOff>0</xdr:rowOff>
    </xdr:from>
    <xdr:to>
      <xdr:col>13</xdr:col>
      <xdr:colOff>171450</xdr:colOff>
      <xdr:row>56</xdr:row>
      <xdr:rowOff>123825</xdr:rowOff>
    </xdr:to>
    <xdr:pic>
      <xdr:nvPicPr>
        <xdr:cNvPr id="28" name="Picture 31">
          <a:extLst>
            <a:ext uri="{FF2B5EF4-FFF2-40B4-BE49-F238E27FC236}">
              <a16:creationId xmlns:a16="http://schemas.microsoft.com/office/drawing/2014/main" id="{5890F04F-44F1-4E8E-A881-8BE93119B85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1830050" y="6296025"/>
          <a:ext cx="171450" cy="1238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180976</xdr:colOff>
      <xdr:row>54</xdr:row>
      <xdr:rowOff>140097</xdr:rowOff>
    </xdr:from>
    <xdr:to>
      <xdr:col>1</xdr:col>
      <xdr:colOff>371476</xdr:colOff>
      <xdr:row>55</xdr:row>
      <xdr:rowOff>125281</xdr:rowOff>
    </xdr:to>
    <xdr:pic>
      <xdr:nvPicPr>
        <xdr:cNvPr id="6" name="Picture 32">
          <a:extLst>
            <a:ext uri="{FF2B5EF4-FFF2-40B4-BE49-F238E27FC236}">
              <a16:creationId xmlns:a16="http://schemas.microsoft.com/office/drawing/2014/main" id="{B1FFC3C0-ED3F-4F88-9307-FC197DF2BFF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0126" y="5588397"/>
          <a:ext cx="190500" cy="137584"/>
        </a:xfrm>
        <a:prstGeom prst="rect">
          <a:avLst/>
        </a:prstGeom>
        <a:noFill/>
        <a:ln w="9525">
          <a:noFill/>
          <a:miter lim="800000"/>
          <a:headEnd/>
          <a:tailEnd/>
        </a:ln>
      </xdr:spPr>
    </xdr:pic>
    <xdr:clientData/>
  </xdr:twoCellAnchor>
  <xdr:twoCellAnchor editAs="oneCell">
    <xdr:from>
      <xdr:col>5</xdr:col>
      <xdr:colOff>685800</xdr:colOff>
      <xdr:row>54</xdr:row>
      <xdr:rowOff>0</xdr:rowOff>
    </xdr:from>
    <xdr:to>
      <xdr:col>5</xdr:col>
      <xdr:colOff>876300</xdr:colOff>
      <xdr:row>54</xdr:row>
      <xdr:rowOff>137584</xdr:rowOff>
    </xdr:to>
    <xdr:pic>
      <xdr:nvPicPr>
        <xdr:cNvPr id="7" name="Picture 32">
          <a:extLst>
            <a:ext uri="{FF2B5EF4-FFF2-40B4-BE49-F238E27FC236}">
              <a16:creationId xmlns:a16="http://schemas.microsoft.com/office/drawing/2014/main" id="{84BFA7AF-3307-4B28-982F-24302DE7B4A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286500" y="5448300"/>
          <a:ext cx="190500" cy="137584"/>
        </a:xfrm>
        <a:prstGeom prst="rect">
          <a:avLst/>
        </a:prstGeom>
        <a:noFill/>
        <a:ln w="9525">
          <a:noFill/>
          <a:miter lim="800000"/>
          <a:headEnd/>
          <a:tailEnd/>
        </a:ln>
      </xdr:spPr>
    </xdr:pic>
    <xdr:clientData/>
  </xdr:twoCellAnchor>
  <xdr:twoCellAnchor editAs="oneCell">
    <xdr:from>
      <xdr:col>6</xdr:col>
      <xdr:colOff>771525</xdr:colOff>
      <xdr:row>54</xdr:row>
      <xdr:rowOff>0</xdr:rowOff>
    </xdr:from>
    <xdr:to>
      <xdr:col>6</xdr:col>
      <xdr:colOff>962025</xdr:colOff>
      <xdr:row>54</xdr:row>
      <xdr:rowOff>137584</xdr:rowOff>
    </xdr:to>
    <xdr:pic>
      <xdr:nvPicPr>
        <xdr:cNvPr id="12" name="Picture 32">
          <a:extLst>
            <a:ext uri="{FF2B5EF4-FFF2-40B4-BE49-F238E27FC236}">
              <a16:creationId xmlns:a16="http://schemas.microsoft.com/office/drawing/2014/main" id="{40655015-499C-4C56-AB35-23B917B436F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86625" y="5448300"/>
          <a:ext cx="190500" cy="137584"/>
        </a:xfrm>
        <a:prstGeom prst="rect">
          <a:avLst/>
        </a:prstGeom>
        <a:noFill/>
        <a:ln w="9525">
          <a:noFill/>
          <a:miter lim="800000"/>
          <a:headEnd/>
          <a:tailEnd/>
        </a:ln>
      </xdr:spPr>
    </xdr:pic>
    <xdr:clientData/>
  </xdr:twoCellAnchor>
  <xdr:twoCellAnchor editAs="oneCell">
    <xdr:from>
      <xdr:col>7</xdr:col>
      <xdr:colOff>704850</xdr:colOff>
      <xdr:row>54</xdr:row>
      <xdr:rowOff>0</xdr:rowOff>
    </xdr:from>
    <xdr:to>
      <xdr:col>7</xdr:col>
      <xdr:colOff>895350</xdr:colOff>
      <xdr:row>54</xdr:row>
      <xdr:rowOff>137584</xdr:rowOff>
    </xdr:to>
    <xdr:pic>
      <xdr:nvPicPr>
        <xdr:cNvPr id="13" name="Picture 32">
          <a:extLst>
            <a:ext uri="{FF2B5EF4-FFF2-40B4-BE49-F238E27FC236}">
              <a16:creationId xmlns:a16="http://schemas.microsoft.com/office/drawing/2014/main" id="{0729DBC9-3EA5-475F-B576-3B03E84FC6A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201025" y="5448300"/>
          <a:ext cx="190500" cy="137584"/>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366</xdr:row>
      <xdr:rowOff>0</xdr:rowOff>
    </xdr:from>
    <xdr:to>
      <xdr:col>1</xdr:col>
      <xdr:colOff>0</xdr:colOff>
      <xdr:row>366</xdr:row>
      <xdr:rowOff>123825</xdr:rowOff>
    </xdr:to>
    <xdr:pic>
      <xdr:nvPicPr>
        <xdr:cNvPr id="21" name="Picture 20">
          <a:extLst>
            <a:ext uri="{FF2B5EF4-FFF2-40B4-BE49-F238E27FC236}">
              <a16:creationId xmlns:a16="http://schemas.microsoft.com/office/drawing/2014/main" id="{00000000-0008-0000-2600-00001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086100" y="38442900"/>
          <a:ext cx="123825" cy="123825"/>
        </a:xfrm>
        <a:prstGeom prst="rect">
          <a:avLst/>
        </a:prstGeom>
        <a:noFill/>
        <a:ln w="9525">
          <a:noFill/>
          <a:miter lim="800000"/>
          <a:headEnd/>
          <a:tailEnd/>
        </a:ln>
      </xdr:spPr>
    </xdr:pic>
    <xdr:clientData/>
  </xdr:twoCellAnchor>
  <xdr:twoCellAnchor editAs="oneCell">
    <xdr:from>
      <xdr:col>1</xdr:col>
      <xdr:colOff>0</xdr:colOff>
      <xdr:row>366</xdr:row>
      <xdr:rowOff>0</xdr:rowOff>
    </xdr:from>
    <xdr:to>
      <xdr:col>1</xdr:col>
      <xdr:colOff>0</xdr:colOff>
      <xdr:row>366</xdr:row>
      <xdr:rowOff>123825</xdr:rowOff>
    </xdr:to>
    <xdr:pic>
      <xdr:nvPicPr>
        <xdr:cNvPr id="22" name="Picture 20">
          <a:extLst>
            <a:ext uri="{FF2B5EF4-FFF2-40B4-BE49-F238E27FC236}">
              <a16:creationId xmlns:a16="http://schemas.microsoft.com/office/drawing/2014/main" id="{00000000-0008-0000-2600-00001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086100" y="38442900"/>
          <a:ext cx="123825" cy="123825"/>
        </a:xfrm>
        <a:prstGeom prst="rect">
          <a:avLst/>
        </a:prstGeom>
        <a:noFill/>
        <a:ln w="9525">
          <a:noFill/>
          <a:miter lim="800000"/>
          <a:headEnd/>
          <a:tailEnd/>
        </a:ln>
      </xdr:spPr>
    </xdr:pic>
    <xdr:clientData/>
  </xdr:twoCellAnchor>
  <xdr:twoCellAnchor editAs="oneCell">
    <xdr:from>
      <xdr:col>1</xdr:col>
      <xdr:colOff>1952625</xdr:colOff>
      <xdr:row>366</xdr:row>
      <xdr:rowOff>0</xdr:rowOff>
    </xdr:from>
    <xdr:to>
      <xdr:col>2</xdr:col>
      <xdr:colOff>6350</xdr:colOff>
      <xdr:row>366</xdr:row>
      <xdr:rowOff>123825</xdr:rowOff>
    </xdr:to>
    <xdr:pic>
      <xdr:nvPicPr>
        <xdr:cNvPr id="24" name="Picture 3">
          <a:extLst>
            <a:ext uri="{FF2B5EF4-FFF2-40B4-BE49-F238E27FC236}">
              <a16:creationId xmlns:a16="http://schemas.microsoft.com/office/drawing/2014/main" id="{00000000-0008-0000-2600-00001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71725" y="59112150"/>
          <a:ext cx="123825" cy="123825"/>
        </a:xfrm>
        <a:prstGeom prst="rect">
          <a:avLst/>
        </a:prstGeom>
        <a:noFill/>
        <a:ln w="9525">
          <a:noFill/>
          <a:miter lim="800000"/>
          <a:headEnd/>
          <a:tailEnd/>
        </a:ln>
      </xdr:spPr>
    </xdr:pic>
    <xdr:clientData/>
  </xdr:twoCellAnchor>
  <xdr:twoCellAnchor editAs="oneCell">
    <xdr:from>
      <xdr:col>5</xdr:col>
      <xdr:colOff>638175</xdr:colOff>
      <xdr:row>365</xdr:row>
      <xdr:rowOff>19050</xdr:rowOff>
    </xdr:from>
    <xdr:to>
      <xdr:col>5</xdr:col>
      <xdr:colOff>811640</xdr:colOff>
      <xdr:row>365</xdr:row>
      <xdr:rowOff>144330</xdr:rowOff>
    </xdr:to>
    <xdr:pic>
      <xdr:nvPicPr>
        <xdr:cNvPr id="10" name="Picture 33">
          <a:extLst>
            <a:ext uri="{FF2B5EF4-FFF2-40B4-BE49-F238E27FC236}">
              <a16:creationId xmlns:a16="http://schemas.microsoft.com/office/drawing/2014/main" id="{4B3952ED-D6C4-40DC-B9DC-4FC2557B411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5610225" y="60893325"/>
          <a:ext cx="173465" cy="125280"/>
        </a:xfrm>
        <a:prstGeom prst="rect">
          <a:avLst/>
        </a:prstGeom>
        <a:noFill/>
        <a:ln w="9525">
          <a:noFill/>
          <a:miter lim="800000"/>
          <a:headEnd/>
          <a:tailEnd/>
        </a:ln>
      </xdr:spPr>
    </xdr:pic>
    <xdr:clientData/>
  </xdr:twoCellAnchor>
  <xdr:twoCellAnchor editAs="oneCell">
    <xdr:from>
      <xdr:col>6</xdr:col>
      <xdr:colOff>619125</xdr:colOff>
      <xdr:row>365</xdr:row>
      <xdr:rowOff>28575</xdr:rowOff>
    </xdr:from>
    <xdr:to>
      <xdr:col>6</xdr:col>
      <xdr:colOff>792590</xdr:colOff>
      <xdr:row>366</xdr:row>
      <xdr:rowOff>1455</xdr:rowOff>
    </xdr:to>
    <xdr:pic>
      <xdr:nvPicPr>
        <xdr:cNvPr id="12" name="Picture 33">
          <a:extLst>
            <a:ext uri="{FF2B5EF4-FFF2-40B4-BE49-F238E27FC236}">
              <a16:creationId xmlns:a16="http://schemas.microsoft.com/office/drawing/2014/main" id="{9A4E3BDB-3623-428D-AB00-8B1BC15AFD3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467475" y="60902850"/>
          <a:ext cx="173465" cy="125280"/>
        </a:xfrm>
        <a:prstGeom prst="rect">
          <a:avLst/>
        </a:prstGeom>
        <a:noFill/>
        <a:ln w="9525">
          <a:noFill/>
          <a:miter lim="800000"/>
          <a:headEnd/>
          <a:tailEnd/>
        </a:ln>
      </xdr:spPr>
    </xdr:pic>
    <xdr:clientData/>
  </xdr:twoCellAnchor>
  <xdr:twoCellAnchor editAs="oneCell">
    <xdr:from>
      <xdr:col>7</xdr:col>
      <xdr:colOff>409575</xdr:colOff>
      <xdr:row>365</xdr:row>
      <xdr:rowOff>28575</xdr:rowOff>
    </xdr:from>
    <xdr:to>
      <xdr:col>7</xdr:col>
      <xdr:colOff>583040</xdr:colOff>
      <xdr:row>366</xdr:row>
      <xdr:rowOff>1455</xdr:rowOff>
    </xdr:to>
    <xdr:pic>
      <xdr:nvPicPr>
        <xdr:cNvPr id="13" name="Picture 33">
          <a:extLst>
            <a:ext uri="{FF2B5EF4-FFF2-40B4-BE49-F238E27FC236}">
              <a16:creationId xmlns:a16="http://schemas.microsoft.com/office/drawing/2014/main" id="{A19F6D4B-6992-41B8-84A7-8D831162D22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105650" y="60902850"/>
          <a:ext cx="173465" cy="125280"/>
        </a:xfrm>
        <a:prstGeom prst="rect">
          <a:avLst/>
        </a:prstGeom>
        <a:noFill/>
        <a:ln w="9525">
          <a:noFill/>
          <a:miter lim="800000"/>
          <a:headEnd/>
          <a:tailEnd/>
        </a:ln>
      </xdr:spPr>
    </xdr:pic>
    <xdr:clientData/>
  </xdr:twoCellAnchor>
  <xdr:twoCellAnchor editAs="oneCell">
    <xdr:from>
      <xdr:col>8</xdr:col>
      <xdr:colOff>495300</xdr:colOff>
      <xdr:row>365</xdr:row>
      <xdr:rowOff>28575</xdr:rowOff>
    </xdr:from>
    <xdr:to>
      <xdr:col>8</xdr:col>
      <xdr:colOff>668765</xdr:colOff>
      <xdr:row>366</xdr:row>
      <xdr:rowOff>1455</xdr:rowOff>
    </xdr:to>
    <xdr:pic>
      <xdr:nvPicPr>
        <xdr:cNvPr id="17" name="Picture 33">
          <a:extLst>
            <a:ext uri="{FF2B5EF4-FFF2-40B4-BE49-F238E27FC236}">
              <a16:creationId xmlns:a16="http://schemas.microsoft.com/office/drawing/2014/main" id="{B73D322E-C6BF-44A9-96CF-48DB0C15DF6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820025" y="60902850"/>
          <a:ext cx="173465" cy="125280"/>
        </a:xfrm>
        <a:prstGeom prst="rect">
          <a:avLst/>
        </a:prstGeom>
        <a:noFill/>
        <a:ln w="9525">
          <a:noFill/>
          <a:miter lim="800000"/>
          <a:headEnd/>
          <a:tailEnd/>
        </a:ln>
      </xdr:spPr>
    </xdr:pic>
    <xdr:clientData/>
  </xdr:twoCellAnchor>
  <xdr:twoCellAnchor editAs="oneCell">
    <xdr:from>
      <xdr:col>0</xdr:col>
      <xdr:colOff>200025</xdr:colOff>
      <xdr:row>365</xdr:row>
      <xdr:rowOff>0</xdr:rowOff>
    </xdr:from>
    <xdr:to>
      <xdr:col>0</xdr:col>
      <xdr:colOff>373490</xdr:colOff>
      <xdr:row>365</xdr:row>
      <xdr:rowOff>125280</xdr:rowOff>
    </xdr:to>
    <xdr:pic>
      <xdr:nvPicPr>
        <xdr:cNvPr id="20" name="Picture 33">
          <a:extLst>
            <a:ext uri="{FF2B5EF4-FFF2-40B4-BE49-F238E27FC236}">
              <a16:creationId xmlns:a16="http://schemas.microsoft.com/office/drawing/2014/main" id="{63542BE2-BDD9-42B5-BF8D-8AD6106AAF2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00025" y="60874275"/>
          <a:ext cx="173465" cy="125280"/>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495300</xdr:colOff>
      <xdr:row>1261</xdr:row>
      <xdr:rowOff>148696</xdr:rowOff>
    </xdr:from>
    <xdr:to>
      <xdr:col>0</xdr:col>
      <xdr:colOff>676275</xdr:colOff>
      <xdr:row>1262</xdr:row>
      <xdr:rowOff>127000</xdr:rowOff>
    </xdr:to>
    <xdr:pic>
      <xdr:nvPicPr>
        <xdr:cNvPr id="22" name="Picture 34">
          <a:extLst>
            <a:ext uri="{FF2B5EF4-FFF2-40B4-BE49-F238E27FC236}">
              <a16:creationId xmlns:a16="http://schemas.microsoft.com/office/drawing/2014/main" id="{38B1C9A4-B554-4C37-891E-DE5EE82AF55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5300" y="154329871"/>
          <a:ext cx="180975" cy="130704"/>
        </a:xfrm>
        <a:prstGeom prst="rect">
          <a:avLst/>
        </a:prstGeom>
        <a:noFill/>
        <a:ln w="9525">
          <a:noFill/>
          <a:miter lim="800000"/>
          <a:headEnd/>
          <a:tailEnd/>
        </a:ln>
      </xdr:spPr>
    </xdr:pic>
    <xdr:clientData/>
  </xdr:twoCellAnchor>
  <xdr:twoCellAnchor editAs="oneCell">
    <xdr:from>
      <xdr:col>5</xdr:col>
      <xdr:colOff>371475</xdr:colOff>
      <xdr:row>2</xdr:row>
      <xdr:rowOff>0</xdr:rowOff>
    </xdr:from>
    <xdr:to>
      <xdr:col>5</xdr:col>
      <xdr:colOff>552450</xdr:colOff>
      <xdr:row>2</xdr:row>
      <xdr:rowOff>130704</xdr:rowOff>
    </xdr:to>
    <xdr:pic>
      <xdr:nvPicPr>
        <xdr:cNvPr id="23" name="Picture 34">
          <a:extLst>
            <a:ext uri="{FF2B5EF4-FFF2-40B4-BE49-F238E27FC236}">
              <a16:creationId xmlns:a16="http://schemas.microsoft.com/office/drawing/2014/main" id="{4FEDB08C-112D-4655-8619-34E298A011D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72150" y="285750"/>
          <a:ext cx="180975" cy="130704"/>
        </a:xfrm>
        <a:prstGeom prst="rect">
          <a:avLst/>
        </a:prstGeom>
        <a:noFill/>
        <a:ln w="9525">
          <a:noFill/>
          <a:miter lim="800000"/>
          <a:headEnd/>
          <a:tailEnd/>
        </a:ln>
      </xdr:spPr>
    </xdr:pic>
    <xdr:clientData/>
  </xdr:twoCellAnchor>
  <xdr:twoCellAnchor editAs="oneCell">
    <xdr:from>
      <xdr:col>6</xdr:col>
      <xdr:colOff>304800</xdr:colOff>
      <xdr:row>2</xdr:row>
      <xdr:rowOff>0</xdr:rowOff>
    </xdr:from>
    <xdr:to>
      <xdr:col>6</xdr:col>
      <xdr:colOff>485775</xdr:colOff>
      <xdr:row>2</xdr:row>
      <xdr:rowOff>130704</xdr:rowOff>
    </xdr:to>
    <xdr:pic>
      <xdr:nvPicPr>
        <xdr:cNvPr id="24" name="Picture 34">
          <a:extLst>
            <a:ext uri="{FF2B5EF4-FFF2-40B4-BE49-F238E27FC236}">
              <a16:creationId xmlns:a16="http://schemas.microsoft.com/office/drawing/2014/main" id="{54CE3514-8429-4B35-AE01-4067B8BB008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553200" y="285750"/>
          <a:ext cx="180975" cy="130704"/>
        </a:xfrm>
        <a:prstGeom prst="rect">
          <a:avLst/>
        </a:prstGeom>
        <a:noFill/>
        <a:ln w="9525">
          <a:noFill/>
          <a:miter lim="800000"/>
          <a:headEnd/>
          <a:tailEnd/>
        </a:ln>
      </xdr:spPr>
    </xdr:pic>
    <xdr:clientData/>
  </xdr:twoCellAnchor>
  <xdr:twoCellAnchor editAs="oneCell">
    <xdr:from>
      <xdr:col>7</xdr:col>
      <xdr:colOff>323850</xdr:colOff>
      <xdr:row>2</xdr:row>
      <xdr:rowOff>0</xdr:rowOff>
    </xdr:from>
    <xdr:to>
      <xdr:col>7</xdr:col>
      <xdr:colOff>504825</xdr:colOff>
      <xdr:row>2</xdr:row>
      <xdr:rowOff>130704</xdr:rowOff>
    </xdr:to>
    <xdr:pic>
      <xdr:nvPicPr>
        <xdr:cNvPr id="25" name="Picture 34">
          <a:extLst>
            <a:ext uri="{FF2B5EF4-FFF2-40B4-BE49-F238E27FC236}">
              <a16:creationId xmlns:a16="http://schemas.microsoft.com/office/drawing/2014/main" id="{582D88DA-1571-4A77-AC3D-096F603A6FB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419975" y="285750"/>
          <a:ext cx="180975" cy="130704"/>
        </a:xfrm>
        <a:prstGeom prst="rect">
          <a:avLst/>
        </a:prstGeom>
        <a:noFill/>
        <a:ln w="9525">
          <a:noFill/>
          <a:miter lim="800000"/>
          <a:headEnd/>
          <a:tailEnd/>
        </a:ln>
      </xdr:spPr>
    </xdr:pic>
    <xdr:clientData/>
  </xdr:twoCellAnchor>
  <xdr:twoCellAnchor editAs="oneCell">
    <xdr:from>
      <xdr:col>8</xdr:col>
      <xdr:colOff>333375</xdr:colOff>
      <xdr:row>2</xdr:row>
      <xdr:rowOff>0</xdr:rowOff>
    </xdr:from>
    <xdr:to>
      <xdr:col>8</xdr:col>
      <xdr:colOff>514350</xdr:colOff>
      <xdr:row>2</xdr:row>
      <xdr:rowOff>130704</xdr:rowOff>
    </xdr:to>
    <xdr:pic>
      <xdr:nvPicPr>
        <xdr:cNvPr id="26" name="Picture 34">
          <a:extLst>
            <a:ext uri="{FF2B5EF4-FFF2-40B4-BE49-F238E27FC236}">
              <a16:creationId xmlns:a16="http://schemas.microsoft.com/office/drawing/2014/main" id="{5C7CBCC5-29DE-4652-B35F-89A8CC35DC1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277225" y="285750"/>
          <a:ext cx="180975" cy="130704"/>
        </a:xfrm>
        <a:prstGeom prst="rect">
          <a:avLst/>
        </a:prstGeom>
        <a:noFill/>
        <a:ln w="9525">
          <a:noFill/>
          <a:miter lim="800000"/>
          <a:headEnd/>
          <a:tailEnd/>
        </a:ln>
      </xdr:spPr>
    </xdr:pic>
    <xdr:clientData/>
  </xdr:twoCellAnchor>
  <xdr:twoCellAnchor editAs="oneCell">
    <xdr:from>
      <xdr:col>0</xdr:col>
      <xdr:colOff>485775</xdr:colOff>
      <xdr:row>1262</xdr:row>
      <xdr:rowOff>138377</xdr:rowOff>
    </xdr:from>
    <xdr:to>
      <xdr:col>0</xdr:col>
      <xdr:colOff>666750</xdr:colOff>
      <xdr:row>1263</xdr:row>
      <xdr:rowOff>126206</xdr:rowOff>
    </xdr:to>
    <xdr:pic>
      <xdr:nvPicPr>
        <xdr:cNvPr id="27" name="Picture 35">
          <a:extLst>
            <a:ext uri="{FF2B5EF4-FFF2-40B4-BE49-F238E27FC236}">
              <a16:creationId xmlns:a16="http://schemas.microsoft.com/office/drawing/2014/main" id="{F77547A7-080C-45CB-ADA5-D2302146C09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85775" y="154471952"/>
          <a:ext cx="180975" cy="130704"/>
        </a:xfrm>
        <a:prstGeom prst="rect">
          <a:avLst/>
        </a:prstGeom>
        <a:noFill/>
        <a:ln w="9525">
          <a:noFill/>
          <a:miter lim="800000"/>
          <a:headEnd/>
          <a:tailEnd/>
        </a:ln>
      </xdr:spPr>
    </xdr:pic>
    <xdr:clientData/>
  </xdr:twoCellAnchor>
  <xdr:twoCellAnchor editAs="oneCell">
    <xdr:from>
      <xdr:col>5</xdr:col>
      <xdr:colOff>609600</xdr:colOff>
      <xdr:row>1261</xdr:row>
      <xdr:rowOff>0</xdr:rowOff>
    </xdr:from>
    <xdr:to>
      <xdr:col>5</xdr:col>
      <xdr:colOff>790575</xdr:colOff>
      <xdr:row>1261</xdr:row>
      <xdr:rowOff>130704</xdr:rowOff>
    </xdr:to>
    <xdr:pic>
      <xdr:nvPicPr>
        <xdr:cNvPr id="28" name="Picture 35">
          <a:extLst>
            <a:ext uri="{FF2B5EF4-FFF2-40B4-BE49-F238E27FC236}">
              <a16:creationId xmlns:a16="http://schemas.microsoft.com/office/drawing/2014/main" id="{22A85D74-09B2-44E8-8912-F1DB3749CDC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010275" y="154181175"/>
          <a:ext cx="180975" cy="130704"/>
        </a:xfrm>
        <a:prstGeom prst="rect">
          <a:avLst/>
        </a:prstGeom>
        <a:noFill/>
        <a:ln w="9525">
          <a:noFill/>
          <a:miter lim="800000"/>
          <a:headEnd/>
          <a:tailEnd/>
        </a:ln>
      </xdr:spPr>
    </xdr:pic>
    <xdr:clientData/>
  </xdr:twoCellAnchor>
  <xdr:twoCellAnchor editAs="oneCell">
    <xdr:from>
      <xdr:col>6</xdr:col>
      <xdr:colOff>628650</xdr:colOff>
      <xdr:row>1261</xdr:row>
      <xdr:rowOff>0</xdr:rowOff>
    </xdr:from>
    <xdr:to>
      <xdr:col>6</xdr:col>
      <xdr:colOff>809625</xdr:colOff>
      <xdr:row>1261</xdr:row>
      <xdr:rowOff>130704</xdr:rowOff>
    </xdr:to>
    <xdr:pic>
      <xdr:nvPicPr>
        <xdr:cNvPr id="29" name="Picture 35">
          <a:extLst>
            <a:ext uri="{FF2B5EF4-FFF2-40B4-BE49-F238E27FC236}">
              <a16:creationId xmlns:a16="http://schemas.microsoft.com/office/drawing/2014/main" id="{56CF1220-41CA-4AA9-BD5B-E3343D0828C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877050" y="154181175"/>
          <a:ext cx="180975" cy="130704"/>
        </a:xfrm>
        <a:prstGeom prst="rect">
          <a:avLst/>
        </a:prstGeom>
        <a:noFill/>
        <a:ln w="9525">
          <a:noFill/>
          <a:miter lim="800000"/>
          <a:headEnd/>
          <a:tailEnd/>
        </a:ln>
      </xdr:spPr>
    </xdr:pic>
    <xdr:clientData/>
  </xdr:twoCellAnchor>
  <xdr:twoCellAnchor editAs="oneCell">
    <xdr:from>
      <xdr:col>7</xdr:col>
      <xdr:colOff>609600</xdr:colOff>
      <xdr:row>1261</xdr:row>
      <xdr:rowOff>0</xdr:rowOff>
    </xdr:from>
    <xdr:to>
      <xdr:col>7</xdr:col>
      <xdr:colOff>790575</xdr:colOff>
      <xdr:row>1261</xdr:row>
      <xdr:rowOff>130704</xdr:rowOff>
    </xdr:to>
    <xdr:pic>
      <xdr:nvPicPr>
        <xdr:cNvPr id="30" name="Picture 35">
          <a:extLst>
            <a:ext uri="{FF2B5EF4-FFF2-40B4-BE49-F238E27FC236}">
              <a16:creationId xmlns:a16="http://schemas.microsoft.com/office/drawing/2014/main" id="{FF6B773E-DF1A-4E16-A330-CD232F74780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705725" y="154181175"/>
          <a:ext cx="180975" cy="130704"/>
        </a:xfrm>
        <a:prstGeom prst="rect">
          <a:avLst/>
        </a:prstGeom>
        <a:noFill/>
        <a:ln w="9525">
          <a:noFill/>
          <a:miter lim="800000"/>
          <a:headEnd/>
          <a:tailEnd/>
        </a:ln>
      </xdr:spPr>
    </xdr:pic>
    <xdr:clientData/>
  </xdr:twoCellAnchor>
  <xdr:twoCellAnchor editAs="oneCell">
    <xdr:from>
      <xdr:col>8</xdr:col>
      <xdr:colOff>619125</xdr:colOff>
      <xdr:row>1261</xdr:row>
      <xdr:rowOff>0</xdr:rowOff>
    </xdr:from>
    <xdr:to>
      <xdr:col>8</xdr:col>
      <xdr:colOff>800100</xdr:colOff>
      <xdr:row>1261</xdr:row>
      <xdr:rowOff>130704</xdr:rowOff>
    </xdr:to>
    <xdr:pic>
      <xdr:nvPicPr>
        <xdr:cNvPr id="31" name="Picture 35">
          <a:extLst>
            <a:ext uri="{FF2B5EF4-FFF2-40B4-BE49-F238E27FC236}">
              <a16:creationId xmlns:a16="http://schemas.microsoft.com/office/drawing/2014/main" id="{B84EBAD1-F9F1-46CF-BE38-F6E83501CEC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62975" y="154181175"/>
          <a:ext cx="180975" cy="130704"/>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7</xdr:col>
      <xdr:colOff>133350</xdr:colOff>
      <xdr:row>5</xdr:row>
      <xdr:rowOff>9525</xdr:rowOff>
    </xdr:from>
    <xdr:to>
      <xdr:col>7</xdr:col>
      <xdr:colOff>266700</xdr:colOff>
      <xdr:row>6</xdr:row>
      <xdr:rowOff>9525</xdr:rowOff>
    </xdr:to>
    <xdr:sp macro="" textlink="">
      <xdr:nvSpPr>
        <xdr:cNvPr id="8" name="AutoShape 11">
          <a:extLst>
            <a:ext uri="{FF2B5EF4-FFF2-40B4-BE49-F238E27FC236}">
              <a16:creationId xmlns:a16="http://schemas.microsoft.com/office/drawing/2014/main" id="{00000000-0008-0000-2800-000008000000}"/>
            </a:ext>
          </a:extLst>
        </xdr:cNvPr>
        <xdr:cNvSpPr>
          <a:spLocks noChangeArrowheads="1"/>
        </xdr:cNvSpPr>
      </xdr:nvSpPr>
      <xdr:spPr bwMode="auto">
        <a:xfrm>
          <a:off x="5095875" y="895350"/>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D</a:t>
          </a:r>
        </a:p>
      </xdr:txBody>
    </xdr:sp>
    <xdr:clientData/>
  </xdr:twoCellAnchor>
  <xdr:twoCellAnchor editAs="oneCell">
    <xdr:from>
      <xdr:col>8</xdr:col>
      <xdr:colOff>104775</xdr:colOff>
      <xdr:row>5</xdr:row>
      <xdr:rowOff>0</xdr:rowOff>
    </xdr:from>
    <xdr:to>
      <xdr:col>8</xdr:col>
      <xdr:colOff>238125</xdr:colOff>
      <xdr:row>6</xdr:row>
      <xdr:rowOff>0</xdr:rowOff>
    </xdr:to>
    <xdr:sp macro="" textlink="">
      <xdr:nvSpPr>
        <xdr:cNvPr id="9" name="AutoShape 14">
          <a:extLst>
            <a:ext uri="{FF2B5EF4-FFF2-40B4-BE49-F238E27FC236}">
              <a16:creationId xmlns:a16="http://schemas.microsoft.com/office/drawing/2014/main" id="{00000000-0008-0000-2800-000009000000}"/>
            </a:ext>
          </a:extLst>
        </xdr:cNvPr>
        <xdr:cNvSpPr>
          <a:spLocks noChangeArrowheads="1"/>
        </xdr:cNvSpPr>
      </xdr:nvSpPr>
      <xdr:spPr bwMode="auto">
        <a:xfrm>
          <a:off x="6019800" y="428625"/>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A</a:t>
          </a:r>
        </a:p>
      </xdr:txBody>
    </xdr:sp>
    <xdr:clientData/>
  </xdr:twoCellAnchor>
  <xdr:twoCellAnchor editAs="oneCell">
    <xdr:from>
      <xdr:col>9</xdr:col>
      <xdr:colOff>152400</xdr:colOff>
      <xdr:row>5</xdr:row>
      <xdr:rowOff>0</xdr:rowOff>
    </xdr:from>
    <xdr:to>
      <xdr:col>9</xdr:col>
      <xdr:colOff>285750</xdr:colOff>
      <xdr:row>6</xdr:row>
      <xdr:rowOff>0</xdr:rowOff>
    </xdr:to>
    <xdr:sp macro="" textlink="">
      <xdr:nvSpPr>
        <xdr:cNvPr id="10" name="AutoShape 15">
          <a:extLst>
            <a:ext uri="{FF2B5EF4-FFF2-40B4-BE49-F238E27FC236}">
              <a16:creationId xmlns:a16="http://schemas.microsoft.com/office/drawing/2014/main" id="{00000000-0008-0000-2800-00000A000000}"/>
            </a:ext>
          </a:extLst>
        </xdr:cNvPr>
        <xdr:cNvSpPr>
          <a:spLocks noChangeArrowheads="1"/>
        </xdr:cNvSpPr>
      </xdr:nvSpPr>
      <xdr:spPr bwMode="auto">
        <a:xfrm>
          <a:off x="6677025" y="428625"/>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B</a:t>
          </a:r>
        </a:p>
      </xdr:txBody>
    </xdr:sp>
    <xdr:clientData/>
  </xdr:twoCellAnchor>
  <xdr:twoCellAnchor editAs="oneCell">
    <xdr:from>
      <xdr:col>10</xdr:col>
      <xdr:colOff>180975</xdr:colOff>
      <xdr:row>5</xdr:row>
      <xdr:rowOff>0</xdr:rowOff>
    </xdr:from>
    <xdr:to>
      <xdr:col>10</xdr:col>
      <xdr:colOff>314325</xdr:colOff>
      <xdr:row>6</xdr:row>
      <xdr:rowOff>0</xdr:rowOff>
    </xdr:to>
    <xdr:sp macro="" textlink="">
      <xdr:nvSpPr>
        <xdr:cNvPr id="11" name="AutoShape 13">
          <a:extLst>
            <a:ext uri="{FF2B5EF4-FFF2-40B4-BE49-F238E27FC236}">
              <a16:creationId xmlns:a16="http://schemas.microsoft.com/office/drawing/2014/main" id="{00000000-0008-0000-2800-00000B000000}"/>
            </a:ext>
          </a:extLst>
        </xdr:cNvPr>
        <xdr:cNvSpPr>
          <a:spLocks noChangeArrowheads="1"/>
        </xdr:cNvSpPr>
      </xdr:nvSpPr>
      <xdr:spPr bwMode="auto">
        <a:xfrm>
          <a:off x="7315200" y="428625"/>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C</a:t>
          </a:r>
        </a:p>
      </xdr:txBody>
    </xdr:sp>
    <xdr:clientData/>
  </xdr:twoCellAnchor>
  <xdr:twoCellAnchor editAs="oneCell">
    <xdr:from>
      <xdr:col>7</xdr:col>
      <xdr:colOff>276225</xdr:colOff>
      <xdr:row>6</xdr:row>
      <xdr:rowOff>0</xdr:rowOff>
    </xdr:from>
    <xdr:to>
      <xdr:col>7</xdr:col>
      <xdr:colOff>409575</xdr:colOff>
      <xdr:row>7</xdr:row>
      <xdr:rowOff>0</xdr:rowOff>
    </xdr:to>
    <xdr:sp macro="" textlink="">
      <xdr:nvSpPr>
        <xdr:cNvPr id="12" name="AutoShape 19">
          <a:extLst>
            <a:ext uri="{FF2B5EF4-FFF2-40B4-BE49-F238E27FC236}">
              <a16:creationId xmlns:a16="http://schemas.microsoft.com/office/drawing/2014/main" id="{00000000-0008-0000-2800-00000C000000}"/>
            </a:ext>
          </a:extLst>
        </xdr:cNvPr>
        <xdr:cNvSpPr>
          <a:spLocks noChangeArrowheads="1"/>
        </xdr:cNvSpPr>
      </xdr:nvSpPr>
      <xdr:spPr bwMode="auto">
        <a:xfrm>
          <a:off x="5238750" y="1028700"/>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E</a:t>
          </a:r>
        </a:p>
      </xdr:txBody>
    </xdr:sp>
    <xdr:clientData/>
  </xdr:twoCellAnchor>
  <xdr:twoCellAnchor editAs="oneCell">
    <xdr:from>
      <xdr:col>8</xdr:col>
      <xdr:colOff>257175</xdr:colOff>
      <xdr:row>6</xdr:row>
      <xdr:rowOff>0</xdr:rowOff>
    </xdr:from>
    <xdr:to>
      <xdr:col>8</xdr:col>
      <xdr:colOff>390525</xdr:colOff>
      <xdr:row>7</xdr:row>
      <xdr:rowOff>0</xdr:rowOff>
    </xdr:to>
    <xdr:sp macro="" textlink="">
      <xdr:nvSpPr>
        <xdr:cNvPr id="13" name="AutoShape 18">
          <a:extLst>
            <a:ext uri="{FF2B5EF4-FFF2-40B4-BE49-F238E27FC236}">
              <a16:creationId xmlns:a16="http://schemas.microsoft.com/office/drawing/2014/main" id="{00000000-0008-0000-2800-00000D000000}"/>
            </a:ext>
          </a:extLst>
        </xdr:cNvPr>
        <xdr:cNvSpPr>
          <a:spLocks noChangeArrowheads="1"/>
        </xdr:cNvSpPr>
      </xdr:nvSpPr>
      <xdr:spPr bwMode="auto">
        <a:xfrm>
          <a:off x="5934075" y="1028700"/>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F</a:t>
          </a:r>
        </a:p>
        <a:p>
          <a:pPr algn="just" rtl="0">
            <a:defRPr sz="1000"/>
          </a:pPr>
          <a:r>
            <a:rPr lang="en-US" sz="600" b="0" i="0" u="none" strike="noStrike" baseline="0">
              <a:solidFill>
                <a:srgbClr val="000000"/>
              </a:solidFill>
              <a:latin typeface="Small Fonts"/>
            </a:rPr>
            <a:t>FD</a:t>
          </a:r>
        </a:p>
      </xdr:txBody>
    </xdr:sp>
    <xdr:clientData/>
  </xdr:twoCellAnchor>
  <xdr:twoCellAnchor editAs="oneCell">
    <xdr:from>
      <xdr:col>4</xdr:col>
      <xdr:colOff>57150</xdr:colOff>
      <xdr:row>167</xdr:row>
      <xdr:rowOff>0</xdr:rowOff>
    </xdr:from>
    <xdr:to>
      <xdr:col>4</xdr:col>
      <xdr:colOff>190500</xdr:colOff>
      <xdr:row>168</xdr:row>
      <xdr:rowOff>0</xdr:rowOff>
    </xdr:to>
    <xdr:sp macro="" textlink="">
      <xdr:nvSpPr>
        <xdr:cNvPr id="14" name="AutoShape 7">
          <a:extLst>
            <a:ext uri="{FF2B5EF4-FFF2-40B4-BE49-F238E27FC236}">
              <a16:creationId xmlns:a16="http://schemas.microsoft.com/office/drawing/2014/main" id="{00000000-0008-0000-2800-00000E000000}"/>
            </a:ext>
          </a:extLst>
        </xdr:cNvPr>
        <xdr:cNvSpPr>
          <a:spLocks noChangeArrowheads="1"/>
        </xdr:cNvSpPr>
      </xdr:nvSpPr>
      <xdr:spPr bwMode="auto">
        <a:xfrm>
          <a:off x="4067175" y="22145625"/>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A</a:t>
          </a:r>
        </a:p>
      </xdr:txBody>
    </xdr:sp>
    <xdr:clientData/>
  </xdr:twoCellAnchor>
  <xdr:twoCellAnchor editAs="oneCell">
    <xdr:from>
      <xdr:col>4</xdr:col>
      <xdr:colOff>85725</xdr:colOff>
      <xdr:row>187</xdr:row>
      <xdr:rowOff>0</xdr:rowOff>
    </xdr:from>
    <xdr:to>
      <xdr:col>4</xdr:col>
      <xdr:colOff>219075</xdr:colOff>
      <xdr:row>188</xdr:row>
      <xdr:rowOff>0</xdr:rowOff>
    </xdr:to>
    <xdr:sp macro="" textlink="">
      <xdr:nvSpPr>
        <xdr:cNvPr id="15" name="AutoShape 8">
          <a:extLst>
            <a:ext uri="{FF2B5EF4-FFF2-40B4-BE49-F238E27FC236}">
              <a16:creationId xmlns:a16="http://schemas.microsoft.com/office/drawing/2014/main" id="{00000000-0008-0000-2800-00000F000000}"/>
            </a:ext>
          </a:extLst>
        </xdr:cNvPr>
        <xdr:cNvSpPr>
          <a:spLocks noChangeArrowheads="1"/>
        </xdr:cNvSpPr>
      </xdr:nvSpPr>
      <xdr:spPr bwMode="auto">
        <a:xfrm>
          <a:off x="4095750" y="29003625"/>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B</a:t>
          </a:r>
        </a:p>
      </xdr:txBody>
    </xdr:sp>
    <xdr:clientData/>
  </xdr:twoCellAnchor>
  <xdr:twoCellAnchor editAs="oneCell">
    <xdr:from>
      <xdr:col>4</xdr:col>
      <xdr:colOff>66675</xdr:colOff>
      <xdr:row>222</xdr:row>
      <xdr:rowOff>0</xdr:rowOff>
    </xdr:from>
    <xdr:to>
      <xdr:col>4</xdr:col>
      <xdr:colOff>200025</xdr:colOff>
      <xdr:row>223</xdr:row>
      <xdr:rowOff>0</xdr:rowOff>
    </xdr:to>
    <xdr:sp macro="" textlink="">
      <xdr:nvSpPr>
        <xdr:cNvPr id="16" name="AutoShape 12">
          <a:extLst>
            <a:ext uri="{FF2B5EF4-FFF2-40B4-BE49-F238E27FC236}">
              <a16:creationId xmlns:a16="http://schemas.microsoft.com/office/drawing/2014/main" id="{00000000-0008-0000-2800-000010000000}"/>
            </a:ext>
          </a:extLst>
        </xdr:cNvPr>
        <xdr:cNvSpPr>
          <a:spLocks noChangeArrowheads="1"/>
        </xdr:cNvSpPr>
      </xdr:nvSpPr>
      <xdr:spPr bwMode="auto">
        <a:xfrm>
          <a:off x="4076700" y="31003875"/>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C</a:t>
          </a:r>
        </a:p>
      </xdr:txBody>
    </xdr:sp>
    <xdr:clientData/>
  </xdr:twoCellAnchor>
  <xdr:twoCellAnchor editAs="oneCell">
    <xdr:from>
      <xdr:col>4</xdr:col>
      <xdr:colOff>47625</xdr:colOff>
      <xdr:row>255</xdr:row>
      <xdr:rowOff>0</xdr:rowOff>
    </xdr:from>
    <xdr:to>
      <xdr:col>4</xdr:col>
      <xdr:colOff>180975</xdr:colOff>
      <xdr:row>256</xdr:row>
      <xdr:rowOff>0</xdr:rowOff>
    </xdr:to>
    <xdr:sp macro="" textlink="">
      <xdr:nvSpPr>
        <xdr:cNvPr id="17" name="AutoShape 10">
          <a:extLst>
            <a:ext uri="{FF2B5EF4-FFF2-40B4-BE49-F238E27FC236}">
              <a16:creationId xmlns:a16="http://schemas.microsoft.com/office/drawing/2014/main" id="{00000000-0008-0000-2800-000011000000}"/>
            </a:ext>
          </a:extLst>
        </xdr:cNvPr>
        <xdr:cNvSpPr>
          <a:spLocks noChangeArrowheads="1"/>
        </xdr:cNvSpPr>
      </xdr:nvSpPr>
      <xdr:spPr bwMode="auto">
        <a:xfrm>
          <a:off x="4057650" y="34004250"/>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D</a:t>
          </a:r>
        </a:p>
      </xdr:txBody>
    </xdr:sp>
    <xdr:clientData/>
  </xdr:twoCellAnchor>
  <xdr:twoCellAnchor editAs="oneCell">
    <xdr:from>
      <xdr:col>7</xdr:col>
      <xdr:colOff>371475</xdr:colOff>
      <xdr:row>9</xdr:row>
      <xdr:rowOff>133350</xdr:rowOff>
    </xdr:from>
    <xdr:to>
      <xdr:col>7</xdr:col>
      <xdr:colOff>600075</xdr:colOff>
      <xdr:row>11</xdr:row>
      <xdr:rowOff>12700</xdr:rowOff>
    </xdr:to>
    <xdr:pic>
      <xdr:nvPicPr>
        <xdr:cNvPr id="18" name="Picture 34">
          <a:extLst>
            <a:ext uri="{FF2B5EF4-FFF2-40B4-BE49-F238E27FC236}">
              <a16:creationId xmlns:a16="http://schemas.microsoft.com/office/drawing/2014/main" id="{E5FFDC95-B834-4E83-A584-AD16E7828A8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334000" y="1419225"/>
          <a:ext cx="228600" cy="165100"/>
        </a:xfrm>
        <a:prstGeom prst="rect">
          <a:avLst/>
        </a:prstGeom>
        <a:noFill/>
        <a:ln w="9525">
          <a:noFill/>
          <a:miter lim="800000"/>
          <a:headEnd/>
          <a:tailEnd/>
        </a:ln>
      </xdr:spPr>
    </xdr:pic>
    <xdr:clientData/>
  </xdr:twoCellAnchor>
  <xdr:twoCellAnchor editAs="oneCell">
    <xdr:from>
      <xdr:col>8</xdr:col>
      <xdr:colOff>371475</xdr:colOff>
      <xdr:row>11</xdr:row>
      <xdr:rowOff>0</xdr:rowOff>
    </xdr:from>
    <xdr:to>
      <xdr:col>8</xdr:col>
      <xdr:colOff>600075</xdr:colOff>
      <xdr:row>12</xdr:row>
      <xdr:rowOff>22225</xdr:rowOff>
    </xdr:to>
    <xdr:pic>
      <xdr:nvPicPr>
        <xdr:cNvPr id="19" name="Picture 34">
          <a:extLst>
            <a:ext uri="{FF2B5EF4-FFF2-40B4-BE49-F238E27FC236}">
              <a16:creationId xmlns:a16="http://schemas.microsoft.com/office/drawing/2014/main" id="{B9F8E68D-46F5-4D1A-9323-7A046189FA6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43600" y="1428750"/>
          <a:ext cx="228600" cy="165100"/>
        </a:xfrm>
        <a:prstGeom prst="rect">
          <a:avLst/>
        </a:prstGeom>
        <a:noFill/>
        <a:ln w="9525">
          <a:noFill/>
          <a:miter lim="800000"/>
          <a:headEnd/>
          <a:tailEnd/>
        </a:ln>
      </xdr:spPr>
    </xdr:pic>
    <xdr:clientData/>
  </xdr:twoCellAnchor>
  <xdr:twoCellAnchor editAs="oneCell">
    <xdr:from>
      <xdr:col>9</xdr:col>
      <xdr:colOff>342900</xdr:colOff>
      <xdr:row>9</xdr:row>
      <xdr:rowOff>133350</xdr:rowOff>
    </xdr:from>
    <xdr:to>
      <xdr:col>9</xdr:col>
      <xdr:colOff>571500</xdr:colOff>
      <xdr:row>11</xdr:row>
      <xdr:rowOff>12700</xdr:rowOff>
    </xdr:to>
    <xdr:pic>
      <xdr:nvPicPr>
        <xdr:cNvPr id="24" name="Picture 34">
          <a:extLst>
            <a:ext uri="{FF2B5EF4-FFF2-40B4-BE49-F238E27FC236}">
              <a16:creationId xmlns:a16="http://schemas.microsoft.com/office/drawing/2014/main" id="{1581919A-9F73-491C-A2FB-A04F33E069A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524625" y="1419225"/>
          <a:ext cx="228600" cy="165100"/>
        </a:xfrm>
        <a:prstGeom prst="rect">
          <a:avLst/>
        </a:prstGeom>
        <a:noFill/>
        <a:ln w="9525">
          <a:noFill/>
          <a:miter lim="800000"/>
          <a:headEnd/>
          <a:tailEnd/>
        </a:ln>
      </xdr:spPr>
    </xdr:pic>
    <xdr:clientData/>
  </xdr:twoCellAnchor>
  <xdr:twoCellAnchor editAs="oneCell">
    <xdr:from>
      <xdr:col>10</xdr:col>
      <xdr:colOff>342900</xdr:colOff>
      <xdr:row>9</xdr:row>
      <xdr:rowOff>133350</xdr:rowOff>
    </xdr:from>
    <xdr:to>
      <xdr:col>10</xdr:col>
      <xdr:colOff>571500</xdr:colOff>
      <xdr:row>11</xdr:row>
      <xdr:rowOff>12700</xdr:rowOff>
    </xdr:to>
    <xdr:pic>
      <xdr:nvPicPr>
        <xdr:cNvPr id="25" name="Picture 34">
          <a:extLst>
            <a:ext uri="{FF2B5EF4-FFF2-40B4-BE49-F238E27FC236}">
              <a16:creationId xmlns:a16="http://schemas.microsoft.com/office/drawing/2014/main" id="{D9F77ACB-74DD-4465-B48E-3EC5161555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134225" y="1419225"/>
          <a:ext cx="228600" cy="165100"/>
        </a:xfrm>
        <a:prstGeom prst="rect">
          <a:avLst/>
        </a:prstGeom>
        <a:noFill/>
        <a:ln w="9525">
          <a:noFill/>
          <a:miter lim="800000"/>
          <a:headEnd/>
          <a:tailEnd/>
        </a:ln>
      </xdr:spPr>
    </xdr:pic>
    <xdr:clientData/>
  </xdr:twoCellAnchor>
  <xdr:twoCellAnchor editAs="oneCell">
    <xdr:from>
      <xdr:col>17</xdr:col>
      <xdr:colOff>542925</xdr:colOff>
      <xdr:row>33</xdr:row>
      <xdr:rowOff>0</xdr:rowOff>
    </xdr:from>
    <xdr:to>
      <xdr:col>18</xdr:col>
      <xdr:colOff>28575</xdr:colOff>
      <xdr:row>34</xdr:row>
      <xdr:rowOff>0</xdr:rowOff>
    </xdr:to>
    <xdr:sp macro="" textlink="">
      <xdr:nvSpPr>
        <xdr:cNvPr id="21" name="AutoShape 18">
          <a:extLst>
            <a:ext uri="{FF2B5EF4-FFF2-40B4-BE49-F238E27FC236}">
              <a16:creationId xmlns:a16="http://schemas.microsoft.com/office/drawing/2014/main" id="{C2C9B255-369A-4993-A8C6-346CE38A31F3}"/>
            </a:ext>
          </a:extLst>
        </xdr:cNvPr>
        <xdr:cNvSpPr>
          <a:spLocks noChangeArrowheads="1"/>
        </xdr:cNvSpPr>
      </xdr:nvSpPr>
      <xdr:spPr bwMode="auto">
        <a:xfrm>
          <a:off x="13182600" y="3743325"/>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F</a:t>
          </a:r>
        </a:p>
        <a:p>
          <a:pPr algn="just" rtl="0">
            <a:defRPr sz="1000"/>
          </a:pPr>
          <a:r>
            <a:rPr lang="en-US" sz="600" b="0" i="0" u="none" strike="noStrike" baseline="0">
              <a:solidFill>
                <a:srgbClr val="000000"/>
              </a:solidFill>
              <a:latin typeface="Small Fonts"/>
            </a:rPr>
            <a:t>FD</a:t>
          </a:r>
        </a:p>
      </xdr:txBody>
    </xdr:sp>
    <xdr:clientData/>
  </xdr:twoCellAnchor>
  <xdr:twoCellAnchor editAs="oneCell">
    <xdr:from>
      <xdr:col>16</xdr:col>
      <xdr:colOff>600075</xdr:colOff>
      <xdr:row>26</xdr:row>
      <xdr:rowOff>0</xdr:rowOff>
    </xdr:from>
    <xdr:to>
      <xdr:col>17</xdr:col>
      <xdr:colOff>19050</xdr:colOff>
      <xdr:row>27</xdr:row>
      <xdr:rowOff>0</xdr:rowOff>
    </xdr:to>
    <xdr:sp macro="" textlink="">
      <xdr:nvSpPr>
        <xdr:cNvPr id="22" name="AutoShape 18">
          <a:extLst>
            <a:ext uri="{FF2B5EF4-FFF2-40B4-BE49-F238E27FC236}">
              <a16:creationId xmlns:a16="http://schemas.microsoft.com/office/drawing/2014/main" id="{FC74D031-CFB0-4875-993E-3045996B3D91}"/>
            </a:ext>
          </a:extLst>
        </xdr:cNvPr>
        <xdr:cNvSpPr>
          <a:spLocks noChangeArrowheads="1"/>
        </xdr:cNvSpPr>
      </xdr:nvSpPr>
      <xdr:spPr bwMode="auto">
        <a:xfrm>
          <a:off x="12525375" y="3743325"/>
          <a:ext cx="133350" cy="142875"/>
        </a:xfrm>
        <a:prstGeom prst="octagon">
          <a:avLst>
            <a:gd name="adj" fmla="val 29287"/>
          </a:avLst>
        </a:prstGeom>
        <a:solidFill>
          <a:srgbClr val="FF99CC"/>
        </a:solidFill>
        <a:ln w="9525">
          <a:solidFill>
            <a:srgbClr val="000000"/>
          </a:solidFill>
          <a:miter lim="800000"/>
          <a:headEnd/>
          <a:tailEnd/>
        </a:ln>
      </xdr:spPr>
      <xdr:txBody>
        <a:bodyPr vertOverflow="clip" wrap="square" lIns="9144" tIns="9144" rIns="9144" bIns="9144" anchor="ctr" upright="1"/>
        <a:lstStyle/>
        <a:p>
          <a:pPr algn="just" rtl="0">
            <a:defRPr sz="1000"/>
          </a:pPr>
          <a:r>
            <a:rPr lang="en-US" sz="600" b="0" i="0" u="none" strike="noStrike" baseline="0">
              <a:solidFill>
                <a:srgbClr val="000000"/>
              </a:solidFill>
              <a:latin typeface="Small Fonts"/>
            </a:rPr>
            <a:t>F</a:t>
          </a:r>
        </a:p>
        <a:p>
          <a:pPr algn="just" rtl="0">
            <a:defRPr sz="1000"/>
          </a:pPr>
          <a:r>
            <a:rPr lang="en-US" sz="600" b="0" i="0" u="none" strike="noStrike" baseline="0">
              <a:solidFill>
                <a:srgbClr val="000000"/>
              </a:solidFill>
              <a:latin typeface="Small Fonts"/>
            </a:rPr>
            <a:t>FD</a:t>
          </a: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409575</xdr:colOff>
      <xdr:row>41</xdr:row>
      <xdr:rowOff>111653</xdr:rowOff>
    </xdr:from>
    <xdr:to>
      <xdr:col>1</xdr:col>
      <xdr:colOff>628650</xdr:colOff>
      <xdr:row>42</xdr:row>
      <xdr:rowOff>117474</xdr:rowOff>
    </xdr:to>
    <xdr:pic>
      <xdr:nvPicPr>
        <xdr:cNvPr id="22" name="Picture 34">
          <a:extLst>
            <a:ext uri="{FF2B5EF4-FFF2-40B4-BE49-F238E27FC236}">
              <a16:creationId xmlns:a16="http://schemas.microsoft.com/office/drawing/2014/main" id="{53E20870-061D-44AA-B84B-C54605CFF7F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5988578"/>
          <a:ext cx="219075" cy="158221"/>
        </a:xfrm>
        <a:prstGeom prst="rect">
          <a:avLst/>
        </a:prstGeom>
        <a:noFill/>
        <a:ln w="9525">
          <a:noFill/>
          <a:miter lim="800000"/>
          <a:headEnd/>
          <a:tailEnd/>
        </a:ln>
      </xdr:spPr>
    </xdr:pic>
    <xdr:clientData/>
  </xdr:twoCellAnchor>
  <xdr:twoCellAnchor editAs="oneCell">
    <xdr:from>
      <xdr:col>5</xdr:col>
      <xdr:colOff>400050</xdr:colOff>
      <xdr:row>1</xdr:row>
      <xdr:rowOff>95250</xdr:rowOff>
    </xdr:from>
    <xdr:to>
      <xdr:col>5</xdr:col>
      <xdr:colOff>619125</xdr:colOff>
      <xdr:row>2</xdr:row>
      <xdr:rowOff>110596</xdr:rowOff>
    </xdr:to>
    <xdr:pic>
      <xdr:nvPicPr>
        <xdr:cNvPr id="23" name="Picture 34">
          <a:extLst>
            <a:ext uri="{FF2B5EF4-FFF2-40B4-BE49-F238E27FC236}">
              <a16:creationId xmlns:a16="http://schemas.microsoft.com/office/drawing/2014/main" id="{61514721-55E7-4AAB-9E8E-C76403ABAE9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19725" y="238125"/>
          <a:ext cx="219075" cy="158221"/>
        </a:xfrm>
        <a:prstGeom prst="rect">
          <a:avLst/>
        </a:prstGeom>
        <a:noFill/>
        <a:ln w="9525">
          <a:noFill/>
          <a:miter lim="800000"/>
          <a:headEnd/>
          <a:tailEnd/>
        </a:ln>
      </xdr:spPr>
    </xdr:pic>
    <xdr:clientData/>
  </xdr:twoCellAnchor>
  <xdr:twoCellAnchor editAs="oneCell">
    <xdr:from>
      <xdr:col>6</xdr:col>
      <xdr:colOff>371475</xdr:colOff>
      <xdr:row>2</xdr:row>
      <xdr:rowOff>0</xdr:rowOff>
    </xdr:from>
    <xdr:to>
      <xdr:col>6</xdr:col>
      <xdr:colOff>590550</xdr:colOff>
      <xdr:row>3</xdr:row>
      <xdr:rowOff>15346</xdr:rowOff>
    </xdr:to>
    <xdr:pic>
      <xdr:nvPicPr>
        <xdr:cNvPr id="24" name="Picture 34">
          <a:extLst>
            <a:ext uri="{FF2B5EF4-FFF2-40B4-BE49-F238E27FC236}">
              <a16:creationId xmlns:a16="http://schemas.microsoft.com/office/drawing/2014/main" id="{EC442C96-57F5-41FE-8FE2-C1496A41652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276975" y="285750"/>
          <a:ext cx="219075" cy="158221"/>
        </a:xfrm>
        <a:prstGeom prst="rect">
          <a:avLst/>
        </a:prstGeom>
        <a:noFill/>
        <a:ln w="9525">
          <a:noFill/>
          <a:miter lim="800000"/>
          <a:headEnd/>
          <a:tailEnd/>
        </a:ln>
      </xdr:spPr>
    </xdr:pic>
    <xdr:clientData/>
  </xdr:twoCellAnchor>
  <xdr:twoCellAnchor editAs="oneCell">
    <xdr:from>
      <xdr:col>7</xdr:col>
      <xdr:colOff>314325</xdr:colOff>
      <xdr:row>2</xdr:row>
      <xdr:rowOff>0</xdr:rowOff>
    </xdr:from>
    <xdr:to>
      <xdr:col>7</xdr:col>
      <xdr:colOff>533400</xdr:colOff>
      <xdr:row>3</xdr:row>
      <xdr:rowOff>15346</xdr:rowOff>
    </xdr:to>
    <xdr:pic>
      <xdr:nvPicPr>
        <xdr:cNvPr id="25" name="Picture 34">
          <a:extLst>
            <a:ext uri="{FF2B5EF4-FFF2-40B4-BE49-F238E27FC236}">
              <a16:creationId xmlns:a16="http://schemas.microsoft.com/office/drawing/2014/main" id="{251AC3E1-A0F0-4154-A961-B15B8DFF668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153275" y="285750"/>
          <a:ext cx="219075" cy="158221"/>
        </a:xfrm>
        <a:prstGeom prst="rect">
          <a:avLst/>
        </a:prstGeom>
        <a:noFill/>
        <a:ln w="9525">
          <a:noFill/>
          <a:miter lim="800000"/>
          <a:headEnd/>
          <a:tailEnd/>
        </a:ln>
      </xdr:spPr>
    </xdr:pic>
    <xdr:clientData/>
  </xdr:twoCellAnchor>
  <xdr:twoCellAnchor editAs="oneCell">
    <xdr:from>
      <xdr:col>8</xdr:col>
      <xdr:colOff>314325</xdr:colOff>
      <xdr:row>2</xdr:row>
      <xdr:rowOff>0</xdr:rowOff>
    </xdr:from>
    <xdr:to>
      <xdr:col>8</xdr:col>
      <xdr:colOff>533400</xdr:colOff>
      <xdr:row>3</xdr:row>
      <xdr:rowOff>15346</xdr:rowOff>
    </xdr:to>
    <xdr:pic>
      <xdr:nvPicPr>
        <xdr:cNvPr id="26" name="Picture 34">
          <a:extLst>
            <a:ext uri="{FF2B5EF4-FFF2-40B4-BE49-F238E27FC236}">
              <a16:creationId xmlns:a16="http://schemas.microsoft.com/office/drawing/2014/main" id="{EFC05F38-86F6-476B-A29A-910C76AC868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58150" y="285750"/>
          <a:ext cx="219075" cy="158221"/>
        </a:xfrm>
        <a:prstGeom prst="rect">
          <a:avLst/>
        </a:prstGeom>
        <a:noFill/>
        <a:ln w="9525">
          <a:noFill/>
          <a:miter lim="800000"/>
          <a:headEnd/>
          <a:tailEnd/>
        </a:ln>
      </xdr:spPr>
    </xdr:pic>
    <xdr:clientData/>
  </xdr:twoCellAnchor>
  <xdr:twoCellAnchor editAs="oneCell">
    <xdr:from>
      <xdr:col>1</xdr:col>
      <xdr:colOff>400049</xdr:colOff>
      <xdr:row>42</xdr:row>
      <xdr:rowOff>117142</xdr:rowOff>
    </xdr:from>
    <xdr:to>
      <xdr:col>1</xdr:col>
      <xdr:colOff>600074</xdr:colOff>
      <xdr:row>43</xdr:row>
      <xdr:rowOff>111126</xdr:rowOff>
    </xdr:to>
    <xdr:pic>
      <xdr:nvPicPr>
        <xdr:cNvPr id="27" name="Picture 37">
          <a:extLst>
            <a:ext uri="{FF2B5EF4-FFF2-40B4-BE49-F238E27FC236}">
              <a16:creationId xmlns:a16="http://schemas.microsoft.com/office/drawing/2014/main" id="{2E8589E3-F442-43B6-A921-51A2B5F234E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76299" y="6146467"/>
          <a:ext cx="200025" cy="136858"/>
        </a:xfrm>
        <a:prstGeom prst="rect">
          <a:avLst/>
        </a:prstGeom>
        <a:noFill/>
        <a:ln w="9525">
          <a:noFill/>
          <a:miter lim="800000"/>
          <a:headEnd/>
          <a:tailEnd/>
        </a:ln>
      </xdr:spPr>
    </xdr:pic>
    <xdr:clientData/>
  </xdr:twoCellAnchor>
  <xdr:twoCellAnchor editAs="oneCell">
    <xdr:from>
      <xdr:col>5</xdr:col>
      <xdr:colOff>685800</xdr:colOff>
      <xdr:row>41</xdr:row>
      <xdr:rowOff>0</xdr:rowOff>
    </xdr:from>
    <xdr:to>
      <xdr:col>5</xdr:col>
      <xdr:colOff>885825</xdr:colOff>
      <xdr:row>41</xdr:row>
      <xdr:rowOff>136858</xdr:rowOff>
    </xdr:to>
    <xdr:pic>
      <xdr:nvPicPr>
        <xdr:cNvPr id="28" name="Picture 37">
          <a:extLst>
            <a:ext uri="{FF2B5EF4-FFF2-40B4-BE49-F238E27FC236}">
              <a16:creationId xmlns:a16="http://schemas.microsoft.com/office/drawing/2014/main" id="{F087DAD6-3D7A-4FD0-8714-D008A5F83C9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5686425" y="5876925"/>
          <a:ext cx="200025" cy="136858"/>
        </a:xfrm>
        <a:prstGeom prst="rect">
          <a:avLst/>
        </a:prstGeom>
        <a:noFill/>
        <a:ln w="9525">
          <a:noFill/>
          <a:miter lim="800000"/>
          <a:headEnd/>
          <a:tailEnd/>
        </a:ln>
      </xdr:spPr>
    </xdr:pic>
    <xdr:clientData/>
  </xdr:twoCellAnchor>
  <xdr:twoCellAnchor editAs="oneCell">
    <xdr:from>
      <xdr:col>6</xdr:col>
      <xdr:colOff>695325</xdr:colOff>
      <xdr:row>41</xdr:row>
      <xdr:rowOff>0</xdr:rowOff>
    </xdr:from>
    <xdr:to>
      <xdr:col>6</xdr:col>
      <xdr:colOff>895350</xdr:colOff>
      <xdr:row>41</xdr:row>
      <xdr:rowOff>136858</xdr:rowOff>
    </xdr:to>
    <xdr:pic>
      <xdr:nvPicPr>
        <xdr:cNvPr id="29" name="Picture 37">
          <a:extLst>
            <a:ext uri="{FF2B5EF4-FFF2-40B4-BE49-F238E27FC236}">
              <a16:creationId xmlns:a16="http://schemas.microsoft.com/office/drawing/2014/main" id="{5A13B60A-CC3C-4769-89CA-C99B3934FC8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600825" y="5876925"/>
          <a:ext cx="200025" cy="136858"/>
        </a:xfrm>
        <a:prstGeom prst="rect">
          <a:avLst/>
        </a:prstGeom>
        <a:noFill/>
        <a:ln w="9525">
          <a:noFill/>
          <a:miter lim="800000"/>
          <a:headEnd/>
          <a:tailEnd/>
        </a:ln>
      </xdr:spPr>
    </xdr:pic>
    <xdr:clientData/>
  </xdr:twoCellAnchor>
  <xdr:twoCellAnchor editAs="oneCell">
    <xdr:from>
      <xdr:col>7</xdr:col>
      <xdr:colOff>657225</xdr:colOff>
      <xdr:row>41</xdr:row>
      <xdr:rowOff>0</xdr:rowOff>
    </xdr:from>
    <xdr:to>
      <xdr:col>7</xdr:col>
      <xdr:colOff>857250</xdr:colOff>
      <xdr:row>41</xdr:row>
      <xdr:rowOff>136858</xdr:rowOff>
    </xdr:to>
    <xdr:pic>
      <xdr:nvPicPr>
        <xdr:cNvPr id="30" name="Picture 37">
          <a:extLst>
            <a:ext uri="{FF2B5EF4-FFF2-40B4-BE49-F238E27FC236}">
              <a16:creationId xmlns:a16="http://schemas.microsoft.com/office/drawing/2014/main" id="{D300E780-043B-4853-A709-0268B880D5C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496175" y="5876925"/>
          <a:ext cx="200025" cy="136858"/>
        </a:xfrm>
        <a:prstGeom prst="rect">
          <a:avLst/>
        </a:prstGeom>
        <a:noFill/>
        <a:ln w="9525">
          <a:noFill/>
          <a:miter lim="800000"/>
          <a:headEnd/>
          <a:tailEnd/>
        </a:ln>
      </xdr:spPr>
    </xdr:pic>
    <xdr:clientData/>
  </xdr:twoCellAnchor>
  <xdr:twoCellAnchor editAs="oneCell">
    <xdr:from>
      <xdr:col>8</xdr:col>
      <xdr:colOff>676275</xdr:colOff>
      <xdr:row>41</xdr:row>
      <xdr:rowOff>0</xdr:rowOff>
    </xdr:from>
    <xdr:to>
      <xdr:col>8</xdr:col>
      <xdr:colOff>876300</xdr:colOff>
      <xdr:row>41</xdr:row>
      <xdr:rowOff>136858</xdr:rowOff>
    </xdr:to>
    <xdr:pic>
      <xdr:nvPicPr>
        <xdr:cNvPr id="31" name="Picture 37">
          <a:extLst>
            <a:ext uri="{FF2B5EF4-FFF2-40B4-BE49-F238E27FC236}">
              <a16:creationId xmlns:a16="http://schemas.microsoft.com/office/drawing/2014/main" id="{ADD6F70A-3081-437F-9829-6D8FB40B0F0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420100" y="5876925"/>
          <a:ext cx="200025" cy="136858"/>
        </a:xfrm>
        <a:prstGeom prst="rect">
          <a:avLst/>
        </a:prstGeom>
        <a:noFill/>
        <a:ln w="9525">
          <a:noFill/>
          <a:miter lim="800000"/>
          <a:headEnd/>
          <a:tailEnd/>
        </a:ln>
      </xdr:spPr>
    </xdr:pic>
    <xdr:clientData/>
  </xdr:twoCellAnchor>
  <xdr:twoCellAnchor editAs="oneCell">
    <xdr:from>
      <xdr:col>0</xdr:col>
      <xdr:colOff>0</xdr:colOff>
      <xdr:row>56</xdr:row>
      <xdr:rowOff>129887</xdr:rowOff>
    </xdr:from>
    <xdr:to>
      <xdr:col>6</xdr:col>
      <xdr:colOff>225137</xdr:colOff>
      <xdr:row>61</xdr:row>
      <xdr:rowOff>11639</xdr:rowOff>
    </xdr:to>
    <xdr:pic>
      <xdr:nvPicPr>
        <xdr:cNvPr id="2" name="Picture 1">
          <a:extLst>
            <a:ext uri="{FF2B5EF4-FFF2-40B4-BE49-F238E27FC236}">
              <a16:creationId xmlns:a16="http://schemas.microsoft.com/office/drawing/2014/main" id="{9FB231DA-FF82-87B6-261A-7BDC60F1BFEC}"/>
            </a:ext>
          </a:extLst>
        </xdr:cNvPr>
        <xdr:cNvPicPr>
          <a:picLocks noChangeAspect="1"/>
        </xdr:cNvPicPr>
      </xdr:nvPicPr>
      <xdr:blipFill>
        <a:blip xmlns:r="http://schemas.openxmlformats.org/officeDocument/2006/relationships" r:embed="rId3"/>
        <a:stretch>
          <a:fillRect/>
        </a:stretch>
      </xdr:blipFill>
      <xdr:spPr>
        <a:xfrm>
          <a:off x="0" y="8529205"/>
          <a:ext cx="6165273" cy="617775"/>
        </a:xfrm>
        <a:prstGeom prst="rect">
          <a:avLst/>
        </a:prstGeom>
      </xdr:spPr>
    </xdr:pic>
    <xdr:clientData/>
  </xdr:twoCellAnchor>
  <xdr:twoCellAnchor editAs="oneCell">
    <xdr:from>
      <xdr:col>0</xdr:col>
      <xdr:colOff>0</xdr:colOff>
      <xdr:row>64</xdr:row>
      <xdr:rowOff>60614</xdr:rowOff>
    </xdr:from>
    <xdr:to>
      <xdr:col>6</xdr:col>
      <xdr:colOff>233796</xdr:colOff>
      <xdr:row>66</xdr:row>
      <xdr:rowOff>16162</xdr:rowOff>
    </xdr:to>
    <xdr:pic>
      <xdr:nvPicPr>
        <xdr:cNvPr id="3" name="Picture 2">
          <a:extLst>
            <a:ext uri="{FF2B5EF4-FFF2-40B4-BE49-F238E27FC236}">
              <a16:creationId xmlns:a16="http://schemas.microsoft.com/office/drawing/2014/main" id="{B395F068-D978-CCAC-4FD2-9714B9730DEA}"/>
            </a:ext>
          </a:extLst>
        </xdr:cNvPr>
        <xdr:cNvPicPr>
          <a:picLocks noChangeAspect="1"/>
        </xdr:cNvPicPr>
      </xdr:nvPicPr>
      <xdr:blipFill>
        <a:blip xmlns:r="http://schemas.openxmlformats.org/officeDocument/2006/relationships" r:embed="rId4"/>
        <a:stretch>
          <a:fillRect/>
        </a:stretch>
      </xdr:blipFill>
      <xdr:spPr>
        <a:xfrm>
          <a:off x="0" y="9637569"/>
          <a:ext cx="6173932" cy="249957"/>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11</xdr:col>
      <xdr:colOff>371475</xdr:colOff>
      <xdr:row>9</xdr:row>
      <xdr:rowOff>0</xdr:rowOff>
    </xdr:from>
    <xdr:to>
      <xdr:col>11</xdr:col>
      <xdr:colOff>371475</xdr:colOff>
      <xdr:row>54</xdr:row>
      <xdr:rowOff>0</xdr:rowOff>
    </xdr:to>
    <xdr:sp macro="" textlink="">
      <xdr:nvSpPr>
        <xdr:cNvPr id="22572" name="Line 6">
          <a:extLst>
            <a:ext uri="{FF2B5EF4-FFF2-40B4-BE49-F238E27FC236}">
              <a16:creationId xmlns:a16="http://schemas.microsoft.com/office/drawing/2014/main" id="{00000000-0008-0000-2A00-00002C580000}"/>
            </a:ext>
          </a:extLst>
        </xdr:cNvPr>
        <xdr:cNvSpPr>
          <a:spLocks noChangeShapeType="1"/>
        </xdr:cNvSpPr>
      </xdr:nvSpPr>
      <xdr:spPr bwMode="auto">
        <a:xfrm>
          <a:off x="8905875" y="1609725"/>
          <a:ext cx="0" cy="5124450"/>
        </a:xfrm>
        <a:prstGeom prst="line">
          <a:avLst/>
        </a:prstGeom>
        <a:noFill/>
        <a:ln w="9525">
          <a:solidFill>
            <a:srgbClr val="000000"/>
          </a:solidFill>
          <a:round/>
          <a:headEnd/>
          <a:tailEnd type="triangle" w="med" len="med"/>
        </a:ln>
      </xdr:spPr>
    </xdr:sp>
    <xdr:clientData/>
  </xdr:twoCellAnchor>
  <xdr:twoCellAnchor>
    <xdr:from>
      <xdr:col>8</xdr:col>
      <xdr:colOff>228599</xdr:colOff>
      <xdr:row>9</xdr:row>
      <xdr:rowOff>0</xdr:rowOff>
    </xdr:from>
    <xdr:to>
      <xdr:col>8</xdr:col>
      <xdr:colOff>238124</xdr:colOff>
      <xdr:row>54</xdr:row>
      <xdr:rowOff>0</xdr:rowOff>
    </xdr:to>
    <xdr:sp macro="" textlink="">
      <xdr:nvSpPr>
        <xdr:cNvPr id="22573" name="Line 7">
          <a:extLst>
            <a:ext uri="{FF2B5EF4-FFF2-40B4-BE49-F238E27FC236}">
              <a16:creationId xmlns:a16="http://schemas.microsoft.com/office/drawing/2014/main" id="{00000000-0008-0000-2A00-00002D580000}"/>
            </a:ext>
          </a:extLst>
        </xdr:cNvPr>
        <xdr:cNvSpPr>
          <a:spLocks noChangeShapeType="1"/>
        </xdr:cNvSpPr>
      </xdr:nvSpPr>
      <xdr:spPr bwMode="auto">
        <a:xfrm>
          <a:off x="6791324" y="1619250"/>
          <a:ext cx="9525" cy="5114925"/>
        </a:xfrm>
        <a:prstGeom prst="line">
          <a:avLst/>
        </a:prstGeom>
        <a:noFill/>
        <a:ln w="9525">
          <a:solidFill>
            <a:srgbClr val="000000"/>
          </a:solidFill>
          <a:round/>
          <a:headEnd/>
          <a:tailEnd type="triangle" w="med" len="med"/>
        </a:ln>
      </xdr:spPr>
    </xdr:sp>
    <xdr:clientData/>
  </xdr:twoCellAnchor>
  <xdr:twoCellAnchor>
    <xdr:from>
      <xdr:col>5</xdr:col>
      <xdr:colOff>285750</xdr:colOff>
      <xdr:row>9</xdr:row>
      <xdr:rowOff>0</xdr:rowOff>
    </xdr:from>
    <xdr:to>
      <xdr:col>5</xdr:col>
      <xdr:colOff>285750</xdr:colOff>
      <xdr:row>54</xdr:row>
      <xdr:rowOff>0</xdr:rowOff>
    </xdr:to>
    <xdr:sp macro="" textlink="">
      <xdr:nvSpPr>
        <xdr:cNvPr id="22574" name="Line 8">
          <a:extLst>
            <a:ext uri="{FF2B5EF4-FFF2-40B4-BE49-F238E27FC236}">
              <a16:creationId xmlns:a16="http://schemas.microsoft.com/office/drawing/2014/main" id="{00000000-0008-0000-2A00-00002E580000}"/>
            </a:ext>
          </a:extLst>
        </xdr:cNvPr>
        <xdr:cNvSpPr>
          <a:spLocks noChangeShapeType="1"/>
        </xdr:cNvSpPr>
      </xdr:nvSpPr>
      <xdr:spPr bwMode="auto">
        <a:xfrm>
          <a:off x="4848225" y="1666875"/>
          <a:ext cx="0" cy="5105400"/>
        </a:xfrm>
        <a:prstGeom prst="line">
          <a:avLst/>
        </a:prstGeom>
        <a:noFill/>
        <a:ln w="9525">
          <a:solidFill>
            <a:srgbClr val="000000"/>
          </a:solidFill>
          <a:round/>
          <a:headEnd/>
          <a:tailEnd type="triangle" w="med" len="med"/>
        </a:ln>
      </xdr:spPr>
    </xdr:sp>
    <xdr:clientData/>
  </xdr:twoCellAnchor>
  <xdr:twoCellAnchor editAs="oneCell">
    <xdr:from>
      <xdr:col>1</xdr:col>
      <xdr:colOff>228601</xdr:colOff>
      <xdr:row>57</xdr:row>
      <xdr:rowOff>6639</xdr:rowOff>
    </xdr:from>
    <xdr:to>
      <xdr:col>1</xdr:col>
      <xdr:colOff>419101</xdr:colOff>
      <xdr:row>57</xdr:row>
      <xdr:rowOff>136525</xdr:rowOff>
    </xdr:to>
    <xdr:pic>
      <xdr:nvPicPr>
        <xdr:cNvPr id="17" name="Picture 6">
          <a:extLst>
            <a:ext uri="{FF2B5EF4-FFF2-40B4-BE49-F238E27FC236}">
              <a16:creationId xmlns:a16="http://schemas.microsoft.com/office/drawing/2014/main" id="{58C364F2-F6D8-4252-97EC-9CC64755912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14376" y="6321714"/>
          <a:ext cx="190500" cy="129886"/>
        </a:xfrm>
        <a:prstGeom prst="rect">
          <a:avLst/>
        </a:prstGeom>
        <a:noFill/>
      </xdr:spPr>
    </xdr:pic>
    <xdr:clientData/>
  </xdr:twoCellAnchor>
  <xdr:twoCellAnchor editAs="oneCell">
    <xdr:from>
      <xdr:col>6</xdr:col>
      <xdr:colOff>676275</xdr:colOff>
      <xdr:row>55</xdr:row>
      <xdr:rowOff>19050</xdr:rowOff>
    </xdr:from>
    <xdr:to>
      <xdr:col>6</xdr:col>
      <xdr:colOff>866775</xdr:colOff>
      <xdr:row>55</xdr:row>
      <xdr:rowOff>148936</xdr:rowOff>
    </xdr:to>
    <xdr:pic>
      <xdr:nvPicPr>
        <xdr:cNvPr id="18" name="Picture 6">
          <a:extLst>
            <a:ext uri="{FF2B5EF4-FFF2-40B4-BE49-F238E27FC236}">
              <a16:creationId xmlns:a16="http://schemas.microsoft.com/office/drawing/2014/main" id="{82FA099D-D95E-4CED-A28C-82BCE75030A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96000" y="6038850"/>
          <a:ext cx="190500" cy="129886"/>
        </a:xfrm>
        <a:prstGeom prst="rect">
          <a:avLst/>
        </a:prstGeom>
        <a:noFill/>
      </xdr:spPr>
    </xdr:pic>
    <xdr:clientData/>
  </xdr:twoCellAnchor>
  <xdr:twoCellAnchor editAs="oneCell">
    <xdr:from>
      <xdr:col>9</xdr:col>
      <xdr:colOff>714375</xdr:colOff>
      <xdr:row>55</xdr:row>
      <xdr:rowOff>28575</xdr:rowOff>
    </xdr:from>
    <xdr:to>
      <xdr:col>9</xdr:col>
      <xdr:colOff>904875</xdr:colOff>
      <xdr:row>56</xdr:row>
      <xdr:rowOff>6061</xdr:rowOff>
    </xdr:to>
    <xdr:pic>
      <xdr:nvPicPr>
        <xdr:cNvPr id="29" name="Picture 6">
          <a:extLst>
            <a:ext uri="{FF2B5EF4-FFF2-40B4-BE49-F238E27FC236}">
              <a16:creationId xmlns:a16="http://schemas.microsoft.com/office/drawing/2014/main" id="{6D451144-94A7-4EA0-81FB-B554708FE2C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48625" y="6048375"/>
          <a:ext cx="190500" cy="129886"/>
        </a:xfrm>
        <a:prstGeom prst="rect">
          <a:avLst/>
        </a:prstGeom>
        <a:noFill/>
      </xdr:spPr>
    </xdr:pic>
    <xdr:clientData/>
  </xdr:twoCellAnchor>
  <xdr:twoCellAnchor editAs="oneCell">
    <xdr:from>
      <xdr:col>12</xdr:col>
      <xdr:colOff>733425</xdr:colOff>
      <xdr:row>55</xdr:row>
      <xdr:rowOff>28575</xdr:rowOff>
    </xdr:from>
    <xdr:to>
      <xdr:col>13</xdr:col>
      <xdr:colOff>9525</xdr:colOff>
      <xdr:row>56</xdr:row>
      <xdr:rowOff>6061</xdr:rowOff>
    </xdr:to>
    <xdr:pic>
      <xdr:nvPicPr>
        <xdr:cNvPr id="30" name="Picture 6">
          <a:extLst>
            <a:ext uri="{FF2B5EF4-FFF2-40B4-BE49-F238E27FC236}">
              <a16:creationId xmlns:a16="http://schemas.microsoft.com/office/drawing/2014/main" id="{BCA3B6ED-DAC9-4A86-9770-84F0F50497A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72700" y="6048375"/>
          <a:ext cx="190500" cy="129886"/>
        </a:xfrm>
        <a:prstGeom prst="rect">
          <a:avLst/>
        </a:prstGeom>
        <a:noFill/>
      </xdr:spPr>
    </xdr:pic>
    <xdr:clientData/>
  </xdr:twoCellAnchor>
  <xdr:twoCellAnchor editAs="oneCell">
    <xdr:from>
      <xdr:col>15</xdr:col>
      <xdr:colOff>742950</xdr:colOff>
      <xdr:row>55</xdr:row>
      <xdr:rowOff>28575</xdr:rowOff>
    </xdr:from>
    <xdr:to>
      <xdr:col>16</xdr:col>
      <xdr:colOff>19050</xdr:colOff>
      <xdr:row>56</xdr:row>
      <xdr:rowOff>6061</xdr:rowOff>
    </xdr:to>
    <xdr:pic>
      <xdr:nvPicPr>
        <xdr:cNvPr id="31" name="Picture 6">
          <a:extLst>
            <a:ext uri="{FF2B5EF4-FFF2-40B4-BE49-F238E27FC236}">
              <a16:creationId xmlns:a16="http://schemas.microsoft.com/office/drawing/2014/main" id="{B40EEFC3-B714-4F22-8505-043BD548B8D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096750" y="6048375"/>
          <a:ext cx="190500" cy="129886"/>
        </a:xfrm>
        <a:prstGeom prst="rect">
          <a:avLst/>
        </a:prstGeom>
        <a:noFill/>
      </xdr:spPr>
    </xdr:pic>
    <xdr:clientData/>
  </xdr:twoCellAnchor>
  <xdr:twoCellAnchor editAs="oneCell">
    <xdr:from>
      <xdr:col>1</xdr:col>
      <xdr:colOff>238125</xdr:colOff>
      <xdr:row>56</xdr:row>
      <xdr:rowOff>0</xdr:rowOff>
    </xdr:from>
    <xdr:to>
      <xdr:col>1</xdr:col>
      <xdr:colOff>418855</xdr:colOff>
      <xdr:row>56</xdr:row>
      <xdr:rowOff>117475</xdr:rowOff>
    </xdr:to>
    <xdr:pic>
      <xdr:nvPicPr>
        <xdr:cNvPr id="32" name="Picture 62">
          <a:extLst>
            <a:ext uri="{FF2B5EF4-FFF2-40B4-BE49-F238E27FC236}">
              <a16:creationId xmlns:a16="http://schemas.microsoft.com/office/drawing/2014/main" id="{3111AB50-8675-494A-87EE-2ABCCCD3668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3900" y="6172200"/>
          <a:ext cx="180730" cy="117475"/>
        </a:xfrm>
        <a:prstGeom prst="rect">
          <a:avLst/>
        </a:prstGeom>
        <a:noFill/>
        <a:ln w="9525">
          <a:noFill/>
          <a:miter lim="800000"/>
          <a:headEnd/>
          <a:tailEnd/>
        </a:ln>
      </xdr:spPr>
    </xdr:pic>
    <xdr:clientData/>
  </xdr:twoCellAnchor>
  <xdr:twoCellAnchor editAs="oneCell">
    <xdr:from>
      <xdr:col>5</xdr:col>
      <xdr:colOff>200025</xdr:colOff>
      <xdr:row>11</xdr:row>
      <xdr:rowOff>0</xdr:rowOff>
    </xdr:from>
    <xdr:to>
      <xdr:col>5</xdr:col>
      <xdr:colOff>380755</xdr:colOff>
      <xdr:row>11</xdr:row>
      <xdr:rowOff>117475</xdr:rowOff>
    </xdr:to>
    <xdr:pic>
      <xdr:nvPicPr>
        <xdr:cNvPr id="33" name="Picture 62">
          <a:extLst>
            <a:ext uri="{FF2B5EF4-FFF2-40B4-BE49-F238E27FC236}">
              <a16:creationId xmlns:a16="http://schemas.microsoft.com/office/drawing/2014/main" id="{8F462EC2-308B-4F48-B58D-4FCD195F779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762500" y="1438275"/>
          <a:ext cx="180730" cy="117475"/>
        </a:xfrm>
        <a:prstGeom prst="rect">
          <a:avLst/>
        </a:prstGeom>
        <a:noFill/>
        <a:ln w="9525">
          <a:noFill/>
          <a:miter lim="800000"/>
          <a:headEnd/>
          <a:tailEnd/>
        </a:ln>
      </xdr:spPr>
    </xdr:pic>
    <xdr:clientData/>
  </xdr:twoCellAnchor>
  <xdr:twoCellAnchor editAs="oneCell">
    <xdr:from>
      <xdr:col>11</xdr:col>
      <xdr:colOff>285750</xdr:colOff>
      <xdr:row>11</xdr:row>
      <xdr:rowOff>0</xdr:rowOff>
    </xdr:from>
    <xdr:to>
      <xdr:col>11</xdr:col>
      <xdr:colOff>466480</xdr:colOff>
      <xdr:row>11</xdr:row>
      <xdr:rowOff>117475</xdr:rowOff>
    </xdr:to>
    <xdr:pic>
      <xdr:nvPicPr>
        <xdr:cNvPr id="35" name="Picture 62">
          <a:extLst>
            <a:ext uri="{FF2B5EF4-FFF2-40B4-BE49-F238E27FC236}">
              <a16:creationId xmlns:a16="http://schemas.microsoft.com/office/drawing/2014/main" id="{B8D4FCF0-EBC2-4B7D-9A71-9AA5D1AC67A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820150" y="1438275"/>
          <a:ext cx="180730" cy="117475"/>
        </a:xfrm>
        <a:prstGeom prst="rect">
          <a:avLst/>
        </a:prstGeom>
        <a:noFill/>
        <a:ln w="9525">
          <a:noFill/>
          <a:miter lim="800000"/>
          <a:headEnd/>
          <a:tailEnd/>
        </a:ln>
      </xdr:spPr>
    </xdr:pic>
    <xdr:clientData/>
  </xdr:twoCellAnchor>
  <xdr:twoCellAnchor editAs="oneCell">
    <xdr:from>
      <xdr:col>14</xdr:col>
      <xdr:colOff>190500</xdr:colOff>
      <xdr:row>11</xdr:row>
      <xdr:rowOff>0</xdr:rowOff>
    </xdr:from>
    <xdr:to>
      <xdr:col>14</xdr:col>
      <xdr:colOff>371230</xdr:colOff>
      <xdr:row>11</xdr:row>
      <xdr:rowOff>117475</xdr:rowOff>
    </xdr:to>
    <xdr:pic>
      <xdr:nvPicPr>
        <xdr:cNvPr id="36" name="Picture 62">
          <a:extLst>
            <a:ext uri="{FF2B5EF4-FFF2-40B4-BE49-F238E27FC236}">
              <a16:creationId xmlns:a16="http://schemas.microsoft.com/office/drawing/2014/main" id="{5AD49AE6-1925-473C-92D5-DD0E57642EF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0725150" y="1438275"/>
          <a:ext cx="180730" cy="117475"/>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person displayName="Thayer, Jessica L" id="{48EEAF71-67D9-4578-900A-97CA2873913C}" userId="S::Jessica.Thayer@centerpointenergy.com::ed502072-d880-4749-a3a2-4d8685d8cbd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9" dT="2024-01-15T16:00:10.69" personId="{48EEAF71-67D9-4578-900A-97CA2873913C}" id="{A23822F4-6456-4F57-8596-7CDFAE6F76E6}">
    <text>Used FF from 49421</text>
  </threadedComment>
  <threadedComment ref="B52" dT="2024-01-15T16:22:23.23" personId="{48EEAF71-67D9-4578-900A-97CA2873913C}" id="{6EAE6DC3-41DF-4DFD-8EB4-863EEE20DCA8}">
    <text>Used FF from 49421</text>
  </threadedComment>
</ThreadedComments>
</file>

<file path=xl/threadedComments/threadedComment2.xml><?xml version="1.0" encoding="utf-8"?>
<ThreadedComments xmlns="http://schemas.microsoft.com/office/spreadsheetml/2018/threadedcomments" xmlns:x="http://schemas.openxmlformats.org/spreadsheetml/2006/main">
  <threadedComment ref="B23" dT="2024-01-15T18:05:35.55" personId="{48EEAF71-67D9-4578-900A-97CA2873913C}" id="{6B42FE24-00D8-41F8-A533-DA897DED138D}">
    <text>Used FF from 49421</text>
  </threadedComment>
  <threadedComment ref="B26" dT="2024-01-15T18:07:41.23" personId="{48EEAF71-67D9-4578-900A-97CA2873913C}" id="{84E3F65B-A2EC-4485-87F7-81775D88A6B8}">
    <text>Used FF from Acct 391</text>
  </threadedComment>
  <threadedComment ref="B28" dT="2024-01-15T18:09:13.90" personId="{48EEAF71-67D9-4578-900A-97CA2873913C}" id="{51F355F3-D2C1-4690-8F01-C5BA5E47821B}">
    <text>Used FF from 49421</text>
  </threadedComment>
  <threadedComment ref="B31" dT="2024-01-15T18:11:02.71" personId="{48EEAF71-67D9-4578-900A-97CA2873913C}" id="{93173AEB-58C3-449F-BA24-34D081A29C4D}">
    <text>Used FF from 49421</text>
  </threadedComment>
  <threadedComment ref="B34" dT="2024-01-15T18:14:16.28" personId="{48EEAF71-67D9-4578-900A-97CA2873913C}" id="{B27F81D3-D8DC-4512-ADA6-019C76B2484D}">
    <text>Used FF from 49421</text>
  </threadedComment>
  <threadedComment ref="B36" dT="2024-01-15T18:15:23.06" personId="{48EEAF71-67D9-4578-900A-97CA2873913C}" id="{CF943D8E-0FAC-43E8-A7AA-150502C665CC}">
    <text>Used FF from 49421</text>
  </threadedComment>
  <threadedComment ref="B56" dT="2024-01-15T18:28:28.71" personId="{48EEAF71-67D9-4578-900A-97CA2873913C}" id="{FB5AE3BC-4F22-49FD-8D7C-8E42D244E781}">
    <text>Used FF from 49421</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3.bin"/><Relationship Id="rId1" Type="http://schemas.openxmlformats.org/officeDocument/2006/relationships/printerSettings" Target="../printerSettings/printerSettings23.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4.bin"/><Relationship Id="rId1" Type="http://schemas.openxmlformats.org/officeDocument/2006/relationships/printerSettings" Target="../printerSettings/printerSettings24.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28.bin"/><Relationship Id="rId1" Type="http://schemas.openxmlformats.org/officeDocument/2006/relationships/printerSettings" Target="../printerSettings/printerSettings28.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29.bin"/><Relationship Id="rId1" Type="http://schemas.openxmlformats.org/officeDocument/2006/relationships/printerSettings" Target="../printerSettings/printerSettings29.bin"/><Relationship Id="rId6" Type="http://schemas.microsoft.com/office/2017/10/relationships/threadedComment" Target="../threadedComments/threadedComment1.xm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3.bin"/><Relationship Id="rId1" Type="http://schemas.openxmlformats.org/officeDocument/2006/relationships/printerSettings" Target="../printerSettings/printerSettings33.bin"/><Relationship Id="rId6" Type="http://schemas.microsoft.com/office/2017/10/relationships/threadedComment" Target="../threadedComments/threadedComment2.xm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sheetPr>
  <dimension ref="A1:R234"/>
  <sheetViews>
    <sheetView tabSelected="1" zoomScale="90" zoomScaleNormal="90" workbookViewId="0">
      <pane ySplit="9" topLeftCell="A182" activePane="bottomLeft" state="frozen"/>
      <selection activeCell="B1" sqref="B1"/>
      <selection pane="bottomLeft"/>
    </sheetView>
  </sheetViews>
  <sheetFormatPr defaultColWidth="9.140625" defaultRowHeight="11.25" x14ac:dyDescent="0.2"/>
  <cols>
    <col min="1" max="1" width="12.7109375" style="1" customWidth="1"/>
    <col min="2" max="2" width="41.7109375" style="1" customWidth="1"/>
    <col min="3" max="3" width="4" style="1" customWidth="1"/>
    <col min="4" max="4" width="57.140625" style="1" bestFit="1" customWidth="1"/>
    <col min="5" max="5" width="21.28515625" style="1" bestFit="1" customWidth="1"/>
    <col min="6" max="6" width="1.85546875" style="1" customWidth="1"/>
    <col min="7" max="7" width="20.140625" style="1" customWidth="1"/>
    <col min="8" max="8" width="22.7109375" style="1" bestFit="1" customWidth="1"/>
    <col min="9" max="10" width="16.7109375" style="1" customWidth="1"/>
    <col min="11" max="11" width="16.5703125" style="1" bestFit="1" customWidth="1"/>
    <col min="12" max="12" width="15.28515625" style="2" bestFit="1" customWidth="1"/>
    <col min="13" max="13" width="13.5703125" style="2" bestFit="1" customWidth="1"/>
    <col min="14" max="14" width="15.140625" style="2" bestFit="1" customWidth="1"/>
    <col min="15" max="15" width="16.140625" style="2" bestFit="1" customWidth="1"/>
    <col min="16" max="16" width="9.85546875" style="1" bestFit="1" customWidth="1"/>
    <col min="17" max="17" width="9.140625" style="1"/>
    <col min="18" max="18" width="14" style="1" bestFit="1" customWidth="1"/>
    <col min="19" max="16384" width="9.140625" style="1"/>
  </cols>
  <sheetData>
    <row r="1" spans="1:16" x14ac:dyDescent="0.2">
      <c r="A1" s="79"/>
      <c r="B1" s="79"/>
      <c r="C1" s="79"/>
      <c r="D1" s="79"/>
      <c r="E1" s="79"/>
      <c r="F1" s="79"/>
      <c r="G1" s="79"/>
      <c r="H1" s="79"/>
      <c r="I1" s="79"/>
      <c r="J1" s="79"/>
    </row>
    <row r="2" spans="1:16" x14ac:dyDescent="0.2">
      <c r="A2" s="224" t="s">
        <v>711</v>
      </c>
      <c r="B2" s="79"/>
      <c r="C2" s="79"/>
      <c r="D2" s="79"/>
      <c r="E2" s="79"/>
      <c r="F2" s="79"/>
      <c r="G2" s="79"/>
      <c r="H2" s="79"/>
      <c r="I2" s="79"/>
      <c r="J2" s="79"/>
    </row>
    <row r="3" spans="1:16" x14ac:dyDescent="0.2">
      <c r="A3" s="267"/>
    </row>
    <row r="4" spans="1:16" x14ac:dyDescent="0.2">
      <c r="A4" s="3"/>
      <c r="E4" s="4"/>
      <c r="F4" s="5"/>
      <c r="G4" s="5"/>
      <c r="H4" s="5"/>
      <c r="I4" s="5"/>
      <c r="J4" s="5"/>
    </row>
    <row r="5" spans="1:16" x14ac:dyDescent="0.2">
      <c r="E5" s="4"/>
      <c r="F5" s="4"/>
      <c r="G5" s="4"/>
      <c r="H5" s="4"/>
      <c r="I5" s="4"/>
      <c r="J5" s="4"/>
    </row>
    <row r="6" spans="1:16" x14ac:dyDescent="0.2">
      <c r="E6" s="4"/>
      <c r="F6" s="4"/>
      <c r="G6" s="4"/>
      <c r="H6" s="4"/>
      <c r="I6" s="4"/>
      <c r="J6" s="4" t="s">
        <v>256</v>
      </c>
    </row>
    <row r="7" spans="1:16" x14ac:dyDescent="0.2">
      <c r="E7" s="4" t="s">
        <v>37</v>
      </c>
      <c r="F7" s="4"/>
      <c r="G7" s="4" t="s">
        <v>257</v>
      </c>
      <c r="H7" s="4" t="s">
        <v>258</v>
      </c>
      <c r="I7" s="4" t="s">
        <v>259</v>
      </c>
      <c r="J7" s="4" t="s">
        <v>260</v>
      </c>
    </row>
    <row r="8" spans="1:16" x14ac:dyDescent="0.2">
      <c r="A8" s="4" t="s">
        <v>261</v>
      </c>
      <c r="E8" s="4" t="s">
        <v>262</v>
      </c>
      <c r="F8" s="4"/>
      <c r="G8" s="4" t="s">
        <v>262</v>
      </c>
      <c r="H8" s="4" t="s">
        <v>262</v>
      </c>
      <c r="I8" s="4" t="s">
        <v>262</v>
      </c>
      <c r="J8" s="4" t="s">
        <v>262</v>
      </c>
      <c r="L8" s="6"/>
      <c r="M8" s="6"/>
      <c r="N8" s="6"/>
      <c r="O8" s="6" t="s">
        <v>256</v>
      </c>
    </row>
    <row r="9" spans="1:16" ht="12" thickBot="1" x14ac:dyDescent="0.25">
      <c r="A9" s="7" t="s">
        <v>263</v>
      </c>
      <c r="B9" s="7" t="s">
        <v>38</v>
      </c>
      <c r="C9" s="7"/>
      <c r="D9" s="7" t="s">
        <v>266</v>
      </c>
      <c r="E9" s="8" t="s">
        <v>736</v>
      </c>
      <c r="F9" s="9"/>
      <c r="G9" s="8" t="str">
        <f>+E9</f>
        <v>Dec. 31, 2022</v>
      </c>
      <c r="H9" s="8" t="str">
        <f>+E9</f>
        <v>Dec. 31, 2022</v>
      </c>
      <c r="I9" s="8" t="str">
        <f>+E9</f>
        <v>Dec. 31, 2022</v>
      </c>
      <c r="J9" s="8" t="str">
        <f>+E9</f>
        <v>Dec. 31, 2022</v>
      </c>
      <c r="K9" s="10" t="s">
        <v>267</v>
      </c>
      <c r="L9" s="11" t="s">
        <v>257</v>
      </c>
      <c r="M9" s="11" t="s">
        <v>258</v>
      </c>
      <c r="N9" s="11" t="s">
        <v>259</v>
      </c>
      <c r="O9" s="11" t="s">
        <v>260</v>
      </c>
      <c r="P9" s="10" t="s">
        <v>267</v>
      </c>
    </row>
    <row r="10" spans="1:16" x14ac:dyDescent="0.2">
      <c r="A10" s="12" t="s">
        <v>39</v>
      </c>
      <c r="B10" s="13"/>
      <c r="C10" s="13"/>
      <c r="D10" s="14"/>
      <c r="E10" s="15"/>
      <c r="F10" s="15"/>
      <c r="G10" s="15"/>
      <c r="H10" s="15"/>
      <c r="I10" s="15"/>
      <c r="J10" s="15"/>
    </row>
    <row r="11" spans="1:16" x14ac:dyDescent="0.2">
      <c r="A11" s="16" t="s">
        <v>35</v>
      </c>
      <c r="B11" s="17" t="s">
        <v>36</v>
      </c>
      <c r="C11" s="18"/>
      <c r="D11" s="19" t="s">
        <v>40</v>
      </c>
      <c r="E11" s="20">
        <f>+'Acct 303 WP II-F 2A'!D542</f>
        <v>510586226.70000029</v>
      </c>
      <c r="F11" s="20"/>
      <c r="G11" s="20"/>
      <c r="H11" s="20"/>
      <c r="I11" s="20"/>
      <c r="J11" s="20"/>
    </row>
    <row r="12" spans="1:16" ht="14.25" customHeight="1" x14ac:dyDescent="0.2">
      <c r="A12" s="16"/>
      <c r="B12" s="17"/>
      <c r="C12" s="18"/>
      <c r="D12" s="19"/>
      <c r="E12" s="20"/>
      <c r="F12" s="20"/>
      <c r="G12" s="20"/>
      <c r="H12" s="20"/>
      <c r="I12" s="20"/>
      <c r="J12" s="20"/>
    </row>
    <row r="13" spans="1:16" ht="49.5" customHeight="1" x14ac:dyDescent="0.2">
      <c r="A13" s="16"/>
      <c r="B13" s="17"/>
      <c r="C13" s="18" t="s">
        <v>41</v>
      </c>
      <c r="D13" s="19" t="s">
        <v>42</v>
      </c>
      <c r="E13" s="20"/>
      <c r="F13" s="20"/>
      <c r="G13" s="21">
        <f>+'Acct 303 WP II-F 2A'!E542</f>
        <v>72497762.862500012</v>
      </c>
      <c r="H13" s="21">
        <f>+'Acct 303 WP II-F 2A'!F542</f>
        <v>132025647.02249992</v>
      </c>
      <c r="I13" s="21">
        <f>+'Acct 303 WP II-F 2A'!G542</f>
        <v>147826825.53750002</v>
      </c>
      <c r="J13" s="21">
        <f>+'Acct 303 WP II-F 2A'!H542</f>
        <v>158235991.28250003</v>
      </c>
    </row>
    <row r="14" spans="1:16" x14ac:dyDescent="0.2">
      <c r="A14" s="16"/>
      <c r="B14" s="17"/>
      <c r="C14" s="22"/>
      <c r="D14" s="19"/>
      <c r="E14" s="20"/>
      <c r="F14" s="20"/>
      <c r="G14" s="23"/>
      <c r="H14" s="23"/>
      <c r="I14" s="23"/>
      <c r="J14" s="20"/>
    </row>
    <row r="15" spans="1:16" x14ac:dyDescent="0.2">
      <c r="A15" s="16"/>
      <c r="B15" s="17" t="s">
        <v>43</v>
      </c>
      <c r="C15" s="22"/>
      <c r="D15" s="19"/>
      <c r="E15" s="24">
        <f>SUM(E11:E13)</f>
        <v>510586226.70000029</v>
      </c>
      <c r="F15" s="25"/>
      <c r="G15" s="24">
        <f>SUM(G11:G13)</f>
        <v>72497762.862500012</v>
      </c>
      <c r="H15" s="24">
        <f>SUM(H11:H13)</f>
        <v>132025647.02249992</v>
      </c>
      <c r="I15" s="24">
        <f>SUM(I11:I13)</f>
        <v>147826825.53750002</v>
      </c>
      <c r="J15" s="24">
        <f>SUM(J11:J13)</f>
        <v>158235991.28250003</v>
      </c>
      <c r="K15" s="20">
        <f>SUM(G15:J15)-E15</f>
        <v>4.999697208404541E-3</v>
      </c>
      <c r="L15" s="26">
        <f>G15/E15</f>
        <v>0.14198926463618994</v>
      </c>
      <c r="M15" s="27">
        <f>H15/E15</f>
        <v>0.25857659317565734</v>
      </c>
      <c r="N15" s="27">
        <f>I15/E15</f>
        <v>0.28952372353035888</v>
      </c>
      <c r="O15" s="27">
        <f>J15/E15</f>
        <v>0.30991041866758595</v>
      </c>
      <c r="P15" s="28">
        <f>+L15+M15+N15+O15</f>
        <v>1.0000000000097922</v>
      </c>
    </row>
    <row r="16" spans="1:16" x14ac:dyDescent="0.2">
      <c r="A16" s="16"/>
      <c r="B16" s="17"/>
      <c r="C16" s="22"/>
      <c r="D16" s="19"/>
      <c r="E16" s="24"/>
      <c r="F16" s="20"/>
      <c r="G16" s="20"/>
      <c r="H16" s="20"/>
      <c r="I16" s="20"/>
      <c r="J16" s="20"/>
      <c r="L16" s="27"/>
      <c r="M16" s="27"/>
      <c r="N16" s="27"/>
      <c r="O16" s="27"/>
    </row>
    <row r="17" spans="1:18" ht="12" thickBot="1" x14ac:dyDescent="0.25">
      <c r="A17" s="16"/>
      <c r="B17" s="18" t="s">
        <v>44</v>
      </c>
      <c r="C17" s="22"/>
      <c r="D17" s="18"/>
      <c r="E17" s="29">
        <f>E15</f>
        <v>510586226.70000029</v>
      </c>
      <c r="F17" s="25"/>
      <c r="G17" s="29">
        <f>G15</f>
        <v>72497762.862500012</v>
      </c>
      <c r="H17" s="29">
        <f>H15</f>
        <v>132025647.02249992</v>
      </c>
      <c r="I17" s="29">
        <f>I15</f>
        <v>147826825.53750002</v>
      </c>
      <c r="J17" s="29">
        <f>J15</f>
        <v>158235991.28250003</v>
      </c>
      <c r="K17" s="20">
        <f>SUM(G17:J17)-E17</f>
        <v>4.999697208404541E-3</v>
      </c>
      <c r="L17" s="26">
        <f>G17/E17</f>
        <v>0.14198926463618994</v>
      </c>
      <c r="M17" s="27">
        <f>H17/E17</f>
        <v>0.25857659317565734</v>
      </c>
      <c r="N17" s="27">
        <f>I17/E17</f>
        <v>0.28952372353035888</v>
      </c>
      <c r="O17" s="27">
        <f>J17/E17</f>
        <v>0.30991041866758595</v>
      </c>
      <c r="P17" s="28">
        <f>+L17+M17+N17+O17</f>
        <v>1.0000000000097922</v>
      </c>
      <c r="R17" s="20"/>
    </row>
    <row r="18" spans="1:18" x14ac:dyDescent="0.2">
      <c r="A18" s="16"/>
      <c r="B18" s="18"/>
      <c r="C18" s="22"/>
      <c r="D18" s="18"/>
      <c r="E18" s="25"/>
      <c r="F18" s="25"/>
      <c r="G18" s="25"/>
      <c r="H18" s="25"/>
      <c r="I18" s="25"/>
      <c r="J18" s="25"/>
      <c r="L18" s="27"/>
      <c r="M18" s="27"/>
      <c r="N18" s="27"/>
      <c r="O18" s="27"/>
    </row>
    <row r="19" spans="1:18" x14ac:dyDescent="0.2">
      <c r="A19" s="16"/>
      <c r="B19" s="30"/>
      <c r="C19" s="31"/>
      <c r="D19" s="30"/>
      <c r="E19" s="25"/>
      <c r="F19" s="25"/>
      <c r="G19" s="25"/>
      <c r="H19" s="25"/>
      <c r="I19" s="25"/>
      <c r="J19" s="25"/>
      <c r="L19" s="27"/>
      <c r="M19" s="27"/>
      <c r="N19" s="27"/>
      <c r="O19" s="27"/>
    </row>
    <row r="20" spans="1:18" x14ac:dyDescent="0.2">
      <c r="A20" s="12" t="s">
        <v>45</v>
      </c>
      <c r="B20" s="13"/>
      <c r="C20" s="13"/>
      <c r="D20" s="14"/>
      <c r="E20" s="15"/>
      <c r="F20" s="15"/>
      <c r="G20" s="15"/>
      <c r="H20" s="15"/>
      <c r="I20" s="15"/>
      <c r="J20" s="15"/>
      <c r="L20" s="27"/>
      <c r="M20" s="27"/>
      <c r="N20" s="27"/>
      <c r="O20" s="27"/>
    </row>
    <row r="21" spans="1:18" ht="22.5" x14ac:dyDescent="0.2">
      <c r="A21" s="16" t="s">
        <v>269</v>
      </c>
      <c r="B21" s="17" t="s">
        <v>693</v>
      </c>
      <c r="C21" s="18"/>
      <c r="D21" s="19" t="s">
        <v>46</v>
      </c>
      <c r="E21" s="21">
        <f>+'Acct 350 WP II-F 2C'!E125</f>
        <v>61679361.870000012</v>
      </c>
      <c r="F21" s="20"/>
      <c r="I21" s="20"/>
      <c r="J21" s="20"/>
      <c r="L21" s="27"/>
      <c r="M21" s="27"/>
      <c r="N21" s="27"/>
      <c r="O21" s="27"/>
    </row>
    <row r="22" spans="1:18" x14ac:dyDescent="0.2">
      <c r="A22" s="16"/>
      <c r="B22" s="17"/>
      <c r="C22" s="18"/>
      <c r="D22" s="19"/>
      <c r="E22" s="20"/>
      <c r="F22" s="20"/>
      <c r="I22" s="20"/>
      <c r="J22" s="20"/>
      <c r="L22" s="27"/>
      <c r="M22" s="27"/>
      <c r="N22" s="27"/>
      <c r="O22" s="27"/>
    </row>
    <row r="23" spans="1:18" ht="45" x14ac:dyDescent="0.2">
      <c r="A23" s="16"/>
      <c r="B23" s="17"/>
      <c r="C23" s="18" t="s">
        <v>41</v>
      </c>
      <c r="D23" s="19" t="s">
        <v>47</v>
      </c>
      <c r="E23" s="32"/>
      <c r="G23" s="23">
        <f>+'Acct 350 WP II-F 2C'!F125</f>
        <v>60428265.970000021</v>
      </c>
      <c r="H23" s="23">
        <f>+'Acct 350 WP II-F 2C'!G125</f>
        <v>1251095.9000000001</v>
      </c>
      <c r="I23" s="32">
        <v>0</v>
      </c>
      <c r="J23" s="32">
        <v>0</v>
      </c>
      <c r="L23" s="27"/>
      <c r="M23" s="27"/>
      <c r="N23" s="27"/>
      <c r="O23" s="27"/>
    </row>
    <row r="24" spans="1:18" x14ac:dyDescent="0.2">
      <c r="A24" s="16"/>
      <c r="B24" s="17"/>
      <c r="C24" s="22"/>
      <c r="D24" s="19"/>
      <c r="E24" s="20"/>
      <c r="G24" s="20"/>
      <c r="H24" s="20"/>
      <c r="I24" s="20"/>
      <c r="J24" s="20"/>
      <c r="L24" s="27"/>
      <c r="M24" s="27"/>
      <c r="N24" s="27"/>
      <c r="O24" s="27"/>
    </row>
    <row r="25" spans="1:18" x14ac:dyDescent="0.2">
      <c r="A25" s="16"/>
      <c r="B25" s="17" t="s">
        <v>694</v>
      </c>
      <c r="C25" s="22"/>
      <c r="D25" s="33"/>
      <c r="E25" s="24">
        <f>SUM(E21:E24)</f>
        <v>61679361.870000012</v>
      </c>
      <c r="G25" s="24">
        <f>SUM(G21:G24)</f>
        <v>60428265.970000021</v>
      </c>
      <c r="H25" s="24">
        <f>SUM(H21:H24)</f>
        <v>1251095.9000000001</v>
      </c>
      <c r="I25" s="24">
        <f>SUM(I21:I24)</f>
        <v>0</v>
      </c>
      <c r="J25" s="24">
        <f>SUM(J21:J24)</f>
        <v>0</v>
      </c>
      <c r="K25" s="20">
        <f>SUM(G25:J25)-E25</f>
        <v>0</v>
      </c>
      <c r="L25" s="26">
        <f>G25/E25</f>
        <v>0.97971613418055636</v>
      </c>
      <c r="M25" s="27">
        <f>H25/E25</f>
        <v>2.0283865819443827E-2</v>
      </c>
      <c r="N25" s="27">
        <f>I25/E25</f>
        <v>0</v>
      </c>
      <c r="O25" s="27">
        <f>J25/E25</f>
        <v>0</v>
      </c>
      <c r="P25" s="28">
        <f>+L25+M25+N25+O25</f>
        <v>1.0000000000000002</v>
      </c>
      <c r="R25" s="20"/>
    </row>
    <row r="26" spans="1:18" x14ac:dyDescent="0.2">
      <c r="A26" s="16"/>
      <c r="B26" s="17"/>
      <c r="C26" s="22"/>
      <c r="D26" s="33"/>
      <c r="E26" s="32"/>
      <c r="G26" s="32"/>
      <c r="H26" s="32"/>
      <c r="I26" s="32"/>
      <c r="J26" s="32"/>
      <c r="K26" s="34"/>
      <c r="L26" s="27"/>
      <c r="M26" s="27"/>
      <c r="N26" s="27"/>
      <c r="O26" s="27"/>
    </row>
    <row r="27" spans="1:18" ht="22.5" x14ac:dyDescent="0.2">
      <c r="A27" s="16" t="s">
        <v>271</v>
      </c>
      <c r="B27" s="17" t="s">
        <v>695</v>
      </c>
      <c r="C27" s="18"/>
      <c r="D27" s="19" t="s">
        <v>48</v>
      </c>
      <c r="E27" s="20">
        <f>+'Acct 350 WP II-F 2C'!E248</f>
        <v>154554973.59</v>
      </c>
      <c r="F27" s="20"/>
      <c r="G27" s="20"/>
      <c r="I27" s="20"/>
      <c r="J27" s="20"/>
      <c r="L27" s="27"/>
      <c r="M27" s="27"/>
      <c r="N27" s="27"/>
      <c r="O27" s="27"/>
    </row>
    <row r="28" spans="1:18" x14ac:dyDescent="0.2">
      <c r="A28" s="16"/>
      <c r="B28" s="17"/>
      <c r="C28" s="18"/>
      <c r="D28" s="19"/>
      <c r="E28" s="20"/>
      <c r="F28" s="20"/>
      <c r="G28" s="20"/>
      <c r="I28" s="20"/>
      <c r="J28" s="20"/>
      <c r="L28" s="27"/>
      <c r="M28" s="27"/>
      <c r="N28" s="27"/>
      <c r="O28" s="27"/>
    </row>
    <row r="29" spans="1:18" ht="45" x14ac:dyDescent="0.2">
      <c r="A29" s="16"/>
      <c r="B29" s="17"/>
      <c r="C29" s="18" t="s">
        <v>41</v>
      </c>
      <c r="D29" s="19" t="s">
        <v>49</v>
      </c>
      <c r="E29" s="20"/>
      <c r="F29" s="20"/>
      <c r="G29" s="21">
        <f>+'Acct 350 WP II-F 2C'!F248</f>
        <v>154553039.26000002</v>
      </c>
      <c r="H29" s="21">
        <f>+'Acct 350 WP II-F 2C'!G248</f>
        <v>1934.33</v>
      </c>
      <c r="I29" s="20">
        <v>0</v>
      </c>
      <c r="J29" s="20">
        <v>0</v>
      </c>
      <c r="L29" s="27"/>
      <c r="M29" s="27"/>
      <c r="N29" s="27"/>
      <c r="O29" s="27"/>
    </row>
    <row r="30" spans="1:18" x14ac:dyDescent="0.2">
      <c r="A30" s="16"/>
      <c r="B30" s="17"/>
      <c r="C30" s="22"/>
      <c r="D30" s="19"/>
      <c r="E30" s="20"/>
      <c r="F30" s="20"/>
      <c r="G30" s="20"/>
      <c r="H30" s="20"/>
      <c r="I30" s="20"/>
      <c r="J30" s="20"/>
      <c r="L30" s="27"/>
      <c r="M30" s="27"/>
      <c r="N30" s="27"/>
      <c r="O30" s="27"/>
    </row>
    <row r="31" spans="1:18" x14ac:dyDescent="0.2">
      <c r="A31" s="16"/>
      <c r="B31" s="17" t="s">
        <v>696</v>
      </c>
      <c r="C31" s="22"/>
      <c r="D31" s="19"/>
      <c r="E31" s="24">
        <f>SUM(E27:E30)</f>
        <v>154554973.59</v>
      </c>
      <c r="F31" s="32"/>
      <c r="G31" s="24">
        <f>SUM(G27:G30)</f>
        <v>154553039.26000002</v>
      </c>
      <c r="H31" s="24">
        <f>SUM(H27:H30)</f>
        <v>1934.33</v>
      </c>
      <c r="I31" s="24">
        <f>SUM(I27:I30)</f>
        <v>0</v>
      </c>
      <c r="J31" s="24">
        <f>SUM(J27:J30)</f>
        <v>0</v>
      </c>
      <c r="K31" s="20">
        <f>SUM(G31:J31)-E31</f>
        <v>0</v>
      </c>
      <c r="L31" s="26">
        <f>G31/E31</f>
        <v>0.99998748451793529</v>
      </c>
      <c r="M31" s="27">
        <f>H31/E31</f>
        <v>1.2515482064856403E-5</v>
      </c>
      <c r="N31" s="27">
        <f>I31/E31</f>
        <v>0</v>
      </c>
      <c r="O31" s="27">
        <f>J31/E31</f>
        <v>0</v>
      </c>
      <c r="P31" s="28">
        <f>+L31+M31+N31+O31</f>
        <v>1.0000000000000002</v>
      </c>
      <c r="R31" s="20"/>
    </row>
    <row r="32" spans="1:18" x14ac:dyDescent="0.2">
      <c r="A32" s="16"/>
      <c r="B32" s="17"/>
      <c r="C32" s="22"/>
      <c r="D32" s="19"/>
      <c r="E32" s="20"/>
      <c r="F32" s="20"/>
      <c r="G32" s="20"/>
      <c r="H32" s="20"/>
      <c r="I32" s="20"/>
      <c r="J32" s="20"/>
      <c r="L32" s="27"/>
      <c r="M32" s="27"/>
      <c r="N32" s="27"/>
      <c r="O32" s="27"/>
    </row>
    <row r="33" spans="1:18" ht="22.5" x14ac:dyDescent="0.2">
      <c r="A33" s="16" t="s">
        <v>272</v>
      </c>
      <c r="B33" s="17" t="s">
        <v>16</v>
      </c>
      <c r="C33" s="18"/>
      <c r="D33" s="19" t="s">
        <v>50</v>
      </c>
      <c r="E33" s="20">
        <f>'Acct 352 WP II-F 2D'!E116</f>
        <v>227616987.01000014</v>
      </c>
      <c r="F33" s="20"/>
      <c r="G33" s="20"/>
      <c r="I33" s="20"/>
      <c r="J33" s="20"/>
      <c r="L33" s="27"/>
      <c r="M33" s="27"/>
      <c r="N33" s="27"/>
      <c r="O33" s="27"/>
    </row>
    <row r="34" spans="1:18" x14ac:dyDescent="0.2">
      <c r="A34" s="16"/>
      <c r="B34" s="17"/>
      <c r="C34" s="18"/>
      <c r="D34" s="19"/>
      <c r="E34" s="20"/>
      <c r="F34" s="20"/>
      <c r="G34" s="20"/>
      <c r="I34" s="20"/>
      <c r="J34" s="20"/>
      <c r="L34" s="27"/>
      <c r="M34" s="27"/>
      <c r="N34" s="27"/>
      <c r="O34" s="27"/>
    </row>
    <row r="35" spans="1:18" ht="22.5" x14ac:dyDescent="0.2">
      <c r="A35" s="16"/>
      <c r="B35" s="17"/>
      <c r="C35" s="18" t="s">
        <v>41</v>
      </c>
      <c r="D35" s="19" t="s">
        <v>51</v>
      </c>
      <c r="E35" s="20"/>
      <c r="F35" s="20"/>
      <c r="G35" s="21">
        <f>'Acct 352 WP II-F 2D'!F116</f>
        <v>217146208.13190007</v>
      </c>
      <c r="H35" s="21">
        <f>'Acct 352 WP II-F 2D'!G116</f>
        <v>10470778.878100002</v>
      </c>
      <c r="I35" s="20">
        <v>0</v>
      </c>
      <c r="J35" s="20">
        <v>0</v>
      </c>
      <c r="L35" s="27"/>
      <c r="M35" s="27"/>
      <c r="N35" s="27"/>
      <c r="O35" s="27"/>
    </row>
    <row r="36" spans="1:18" x14ac:dyDescent="0.2">
      <c r="A36" s="16"/>
      <c r="B36" s="17"/>
      <c r="C36" s="22"/>
      <c r="D36" s="19"/>
      <c r="E36" s="20"/>
      <c r="F36" s="20"/>
      <c r="G36" s="20"/>
      <c r="H36" s="20"/>
      <c r="I36" s="20"/>
      <c r="J36" s="20"/>
      <c r="L36" s="27"/>
      <c r="M36" s="27"/>
      <c r="N36" s="27"/>
      <c r="O36" s="27"/>
    </row>
    <row r="37" spans="1:18" x14ac:dyDescent="0.2">
      <c r="A37" s="16"/>
      <c r="B37" s="17" t="s">
        <v>133</v>
      </c>
      <c r="C37" s="22"/>
      <c r="D37" s="19"/>
      <c r="E37" s="24">
        <f>SUM(E33:E36)</f>
        <v>227616987.01000014</v>
      </c>
      <c r="F37" s="20"/>
      <c r="G37" s="24">
        <f>SUM(G33:G36)</f>
        <v>217146208.13190007</v>
      </c>
      <c r="H37" s="24">
        <f>SUM(H35:H36)</f>
        <v>10470778.878100002</v>
      </c>
      <c r="I37" s="24">
        <f>SUM(I33:I36)</f>
        <v>0</v>
      </c>
      <c r="J37" s="24">
        <f>SUM(J33:J36)</f>
        <v>0</v>
      </c>
      <c r="K37" s="20">
        <f>SUM(G37:J37)-E37</f>
        <v>0</v>
      </c>
      <c r="L37" s="26">
        <f>G37/E37</f>
        <v>0.95399825375229996</v>
      </c>
      <c r="M37" s="27">
        <f>H37/E37</f>
        <v>4.6001746247699773E-2</v>
      </c>
      <c r="N37" s="27">
        <f>I37/E37</f>
        <v>0</v>
      </c>
      <c r="O37" s="27">
        <f>J37/E37</f>
        <v>0</v>
      </c>
      <c r="P37" s="28">
        <f>+L37+M37+N37+O37</f>
        <v>0.99999999999999978</v>
      </c>
      <c r="R37" s="20"/>
    </row>
    <row r="38" spans="1:18" x14ac:dyDescent="0.2">
      <c r="A38" s="16"/>
      <c r="B38" s="17"/>
      <c r="C38" s="22"/>
      <c r="D38" s="19"/>
      <c r="E38" s="20"/>
      <c r="F38" s="20"/>
      <c r="G38" s="20"/>
      <c r="H38" s="20"/>
      <c r="I38" s="20"/>
      <c r="J38" s="20"/>
      <c r="L38" s="27"/>
      <c r="M38" s="27"/>
      <c r="N38" s="27"/>
      <c r="O38" s="27"/>
    </row>
    <row r="39" spans="1:18" ht="22.5" x14ac:dyDescent="0.2">
      <c r="A39" s="16" t="s">
        <v>1</v>
      </c>
      <c r="B39" s="17" t="s">
        <v>17</v>
      </c>
      <c r="C39" s="18"/>
      <c r="D39" s="19" t="s">
        <v>134</v>
      </c>
      <c r="E39" s="21">
        <f>+'Acct 353 WP II-F 2E'!E308</f>
        <v>1300732643.6599996</v>
      </c>
      <c r="F39" s="21"/>
      <c r="G39" s="35"/>
      <c r="H39" s="35"/>
      <c r="I39" s="20"/>
      <c r="J39" s="20"/>
      <c r="L39" s="27"/>
      <c r="M39" s="27"/>
      <c r="N39" s="27"/>
      <c r="O39" s="27"/>
    </row>
    <row r="40" spans="1:18" x14ac:dyDescent="0.2">
      <c r="A40" s="16"/>
      <c r="B40" s="17"/>
      <c r="C40" s="18"/>
      <c r="D40" s="19"/>
      <c r="E40" s="21"/>
      <c r="F40" s="21"/>
      <c r="G40" s="35"/>
      <c r="H40" s="35"/>
      <c r="I40" s="20"/>
      <c r="J40" s="20"/>
      <c r="L40" s="27"/>
      <c r="M40" s="27"/>
      <c r="N40" s="27"/>
      <c r="O40" s="27"/>
    </row>
    <row r="41" spans="1:18" ht="46.5" customHeight="1" x14ac:dyDescent="0.2">
      <c r="A41" s="16"/>
      <c r="B41" s="17"/>
      <c r="C41" s="18" t="s">
        <v>41</v>
      </c>
      <c r="D41" s="19" t="s">
        <v>594</v>
      </c>
      <c r="E41" s="21"/>
      <c r="F41" s="21"/>
      <c r="G41" s="21">
        <f>+'Acct 353 WP II-F 2E'!F308-'Acct 353 WP II-F 2E'!F307</f>
        <v>1183912889.6182003</v>
      </c>
      <c r="H41" s="21">
        <f>+'Acct 353 WP II-F 2E'!G308</f>
        <v>116819754.04179999</v>
      </c>
      <c r="I41" s="20">
        <v>0</v>
      </c>
      <c r="J41" s="20">
        <v>0</v>
      </c>
      <c r="L41" s="27"/>
      <c r="M41" s="27"/>
      <c r="N41" s="27"/>
      <c r="O41" s="27"/>
    </row>
    <row r="42" spans="1:18" x14ac:dyDescent="0.2">
      <c r="A42" s="16"/>
      <c r="B42" s="17" t="s">
        <v>136</v>
      </c>
      <c r="C42" s="22"/>
      <c r="D42" s="19"/>
      <c r="E42" s="24">
        <f>SUM(E39:E41)</f>
        <v>1300732643.6599996</v>
      </c>
      <c r="F42" s="25"/>
      <c r="G42" s="24">
        <f>SUM(G39:G41)</f>
        <v>1183912889.6182003</v>
      </c>
      <c r="H42" s="24">
        <f>SUM(H39:H41)</f>
        <v>116819754.04179999</v>
      </c>
      <c r="I42" s="24">
        <f>SUM(I39:I41)</f>
        <v>0</v>
      </c>
      <c r="J42" s="24">
        <f>SUM(J39:J41)</f>
        <v>0</v>
      </c>
      <c r="K42" s="20">
        <f>SUM(G42:J42)-E42</f>
        <v>0</v>
      </c>
      <c r="L42" s="26">
        <f>G42/E42</f>
        <v>0.91018926555645441</v>
      </c>
      <c r="M42" s="27">
        <f>H42/E42</f>
        <v>8.9810734443546175E-2</v>
      </c>
      <c r="N42" s="27">
        <f>I42/E42</f>
        <v>0</v>
      </c>
      <c r="O42" s="27">
        <f>J42/E42</f>
        <v>0</v>
      </c>
      <c r="P42" s="28">
        <f>+L42+M42+N42+O42</f>
        <v>1.0000000000000007</v>
      </c>
      <c r="R42" s="20"/>
    </row>
    <row r="43" spans="1:18" x14ac:dyDescent="0.2">
      <c r="A43" s="16"/>
      <c r="B43" s="17"/>
      <c r="C43" s="22"/>
      <c r="D43" s="19"/>
      <c r="E43" s="20"/>
      <c r="F43" s="20"/>
      <c r="G43" s="20"/>
      <c r="H43" s="20"/>
      <c r="I43" s="20"/>
      <c r="J43" s="20"/>
      <c r="L43" s="27"/>
      <c r="M43" s="27"/>
      <c r="N43" s="27"/>
      <c r="O43" s="27"/>
    </row>
    <row r="44" spans="1:18" ht="22.5" x14ac:dyDescent="0.2">
      <c r="A44" s="16" t="s">
        <v>287</v>
      </c>
      <c r="B44" s="17" t="s">
        <v>18</v>
      </c>
      <c r="C44" s="22"/>
      <c r="D44" s="19" t="s">
        <v>137</v>
      </c>
      <c r="E44" s="21">
        <f>+'Acct 354 WP II-F 2F'!D16</f>
        <v>1557531893.1900001</v>
      </c>
      <c r="F44" s="36"/>
      <c r="G44" s="21">
        <f>+'Acct 354 WP II-F 2F'!E16</f>
        <v>1557531893.1900001</v>
      </c>
      <c r="H44" s="21">
        <v>0</v>
      </c>
      <c r="I44" s="21">
        <v>0</v>
      </c>
      <c r="J44" s="21">
        <v>0</v>
      </c>
      <c r="L44" s="26"/>
      <c r="M44" s="27"/>
      <c r="N44" s="27"/>
      <c r="O44" s="27"/>
      <c r="P44" s="28"/>
    </row>
    <row r="45" spans="1:18" ht="21" customHeight="1" x14ac:dyDescent="0.2">
      <c r="A45" s="16"/>
      <c r="B45" s="17"/>
      <c r="C45" s="22"/>
      <c r="D45" s="19"/>
      <c r="E45" s="36"/>
      <c r="F45" s="36"/>
      <c r="G45" s="21"/>
      <c r="H45" s="25"/>
      <c r="I45" s="25"/>
      <c r="J45" s="25"/>
      <c r="L45" s="26"/>
      <c r="M45" s="27"/>
      <c r="N45" s="27"/>
      <c r="O45" s="27"/>
    </row>
    <row r="46" spans="1:18" x14ac:dyDescent="0.2">
      <c r="A46" s="16"/>
      <c r="B46" s="17" t="s">
        <v>179</v>
      </c>
      <c r="C46" s="22"/>
      <c r="D46" s="19"/>
      <c r="E46" s="24">
        <f>SUM(E44:E45)</f>
        <v>1557531893.1900001</v>
      </c>
      <c r="F46" s="25"/>
      <c r="G46" s="24">
        <f>SUM(G44:G45)</f>
        <v>1557531893.1900001</v>
      </c>
      <c r="H46" s="24">
        <f>SUM(H44:H45)</f>
        <v>0</v>
      </c>
      <c r="I46" s="24">
        <f>SUM(I44:I45)</f>
        <v>0</v>
      </c>
      <c r="J46" s="24">
        <f>SUM(J44:J45)</f>
        <v>0</v>
      </c>
      <c r="K46" s="20">
        <f>SUM(G46:J46)-E46</f>
        <v>0</v>
      </c>
      <c r="L46" s="26">
        <f>G46/E46</f>
        <v>1</v>
      </c>
      <c r="M46" s="27">
        <f>H46/E46</f>
        <v>0</v>
      </c>
      <c r="N46" s="27">
        <f>I46/E46</f>
        <v>0</v>
      </c>
      <c r="O46" s="27">
        <f>J46/357</f>
        <v>0</v>
      </c>
      <c r="P46" s="28">
        <f>+L46+M46+N46+O46</f>
        <v>1</v>
      </c>
      <c r="R46" s="20"/>
    </row>
    <row r="47" spans="1:18" ht="22.5" x14ac:dyDescent="0.2">
      <c r="A47" s="16" t="s">
        <v>288</v>
      </c>
      <c r="B47" s="17" t="s">
        <v>19</v>
      </c>
      <c r="C47" s="22"/>
      <c r="D47" s="19" t="s">
        <v>138</v>
      </c>
      <c r="E47" s="21">
        <f>+'Acct 355 WP II-F 2G'!D10</f>
        <v>171402435.26000002</v>
      </c>
      <c r="F47" s="25"/>
      <c r="G47" s="21">
        <f>+'Acct 355 WP II-F 2G'!E10</f>
        <v>171402435.26000002</v>
      </c>
      <c r="H47" s="21">
        <v>0</v>
      </c>
      <c r="I47" s="21">
        <v>0</v>
      </c>
      <c r="J47" s="21">
        <v>0</v>
      </c>
      <c r="L47" s="26"/>
      <c r="M47" s="27"/>
      <c r="N47" s="27"/>
      <c r="O47" s="27"/>
      <c r="P47" s="28"/>
    </row>
    <row r="48" spans="1:18" x14ac:dyDescent="0.2">
      <c r="A48" s="16"/>
      <c r="B48" s="17"/>
      <c r="C48" s="22"/>
      <c r="D48" s="19"/>
      <c r="E48" s="21"/>
      <c r="F48" s="25"/>
      <c r="G48" s="21"/>
      <c r="H48" s="25"/>
      <c r="I48" s="25"/>
      <c r="J48" s="25"/>
      <c r="L48" s="26"/>
      <c r="M48" s="27"/>
      <c r="N48" s="27"/>
      <c r="O48" s="27"/>
      <c r="P48" s="28"/>
    </row>
    <row r="49" spans="1:18" x14ac:dyDescent="0.2">
      <c r="A49" s="16"/>
      <c r="B49" s="17"/>
      <c r="C49" s="22"/>
      <c r="D49" s="19"/>
      <c r="E49" s="21"/>
      <c r="F49" s="25"/>
      <c r="G49" s="21"/>
      <c r="H49" s="25"/>
      <c r="I49" s="25"/>
      <c r="J49" s="25"/>
      <c r="L49" s="26"/>
      <c r="M49" s="27"/>
      <c r="N49" s="27"/>
      <c r="O49" s="27"/>
      <c r="P49" s="28"/>
    </row>
    <row r="50" spans="1:18" x14ac:dyDescent="0.2">
      <c r="A50" s="16"/>
      <c r="B50" s="17" t="s">
        <v>180</v>
      </c>
      <c r="C50" s="22"/>
      <c r="D50" s="19"/>
      <c r="E50" s="24">
        <f>SUM(E47:E47)</f>
        <v>171402435.26000002</v>
      </c>
      <c r="F50" s="25"/>
      <c r="G50" s="24">
        <f>SUM(G47:G47)</f>
        <v>171402435.26000002</v>
      </c>
      <c r="H50" s="24">
        <f>SUM(H47:H47)</f>
        <v>0</v>
      </c>
      <c r="I50" s="24">
        <f>SUM(I47:I47)</f>
        <v>0</v>
      </c>
      <c r="J50" s="24">
        <f>SUM(J47:J47)</f>
        <v>0</v>
      </c>
      <c r="K50" s="20">
        <f>SUM(G50:J50)-E50</f>
        <v>0</v>
      </c>
      <c r="L50" s="26">
        <f>G50/E50</f>
        <v>1</v>
      </c>
      <c r="M50" s="27">
        <f>H50/E50</f>
        <v>0</v>
      </c>
      <c r="N50" s="27">
        <f>I50/E50</f>
        <v>0</v>
      </c>
      <c r="O50" s="27">
        <f>J50/E50</f>
        <v>0</v>
      </c>
      <c r="P50" s="28">
        <f>+L50+M50+N50+O50</f>
        <v>1</v>
      </c>
      <c r="R50" s="20"/>
    </row>
    <row r="51" spans="1:18" x14ac:dyDescent="0.2">
      <c r="A51" s="16"/>
      <c r="B51" s="17"/>
      <c r="C51" s="22"/>
      <c r="D51" s="19"/>
      <c r="E51" s="20"/>
      <c r="F51" s="20"/>
      <c r="G51" s="20"/>
      <c r="H51" s="20"/>
      <c r="I51" s="20"/>
      <c r="J51" s="20"/>
      <c r="L51" s="27"/>
      <c r="M51" s="27"/>
      <c r="N51" s="27"/>
      <c r="O51" s="27"/>
    </row>
    <row r="52" spans="1:18" ht="22.5" x14ac:dyDescent="0.2">
      <c r="A52" s="16" t="s">
        <v>289</v>
      </c>
      <c r="B52" s="17" t="s">
        <v>20</v>
      </c>
      <c r="C52" s="22"/>
      <c r="D52" s="19" t="s">
        <v>139</v>
      </c>
      <c r="E52" s="21">
        <f>+'Acct 356 WP II-F 2H'!D16</f>
        <v>1036829748.9400001</v>
      </c>
      <c r="F52" s="21"/>
      <c r="G52" s="21">
        <f>+'Acct 356 WP II-F 2H'!E16</f>
        <v>1036829748.9400001</v>
      </c>
      <c r="H52" s="21">
        <v>0</v>
      </c>
      <c r="I52" s="21">
        <v>0</v>
      </c>
      <c r="J52" s="21">
        <v>0</v>
      </c>
      <c r="L52" s="26"/>
      <c r="M52" s="27"/>
      <c r="N52" s="27"/>
      <c r="O52" s="27"/>
      <c r="P52" s="28"/>
    </row>
    <row r="53" spans="1:18" x14ac:dyDescent="0.2">
      <c r="A53" s="16"/>
      <c r="B53" s="17"/>
      <c r="C53" s="22"/>
      <c r="D53" s="19"/>
      <c r="E53" s="21"/>
      <c r="F53" s="21"/>
      <c r="G53" s="21"/>
      <c r="H53" s="25"/>
      <c r="I53" s="25"/>
      <c r="J53" s="25"/>
      <c r="L53" s="26"/>
      <c r="M53" s="27"/>
      <c r="N53" s="27"/>
      <c r="O53" s="27"/>
      <c r="P53" s="28"/>
    </row>
    <row r="54" spans="1:18" x14ac:dyDescent="0.2">
      <c r="A54" s="16"/>
      <c r="B54" s="17"/>
      <c r="C54" s="22"/>
      <c r="D54" s="19"/>
      <c r="E54" s="21"/>
      <c r="F54" s="21"/>
      <c r="G54" s="21"/>
      <c r="H54" s="25"/>
      <c r="I54" s="25"/>
      <c r="J54" s="25"/>
      <c r="L54" s="26"/>
      <c r="M54" s="27"/>
      <c r="N54" s="27"/>
      <c r="O54" s="27"/>
      <c r="P54" s="28"/>
    </row>
    <row r="55" spans="1:18" x14ac:dyDescent="0.2">
      <c r="A55" s="16"/>
      <c r="B55" s="17" t="s">
        <v>181</v>
      </c>
      <c r="C55" s="22"/>
      <c r="D55" s="19"/>
      <c r="E55" s="24">
        <f>SUM(E52:E52)</f>
        <v>1036829748.9400001</v>
      </c>
      <c r="F55" s="20"/>
      <c r="G55" s="24">
        <f>SUM(G52:G52)</f>
        <v>1036829748.9400001</v>
      </c>
      <c r="H55" s="24">
        <f>SUM(H52:H52)</f>
        <v>0</v>
      </c>
      <c r="I55" s="24">
        <f>SUM(I52:I52)</f>
        <v>0</v>
      </c>
      <c r="J55" s="24">
        <f>SUM(J52:J52)</f>
        <v>0</v>
      </c>
      <c r="K55" s="20">
        <f>SUM(G55:J55)-E55</f>
        <v>0</v>
      </c>
      <c r="L55" s="26">
        <f>G55/E55</f>
        <v>1</v>
      </c>
      <c r="M55" s="27">
        <f>H55/E55</f>
        <v>0</v>
      </c>
      <c r="N55" s="27">
        <f>I55/E55</f>
        <v>0</v>
      </c>
      <c r="O55" s="27">
        <f>J55/E55</f>
        <v>0</v>
      </c>
      <c r="P55" s="28">
        <f>+L55+M55+N55+O55</f>
        <v>1</v>
      </c>
      <c r="R55" s="20"/>
    </row>
    <row r="56" spans="1:18" x14ac:dyDescent="0.2">
      <c r="A56" s="16"/>
      <c r="B56" s="17"/>
      <c r="C56" s="22"/>
      <c r="D56" s="19"/>
      <c r="E56" s="20"/>
      <c r="F56" s="20"/>
      <c r="G56" s="20"/>
      <c r="H56" s="20"/>
      <c r="I56" s="20"/>
      <c r="J56" s="20"/>
      <c r="L56" s="27"/>
      <c r="M56" s="27"/>
      <c r="N56" s="27"/>
      <c r="O56" s="27"/>
    </row>
    <row r="57" spans="1:18" ht="22.5" x14ac:dyDescent="0.2">
      <c r="A57" s="16" t="s">
        <v>290</v>
      </c>
      <c r="B57" s="17" t="s">
        <v>21</v>
      </c>
      <c r="C57" s="22"/>
      <c r="D57" s="19" t="s">
        <v>140</v>
      </c>
      <c r="E57" s="20">
        <f>+'Acct 357 WP II-F 2I'!D15</f>
        <v>38232024.840000004</v>
      </c>
      <c r="F57" s="25"/>
      <c r="G57" s="21">
        <f>+'Acct 357 WP II-F 2I'!E15</f>
        <v>38232024.840000004</v>
      </c>
      <c r="H57" s="21">
        <v>0</v>
      </c>
      <c r="I57" s="21">
        <v>0</v>
      </c>
      <c r="J57" s="21">
        <v>0</v>
      </c>
      <c r="K57" s="20">
        <f>SUM(G57:J57)-E57</f>
        <v>0</v>
      </c>
      <c r="L57" s="26">
        <f>G57/E57</f>
        <v>1</v>
      </c>
      <c r="M57" s="27">
        <f>H57/E57</f>
        <v>0</v>
      </c>
      <c r="N57" s="27">
        <f>I57/E57</f>
        <v>0</v>
      </c>
      <c r="O57" s="27">
        <f>J57/E57</f>
        <v>0</v>
      </c>
      <c r="P57" s="28">
        <f>+L57+M57+N57+O57</f>
        <v>1</v>
      </c>
      <c r="R57" s="20"/>
    </row>
    <row r="58" spans="1:18" x14ac:dyDescent="0.2">
      <c r="A58" s="16"/>
      <c r="B58" s="17"/>
      <c r="C58" s="22"/>
      <c r="D58" s="19"/>
      <c r="E58" s="20"/>
      <c r="F58" s="25"/>
      <c r="G58" s="25"/>
      <c r="H58" s="20"/>
      <c r="I58" s="20"/>
      <c r="J58" s="20"/>
      <c r="L58" s="27"/>
      <c r="M58" s="27"/>
      <c r="N58" s="27"/>
      <c r="O58" s="27"/>
    </row>
    <row r="59" spans="1:18" ht="22.5" x14ac:dyDescent="0.2">
      <c r="A59" s="16" t="s">
        <v>291</v>
      </c>
      <c r="B59" s="17" t="s">
        <v>22</v>
      </c>
      <c r="C59" s="22"/>
      <c r="D59" s="19" t="s">
        <v>141</v>
      </c>
      <c r="E59" s="20">
        <f>+'Acct 358 WP II-F 2J'!D15</f>
        <v>14946315.57</v>
      </c>
      <c r="F59" s="25"/>
      <c r="G59" s="21">
        <f>+'Acct 358 WP II-F 2J'!E15</f>
        <v>14946315.57</v>
      </c>
      <c r="H59" s="21">
        <v>0</v>
      </c>
      <c r="I59" s="21">
        <v>0</v>
      </c>
      <c r="J59" s="21">
        <v>0</v>
      </c>
      <c r="K59" s="20">
        <f>SUM(G59:J59)-E59</f>
        <v>0</v>
      </c>
      <c r="L59" s="26">
        <f>G59/E59</f>
        <v>1</v>
      </c>
      <c r="M59" s="27">
        <f>H59/E59</f>
        <v>0</v>
      </c>
      <c r="N59" s="27">
        <f>I59/E59</f>
        <v>0</v>
      </c>
      <c r="O59" s="27">
        <f>J59/E59</f>
        <v>0</v>
      </c>
      <c r="P59" s="28">
        <f>+L59+M59+N59+O59</f>
        <v>1</v>
      </c>
      <c r="R59" s="20"/>
    </row>
    <row r="60" spans="1:18" x14ac:dyDescent="0.2">
      <c r="A60" s="16"/>
      <c r="B60" s="17"/>
      <c r="C60" s="22"/>
      <c r="D60" s="19"/>
      <c r="E60" s="20"/>
      <c r="F60" s="25"/>
      <c r="G60" s="25"/>
      <c r="H60" s="25"/>
      <c r="I60" s="25"/>
      <c r="J60" s="25"/>
      <c r="L60" s="27"/>
      <c r="M60" s="27"/>
      <c r="N60" s="27"/>
      <c r="O60" s="27"/>
    </row>
    <row r="61" spans="1:18" ht="22.5" x14ac:dyDescent="0.2">
      <c r="A61" s="16" t="s">
        <v>292</v>
      </c>
      <c r="B61" s="17" t="s">
        <v>23</v>
      </c>
      <c r="C61" s="22"/>
      <c r="D61" s="19" t="s">
        <v>142</v>
      </c>
      <c r="E61" s="21">
        <f>+'Acct 359 WP II-F 2K'!D10</f>
        <v>393751142.93999994</v>
      </c>
      <c r="F61" s="25"/>
      <c r="G61" s="21">
        <f>+'Acct 359 WP II-F 2K'!E10</f>
        <v>393751142.93999994</v>
      </c>
      <c r="H61" s="21">
        <v>0</v>
      </c>
      <c r="I61" s="21">
        <v>0</v>
      </c>
      <c r="J61" s="21">
        <v>0</v>
      </c>
      <c r="L61" s="26"/>
      <c r="M61" s="27"/>
      <c r="N61" s="27"/>
      <c r="O61" s="27"/>
      <c r="P61" s="28"/>
      <c r="R61" s="20"/>
    </row>
    <row r="62" spans="1:18" x14ac:dyDescent="0.2">
      <c r="A62" s="16"/>
      <c r="B62" s="17" t="s">
        <v>182</v>
      </c>
      <c r="C62" s="22"/>
      <c r="D62" s="19"/>
      <c r="E62" s="24">
        <f>SUM(E61:E61)</f>
        <v>393751142.93999994</v>
      </c>
      <c r="F62" s="25"/>
      <c r="G62" s="24">
        <f>SUM(G61:G61)</f>
        <v>393751142.93999994</v>
      </c>
      <c r="H62" s="24">
        <f>SUM(H61:H61)</f>
        <v>0</v>
      </c>
      <c r="I62" s="24">
        <f>SUM(I61:I61)</f>
        <v>0</v>
      </c>
      <c r="J62" s="24">
        <f>SUM(J61:J61)</f>
        <v>0</v>
      </c>
      <c r="K62" s="20">
        <f>SUM(G62:J62)-E62</f>
        <v>0</v>
      </c>
      <c r="L62" s="26">
        <f>G62/E62</f>
        <v>1</v>
      </c>
      <c r="M62" s="27">
        <f>H62/E62</f>
        <v>0</v>
      </c>
      <c r="N62" s="27">
        <f>I62/E62</f>
        <v>0</v>
      </c>
      <c r="O62" s="27">
        <f>J62/E62</f>
        <v>0</v>
      </c>
      <c r="P62" s="28">
        <f>+L62+M62+N62+O62</f>
        <v>1</v>
      </c>
    </row>
    <row r="63" spans="1:18" x14ac:dyDescent="0.2">
      <c r="A63" s="16"/>
      <c r="B63" s="17"/>
      <c r="C63" s="22"/>
      <c r="D63" s="19"/>
      <c r="E63" s="20"/>
      <c r="F63" s="20"/>
      <c r="G63" s="20"/>
      <c r="H63" s="20"/>
      <c r="I63" s="20"/>
      <c r="J63" s="20"/>
      <c r="L63" s="27"/>
      <c r="M63" s="27"/>
      <c r="N63" s="27"/>
      <c r="O63" s="27"/>
    </row>
    <row r="64" spans="1:18" ht="12" thickBot="1" x14ac:dyDescent="0.25">
      <c r="A64" s="16"/>
      <c r="B64" s="18" t="s">
        <v>143</v>
      </c>
      <c r="C64" s="22"/>
      <c r="D64" s="18"/>
      <c r="E64" s="37">
        <f>E62+E59+E57+E55+E50+E46+E42+E37+E31+E25</f>
        <v>4957277526.8699999</v>
      </c>
      <c r="F64" s="20"/>
      <c r="G64" s="37">
        <f>G62+G59+G57+G55+G50+G46+G42+G37+G31+G25</f>
        <v>4828733963.7201004</v>
      </c>
      <c r="H64" s="37">
        <f>H62+H59+H57+H55+H50+H46+H42+H37+H31+H25</f>
        <v>128543563.1499</v>
      </c>
      <c r="I64" s="37">
        <f>I62+I59+I57+I55+I50+I46+I42+I37+I31+I25</f>
        <v>0</v>
      </c>
      <c r="J64" s="37">
        <f>J62+J59+J57+J55+J50+J46+J42+J37+J31+J25</f>
        <v>0</v>
      </c>
      <c r="L64" s="26">
        <f>G64/E64</f>
        <v>0.97406972628561683</v>
      </c>
      <c r="M64" s="27">
        <f>H64/E64</f>
        <v>2.5930273714383258E-2</v>
      </c>
      <c r="N64" s="27">
        <f>I64/E64</f>
        <v>0</v>
      </c>
      <c r="O64" s="27">
        <f>J64/E64</f>
        <v>0</v>
      </c>
      <c r="P64" s="28">
        <f>+L64+M64+N64+O64</f>
        <v>1</v>
      </c>
    </row>
    <row r="65" spans="1:18" x14ac:dyDescent="0.2">
      <c r="A65" s="16"/>
      <c r="B65" s="18"/>
      <c r="C65" s="22"/>
      <c r="D65" s="18"/>
      <c r="E65" s="32"/>
      <c r="F65" s="20"/>
      <c r="G65" s="32"/>
      <c r="H65" s="32"/>
      <c r="I65" s="32"/>
      <c r="J65" s="32"/>
      <c r="L65" s="27"/>
      <c r="M65" s="27"/>
      <c r="N65" s="27"/>
      <c r="O65" s="27"/>
    </row>
    <row r="66" spans="1:18" x14ac:dyDescent="0.2">
      <c r="A66" s="16"/>
      <c r="B66" s="18"/>
      <c r="C66" s="22"/>
      <c r="D66" s="18"/>
      <c r="E66" s="32"/>
      <c r="F66" s="20"/>
      <c r="G66" s="32"/>
      <c r="H66" s="32"/>
      <c r="I66" s="32"/>
      <c r="J66" s="32"/>
      <c r="L66" s="27"/>
      <c r="M66" s="27"/>
      <c r="N66" s="27"/>
      <c r="O66" s="27"/>
    </row>
    <row r="67" spans="1:18" x14ac:dyDescent="0.2">
      <c r="A67" s="38" t="s">
        <v>144</v>
      </c>
      <c r="B67" s="14"/>
      <c r="C67" s="39"/>
      <c r="D67" s="14"/>
      <c r="E67" s="15"/>
      <c r="F67" s="15"/>
      <c r="G67" s="15"/>
      <c r="H67" s="15"/>
      <c r="I67" s="15"/>
      <c r="J67" s="15"/>
      <c r="L67" s="27"/>
      <c r="M67" s="27"/>
      <c r="N67" s="27"/>
      <c r="O67" s="27"/>
    </row>
    <row r="68" spans="1:18" ht="22.5" x14ac:dyDescent="0.2">
      <c r="A68" s="16" t="s">
        <v>293</v>
      </c>
      <c r="B68" s="17" t="s">
        <v>693</v>
      </c>
      <c r="C68" s="18"/>
      <c r="D68" s="19" t="s">
        <v>145</v>
      </c>
      <c r="E68" s="20">
        <f>+'Acct 360 WP II-F 2L'!E189</f>
        <v>121708121.21999997</v>
      </c>
      <c r="F68" s="20"/>
      <c r="G68" s="20"/>
      <c r="H68" s="20"/>
      <c r="I68" s="20"/>
      <c r="J68" s="20"/>
      <c r="L68" s="27"/>
      <c r="M68" s="27"/>
      <c r="N68" s="27"/>
      <c r="O68" s="27"/>
      <c r="R68" s="20"/>
    </row>
    <row r="69" spans="1:18" x14ac:dyDescent="0.2">
      <c r="A69" s="16"/>
      <c r="B69" s="17"/>
      <c r="C69" s="18"/>
      <c r="D69" s="19"/>
      <c r="E69" s="20"/>
      <c r="F69" s="20"/>
      <c r="G69" s="20"/>
      <c r="H69" s="20"/>
      <c r="I69" s="20"/>
      <c r="J69" s="20"/>
      <c r="L69" s="27"/>
      <c r="M69" s="27"/>
      <c r="N69" s="27"/>
      <c r="O69" s="27"/>
    </row>
    <row r="70" spans="1:18" ht="45" x14ac:dyDescent="0.2">
      <c r="A70" s="16"/>
      <c r="B70" s="17"/>
      <c r="C70" s="18" t="s">
        <v>41</v>
      </c>
      <c r="D70" s="19" t="s">
        <v>47</v>
      </c>
      <c r="E70" s="20"/>
      <c r="F70" s="20"/>
      <c r="G70" s="21">
        <f>+'Acct 360 WP II-F 2L'!F189</f>
        <v>36707854.850000016</v>
      </c>
      <c r="H70" s="21">
        <f>+'Acct 360 WP II-F 2L'!G189</f>
        <v>85000266.369999945</v>
      </c>
      <c r="I70" s="21">
        <v>0</v>
      </c>
      <c r="J70" s="21">
        <v>0</v>
      </c>
      <c r="L70" s="27"/>
      <c r="M70" s="27"/>
      <c r="N70" s="27"/>
      <c r="O70" s="27"/>
    </row>
    <row r="71" spans="1:18" x14ac:dyDescent="0.2">
      <c r="A71" s="16"/>
      <c r="B71" s="17"/>
      <c r="C71" s="22"/>
      <c r="D71" s="19"/>
      <c r="E71" s="20"/>
      <c r="F71" s="20"/>
      <c r="G71" s="20"/>
      <c r="H71" s="20"/>
      <c r="I71" s="20"/>
      <c r="J71" s="20"/>
      <c r="L71" s="27"/>
      <c r="M71" s="27"/>
      <c r="N71" s="27"/>
      <c r="O71" s="27"/>
    </row>
    <row r="72" spans="1:18" x14ac:dyDescent="0.2">
      <c r="A72" s="16"/>
      <c r="B72" s="17" t="s">
        <v>697</v>
      </c>
      <c r="C72" s="22"/>
      <c r="D72" s="19"/>
      <c r="E72" s="24">
        <f>SUM(E68:E71)</f>
        <v>121708121.21999997</v>
      </c>
      <c r="F72" s="25"/>
      <c r="G72" s="24">
        <f>SUM(G68:G71)</f>
        <v>36707854.850000016</v>
      </c>
      <c r="H72" s="24">
        <f>SUM(H68:H71)</f>
        <v>85000266.369999945</v>
      </c>
      <c r="I72" s="24">
        <f>SUM(I68:I71)</f>
        <v>0</v>
      </c>
      <c r="J72" s="24">
        <f>SUM(J68:J71)</f>
        <v>0</v>
      </c>
      <c r="K72" s="20">
        <f>SUM(G72:J72)-E72</f>
        <v>0</v>
      </c>
      <c r="L72" s="26">
        <f>G72/E72</f>
        <v>0.30160563224574627</v>
      </c>
      <c r="M72" s="27">
        <f>H72/E72</f>
        <v>0.69839436775425368</v>
      </c>
      <c r="N72" s="27">
        <f>I72/E72</f>
        <v>0</v>
      </c>
      <c r="O72" s="27">
        <f>J72/E72</f>
        <v>0</v>
      </c>
      <c r="P72" s="28">
        <f>+L72+M72+N72+O72</f>
        <v>1</v>
      </c>
      <c r="R72" s="20"/>
    </row>
    <row r="73" spans="1:18" x14ac:dyDescent="0.2">
      <c r="A73" s="16"/>
      <c r="B73" s="17"/>
      <c r="C73" s="22"/>
      <c r="D73" s="19"/>
      <c r="E73" s="20"/>
      <c r="F73" s="20"/>
      <c r="G73" s="20"/>
      <c r="H73" s="20"/>
      <c r="I73" s="20"/>
      <c r="J73" s="20"/>
      <c r="L73" s="27"/>
      <c r="M73" s="27"/>
      <c r="N73" s="27"/>
      <c r="O73" s="27"/>
    </row>
    <row r="74" spans="1:18" ht="22.5" x14ac:dyDescent="0.2">
      <c r="A74" s="16" t="s">
        <v>7</v>
      </c>
      <c r="B74" s="17" t="s">
        <v>695</v>
      </c>
      <c r="C74" s="18"/>
      <c r="D74" s="19" t="s">
        <v>146</v>
      </c>
      <c r="E74" s="20">
        <f>'Acct 360 WP II-F 2L'!E243</f>
        <v>1175408.3099999998</v>
      </c>
      <c r="F74" s="20"/>
      <c r="G74" s="20"/>
      <c r="H74" s="20"/>
      <c r="I74" s="20"/>
      <c r="J74" s="20"/>
      <c r="L74" s="27"/>
      <c r="M74" s="27"/>
      <c r="N74" s="27"/>
      <c r="O74" s="27"/>
    </row>
    <row r="75" spans="1:18" x14ac:dyDescent="0.2">
      <c r="A75" s="16"/>
      <c r="B75" s="17"/>
      <c r="C75" s="18"/>
      <c r="D75" s="19"/>
      <c r="E75" s="20"/>
      <c r="F75" s="20"/>
      <c r="G75" s="20"/>
      <c r="H75" s="20"/>
      <c r="I75" s="20"/>
      <c r="J75" s="20"/>
      <c r="L75" s="27"/>
      <c r="M75" s="27"/>
      <c r="N75" s="27"/>
      <c r="O75" s="27"/>
    </row>
    <row r="76" spans="1:18" ht="50.1" customHeight="1" x14ac:dyDescent="0.2">
      <c r="A76" s="16"/>
      <c r="B76" s="17"/>
      <c r="C76" s="18" t="s">
        <v>41</v>
      </c>
      <c r="D76" s="19" t="s">
        <v>147</v>
      </c>
      <c r="E76" s="20"/>
      <c r="F76" s="20"/>
      <c r="G76" s="21">
        <f>+'Acct 360 WP II-F 2L'!F238</f>
        <v>63988.72</v>
      </c>
      <c r="H76" s="21">
        <f>+'Acct 360 WP II-F 2L'!G238</f>
        <v>1111419.5899999996</v>
      </c>
      <c r="I76" s="21">
        <v>0</v>
      </c>
      <c r="J76" s="21">
        <v>0</v>
      </c>
      <c r="L76" s="27"/>
      <c r="M76" s="27"/>
      <c r="N76" s="27"/>
      <c r="O76" s="27"/>
    </row>
    <row r="77" spans="1:18" x14ac:dyDescent="0.2">
      <c r="A77" s="16"/>
      <c r="B77" s="17"/>
      <c r="C77" s="22"/>
      <c r="D77" s="19"/>
      <c r="E77" s="20"/>
      <c r="F77" s="20"/>
      <c r="G77" s="20"/>
      <c r="H77" s="20"/>
      <c r="I77" s="20"/>
      <c r="J77" s="20"/>
      <c r="L77" s="27"/>
      <c r="M77" s="27"/>
      <c r="N77" s="27"/>
      <c r="O77" s="27"/>
    </row>
    <row r="78" spans="1:18" x14ac:dyDescent="0.2">
      <c r="A78" s="16"/>
      <c r="B78" s="17" t="s">
        <v>698</v>
      </c>
      <c r="C78" s="22"/>
      <c r="D78" s="19"/>
      <c r="E78" s="24">
        <f>SUM(E74:E77)</f>
        <v>1175408.3099999998</v>
      </c>
      <c r="F78" s="25"/>
      <c r="G78" s="24">
        <f>SUM(G74:G77)</f>
        <v>63988.72</v>
      </c>
      <c r="H78" s="24">
        <f>SUM(H74:H77)</f>
        <v>1111419.5899999996</v>
      </c>
      <c r="I78" s="24">
        <f>SUM(I74:I77)</f>
        <v>0</v>
      </c>
      <c r="J78" s="24">
        <f>SUM(J74:J77)</f>
        <v>0</v>
      </c>
      <c r="K78" s="20">
        <f>SUM(G78:J78)-E78</f>
        <v>0</v>
      </c>
      <c r="L78" s="26">
        <f>G78/E78</f>
        <v>5.4439567472515153E-2</v>
      </c>
      <c r="M78" s="27">
        <f>H78/E78</f>
        <v>0.94556043252748467</v>
      </c>
      <c r="N78" s="27">
        <f>I78/E78</f>
        <v>0</v>
      </c>
      <c r="O78" s="27">
        <f>J78/E78</f>
        <v>0</v>
      </c>
      <c r="P78" s="28">
        <f>+L78+M78+N78+O78</f>
        <v>0.99999999999999978</v>
      </c>
      <c r="R78" s="20"/>
    </row>
    <row r="79" spans="1:18" ht="13.5" customHeight="1" x14ac:dyDescent="0.2">
      <c r="A79" s="16"/>
      <c r="B79" s="17"/>
      <c r="C79" s="22"/>
      <c r="D79" s="19"/>
      <c r="E79" s="20"/>
      <c r="F79" s="20"/>
      <c r="G79" s="20"/>
      <c r="H79" s="20"/>
      <c r="I79" s="20"/>
      <c r="J79" s="20"/>
      <c r="L79" s="27"/>
      <c r="M79" s="27"/>
      <c r="N79" s="27"/>
      <c r="O79" s="27"/>
    </row>
    <row r="80" spans="1:18" ht="50.1" customHeight="1" x14ac:dyDescent="0.2">
      <c r="A80" s="16" t="s">
        <v>13</v>
      </c>
      <c r="B80" s="17" t="s">
        <v>16</v>
      </c>
      <c r="C80" s="22"/>
      <c r="D80" s="19" t="s">
        <v>183</v>
      </c>
      <c r="E80" s="21">
        <f>+'Acct 361 WP II-F 2M'!E248</f>
        <v>146518993.43999988</v>
      </c>
      <c r="F80" s="25"/>
      <c r="G80" s="20">
        <f>+'Acct 361 WP II-F 2M'!F248</f>
        <v>48883847.330880605</v>
      </c>
      <c r="H80" s="20">
        <f>+'Acct 361 WP II-F 2M'!G248</f>
        <v>97635146.1091194</v>
      </c>
      <c r="I80" s="21">
        <v>0</v>
      </c>
      <c r="J80" s="21">
        <v>0</v>
      </c>
      <c r="K80" s="20">
        <f>SUM(G80:J80)-E80</f>
        <v>0</v>
      </c>
      <c r="L80" s="26">
        <f>G80/E80</f>
        <v>0.33363488366372607</v>
      </c>
      <c r="M80" s="27">
        <f>H80/E80</f>
        <v>0.66636511633627482</v>
      </c>
      <c r="N80" s="27">
        <f>I80/E80</f>
        <v>0</v>
      </c>
      <c r="O80" s="27">
        <f>J80/E80</f>
        <v>0</v>
      </c>
      <c r="P80" s="28">
        <f>+L80+M80+N80+O80</f>
        <v>1.0000000000000009</v>
      </c>
      <c r="R80" s="20"/>
    </row>
    <row r="81" spans="1:18" x14ac:dyDescent="0.2">
      <c r="A81" s="16"/>
      <c r="B81" s="17"/>
      <c r="C81" s="22"/>
      <c r="D81" s="19"/>
      <c r="E81" s="25"/>
      <c r="F81" s="25"/>
      <c r="G81" s="25"/>
      <c r="H81" s="25"/>
      <c r="I81" s="25"/>
      <c r="J81" s="25"/>
      <c r="L81" s="27"/>
      <c r="M81" s="27"/>
      <c r="N81" s="27"/>
      <c r="O81" s="27"/>
    </row>
    <row r="82" spans="1:18" x14ac:dyDescent="0.2">
      <c r="A82" s="16" t="s">
        <v>294</v>
      </c>
      <c r="B82" s="17" t="s">
        <v>17</v>
      </c>
      <c r="C82" s="18"/>
      <c r="D82" s="19" t="s">
        <v>148</v>
      </c>
      <c r="E82" s="21">
        <f>+'Acct 362 WP II-F 2N'!E727</f>
        <v>1440818024.0500004</v>
      </c>
      <c r="F82" s="20"/>
      <c r="G82" s="20"/>
      <c r="H82" s="20"/>
      <c r="I82" s="20"/>
      <c r="J82" s="20"/>
      <c r="L82" s="27"/>
      <c r="M82" s="27"/>
      <c r="N82" s="27"/>
      <c r="O82" s="27"/>
      <c r="R82" s="20"/>
    </row>
    <row r="83" spans="1:18" x14ac:dyDescent="0.2">
      <c r="A83" s="16"/>
      <c r="B83" s="17"/>
      <c r="C83" s="18"/>
      <c r="D83" s="19"/>
      <c r="E83" s="20"/>
      <c r="F83" s="20"/>
      <c r="G83" s="20"/>
      <c r="H83" s="20"/>
      <c r="I83" s="20"/>
      <c r="J83" s="20"/>
      <c r="L83" s="27"/>
      <c r="M83" s="27"/>
      <c r="N83" s="27"/>
      <c r="O83" s="27"/>
    </row>
    <row r="84" spans="1:18" ht="24.95" customHeight="1" x14ac:dyDescent="0.2">
      <c r="A84" s="16"/>
      <c r="B84" s="17"/>
      <c r="C84" s="18" t="s">
        <v>41</v>
      </c>
      <c r="D84" s="19" t="s">
        <v>135</v>
      </c>
      <c r="E84" s="20"/>
      <c r="F84" s="20"/>
      <c r="G84" s="20">
        <f>+'Acct 362 WP II-F 2N'!F727</f>
        <v>514740315.55017191</v>
      </c>
      <c r="H84" s="20">
        <f>'Acct 362 WP II-F 2N'!G727</f>
        <v>926077708.49982715</v>
      </c>
      <c r="I84" s="21">
        <v>0</v>
      </c>
      <c r="J84" s="21">
        <v>0</v>
      </c>
      <c r="L84" s="27"/>
      <c r="M84" s="27"/>
      <c r="N84" s="27"/>
      <c r="O84" s="27"/>
    </row>
    <row r="85" spans="1:18" ht="21.75" customHeight="1" x14ac:dyDescent="0.2">
      <c r="A85" s="16"/>
      <c r="B85" s="17"/>
      <c r="C85" s="22"/>
      <c r="D85" s="19" t="s">
        <v>175</v>
      </c>
      <c r="E85" s="20"/>
      <c r="F85" s="20"/>
      <c r="G85" s="20"/>
      <c r="H85" s="20"/>
      <c r="I85" s="20"/>
      <c r="J85" s="20"/>
      <c r="K85" s="20"/>
      <c r="L85" s="27"/>
      <c r="M85" s="27"/>
      <c r="N85" s="27"/>
      <c r="O85" s="27"/>
    </row>
    <row r="86" spans="1:18" ht="21.75" customHeight="1" x14ac:dyDescent="0.2">
      <c r="A86" s="16"/>
      <c r="B86" s="17"/>
      <c r="C86" s="22"/>
      <c r="D86" s="19"/>
      <c r="E86" s="20"/>
      <c r="F86" s="20"/>
      <c r="G86" s="20"/>
      <c r="H86" s="20"/>
      <c r="I86" s="20"/>
      <c r="J86" s="20"/>
      <c r="K86" s="20"/>
      <c r="L86" s="27"/>
      <c r="M86" s="27"/>
      <c r="N86" s="27"/>
      <c r="O86" s="27"/>
    </row>
    <row r="87" spans="1:18" x14ac:dyDescent="0.2">
      <c r="A87" s="16"/>
      <c r="B87" s="17" t="s">
        <v>136</v>
      </c>
      <c r="C87" s="22"/>
      <c r="D87" s="19"/>
      <c r="E87" s="24">
        <f>SUM(E82:E85)</f>
        <v>1440818024.0500004</v>
      </c>
      <c r="F87" s="25"/>
      <c r="G87" s="24">
        <f>SUM(G82:G85)</f>
        <v>514740315.55017191</v>
      </c>
      <c r="H87" s="24">
        <f>SUM(H82:H85)</f>
        <v>926077708.49982715</v>
      </c>
      <c r="I87" s="24">
        <f>SUM(I82:I85)</f>
        <v>0</v>
      </c>
      <c r="J87" s="24">
        <f>SUM(J82:J85)</f>
        <v>0</v>
      </c>
      <c r="K87" s="20">
        <f>SUM(G87:J87)-E87</f>
        <v>0</v>
      </c>
      <c r="L87" s="26">
        <f>G87/E87</f>
        <v>0.35725560546729318</v>
      </c>
      <c r="M87" s="27">
        <f>H87/E87</f>
        <v>0.64274439453270582</v>
      </c>
      <c r="N87" s="27">
        <f>I87/E87</f>
        <v>0</v>
      </c>
      <c r="O87" s="27">
        <f>J87/E87</f>
        <v>0</v>
      </c>
      <c r="P87" s="28">
        <f>+L87+M87+N87+O87</f>
        <v>0.999999999999999</v>
      </c>
      <c r="R87" s="20"/>
    </row>
    <row r="88" spans="1:18" x14ac:dyDescent="0.2">
      <c r="A88" s="16"/>
      <c r="B88" s="17"/>
      <c r="C88" s="22"/>
      <c r="D88" s="19"/>
      <c r="E88" s="20"/>
      <c r="F88" s="20"/>
      <c r="G88" s="20"/>
      <c r="H88" s="20"/>
      <c r="I88" s="20"/>
      <c r="J88" s="20"/>
      <c r="L88" s="27"/>
      <c r="M88" s="27"/>
      <c r="N88" s="27"/>
      <c r="O88" s="27"/>
    </row>
    <row r="89" spans="1:18" ht="45.75" customHeight="1" x14ac:dyDescent="0.2">
      <c r="A89" s="16" t="s">
        <v>295</v>
      </c>
      <c r="B89" s="17" t="s">
        <v>149</v>
      </c>
      <c r="C89" s="22"/>
      <c r="D89" s="19" t="s">
        <v>150</v>
      </c>
      <c r="E89" s="21">
        <f>+'Acct 364 WP II-F 2O'!D37</f>
        <v>1194125671.27</v>
      </c>
      <c r="F89" s="25"/>
      <c r="G89" s="21">
        <v>0</v>
      </c>
      <c r="H89" s="21">
        <f>+'Acct 364 WP II-F 2O'!F37</f>
        <v>1194125671.27</v>
      </c>
      <c r="I89" s="21">
        <v>0</v>
      </c>
      <c r="J89" s="21">
        <v>0</v>
      </c>
      <c r="L89" s="26"/>
      <c r="M89" s="27"/>
      <c r="N89" s="27"/>
      <c r="O89" s="27"/>
      <c r="P89" s="28"/>
    </row>
    <row r="90" spans="1:18" ht="15.75" customHeight="1" x14ac:dyDescent="0.2">
      <c r="A90" s="16"/>
      <c r="B90" s="17" t="s">
        <v>184</v>
      </c>
      <c r="C90" s="22"/>
      <c r="D90" s="19"/>
      <c r="E90" s="24">
        <f>SUM(E89:E89)</f>
        <v>1194125671.27</v>
      </c>
      <c r="F90" s="25"/>
      <c r="G90" s="24">
        <f>SUM(G89:G89)</f>
        <v>0</v>
      </c>
      <c r="H90" s="24">
        <f>SUM(H89:H89)</f>
        <v>1194125671.27</v>
      </c>
      <c r="I90" s="24">
        <f>SUM(I89:I89)</f>
        <v>0</v>
      </c>
      <c r="J90" s="24">
        <f>SUM(J89:J89)</f>
        <v>0</v>
      </c>
      <c r="K90" s="20">
        <f>SUM(G90:J90)-E89</f>
        <v>0</v>
      </c>
      <c r="L90" s="26">
        <f>G90/E90</f>
        <v>0</v>
      </c>
      <c r="M90" s="27">
        <f>H90/E90</f>
        <v>1</v>
      </c>
      <c r="N90" s="27">
        <f>I90/E90</f>
        <v>0</v>
      </c>
      <c r="O90" s="27">
        <f>J90/E90</f>
        <v>0</v>
      </c>
      <c r="P90" s="28">
        <f>+L90+M90+N90+O90</f>
        <v>1</v>
      </c>
      <c r="R90" s="20"/>
    </row>
    <row r="91" spans="1:18" x14ac:dyDescent="0.2">
      <c r="A91" s="16"/>
      <c r="B91" s="17"/>
      <c r="C91" s="22"/>
      <c r="D91" s="19"/>
      <c r="E91" s="25"/>
      <c r="F91" s="25"/>
      <c r="G91" s="25"/>
      <c r="H91" s="25"/>
      <c r="I91" s="25"/>
      <c r="J91" s="25"/>
      <c r="L91" s="27"/>
      <c r="M91" s="27"/>
      <c r="N91" s="27"/>
      <c r="O91" s="27"/>
    </row>
    <row r="92" spans="1:18" ht="22.5" x14ac:dyDescent="0.2">
      <c r="A92" s="16" t="s">
        <v>296</v>
      </c>
      <c r="B92" s="17" t="s">
        <v>20</v>
      </c>
      <c r="C92" s="22"/>
      <c r="D92" s="19" t="s">
        <v>151</v>
      </c>
      <c r="E92" s="20">
        <f>+'Acct 365 WP II-F 2P'!D38</f>
        <v>1322336855.3899999</v>
      </c>
      <c r="F92" s="25"/>
      <c r="G92" s="21">
        <v>0</v>
      </c>
      <c r="H92" s="21">
        <f>+'Acct 365 WP II-F 2P'!F38</f>
        <v>1322336855.3899999</v>
      </c>
      <c r="I92" s="21">
        <v>0</v>
      </c>
      <c r="J92" s="21">
        <v>0</v>
      </c>
      <c r="K92" s="20">
        <f>SUM(G92:J92)-E92</f>
        <v>0</v>
      </c>
      <c r="L92" s="26">
        <f>G92/E92</f>
        <v>0</v>
      </c>
      <c r="M92" s="27">
        <f>H92/E92</f>
        <v>1</v>
      </c>
      <c r="N92" s="27">
        <f>I92/E92</f>
        <v>0</v>
      </c>
      <c r="O92" s="27">
        <f>J92/E92</f>
        <v>0</v>
      </c>
      <c r="P92" s="28">
        <f>+L92+M92+N92+O92</f>
        <v>1</v>
      </c>
      <c r="R92" s="20"/>
    </row>
    <row r="93" spans="1:18" x14ac:dyDescent="0.2">
      <c r="A93" s="16"/>
      <c r="B93" s="17"/>
      <c r="C93" s="22"/>
      <c r="D93" s="19"/>
      <c r="E93" s="20"/>
      <c r="F93" s="20"/>
      <c r="G93" s="20"/>
      <c r="H93" s="20"/>
      <c r="I93" s="20"/>
      <c r="J93" s="20"/>
      <c r="L93" s="27"/>
      <c r="M93" s="27"/>
      <c r="N93" s="27"/>
      <c r="O93" s="27"/>
    </row>
    <row r="94" spans="1:18" ht="47.25" customHeight="1" x14ac:dyDescent="0.2">
      <c r="A94" s="16" t="s">
        <v>297</v>
      </c>
      <c r="B94" s="17" t="s">
        <v>21</v>
      </c>
      <c r="C94" s="22"/>
      <c r="D94" s="19" t="s">
        <v>152</v>
      </c>
      <c r="E94" s="21">
        <f>+'Acct 366 WP II-F 2Q'!D41</f>
        <v>742237153.04999983</v>
      </c>
      <c r="F94" s="25"/>
      <c r="G94" s="21">
        <v>0</v>
      </c>
      <c r="H94" s="20">
        <f>+'Acct 366 WP II-F 2Q'!F41</f>
        <v>742237153.04999983</v>
      </c>
      <c r="I94" s="21">
        <v>0</v>
      </c>
      <c r="J94" s="21">
        <v>0</v>
      </c>
      <c r="K94" s="20">
        <f>SUM(G94:J94)-E94</f>
        <v>0</v>
      </c>
      <c r="L94" s="26">
        <f>G94/E94</f>
        <v>0</v>
      </c>
      <c r="M94" s="27">
        <f>H94/E94</f>
        <v>1</v>
      </c>
      <c r="N94" s="27">
        <f>I94/E94</f>
        <v>0</v>
      </c>
      <c r="O94" s="27">
        <f>J94/E94</f>
        <v>0</v>
      </c>
      <c r="P94" s="28">
        <f>+L94+M94+N94+O94</f>
        <v>1</v>
      </c>
      <c r="R94" s="20"/>
    </row>
    <row r="95" spans="1:18" x14ac:dyDescent="0.2">
      <c r="A95" s="16"/>
      <c r="B95" s="17"/>
      <c r="C95" s="22"/>
      <c r="D95" s="19"/>
      <c r="E95" s="20"/>
      <c r="F95" s="20"/>
      <c r="G95" s="20"/>
      <c r="H95" s="20"/>
      <c r="I95" s="20"/>
      <c r="J95" s="20"/>
      <c r="L95" s="27"/>
      <c r="M95" s="27"/>
      <c r="N95" s="27"/>
      <c r="O95" s="27"/>
    </row>
    <row r="96" spans="1:18" ht="57.75" customHeight="1" x14ac:dyDescent="0.2">
      <c r="A96" s="16" t="s">
        <v>298</v>
      </c>
      <c r="B96" s="17" t="s">
        <v>699</v>
      </c>
      <c r="C96" s="22"/>
      <c r="D96" s="19" t="s">
        <v>52</v>
      </c>
      <c r="E96" s="21">
        <f>+'Acct 367 WP II-F 2R'!D41</f>
        <v>1361250277.0899999</v>
      </c>
      <c r="F96" s="25"/>
      <c r="G96" s="21">
        <v>0</v>
      </c>
      <c r="H96" s="20">
        <f>+'Acct 367 WP II-F 2R'!F41</f>
        <v>1361250277.0899999</v>
      </c>
      <c r="I96" s="21">
        <v>0</v>
      </c>
      <c r="J96" s="21">
        <v>0</v>
      </c>
      <c r="K96" s="20">
        <f>SUM(G96:J96)-E96</f>
        <v>0</v>
      </c>
      <c r="L96" s="26">
        <f>G96/E96</f>
        <v>0</v>
      </c>
      <c r="M96" s="27">
        <f>H96/E96</f>
        <v>1</v>
      </c>
      <c r="N96" s="27">
        <f>I96/E96</f>
        <v>0</v>
      </c>
      <c r="O96" s="27">
        <f>J96/E96</f>
        <v>0</v>
      </c>
      <c r="P96" s="28">
        <f>+L96+M96+N96+O96</f>
        <v>1</v>
      </c>
      <c r="R96" s="20"/>
    </row>
    <row r="97" spans="1:18" x14ac:dyDescent="0.2">
      <c r="A97" s="16"/>
      <c r="B97" s="17"/>
      <c r="C97" s="22"/>
      <c r="D97" s="19"/>
      <c r="E97" s="20"/>
      <c r="F97" s="20"/>
      <c r="G97" s="20"/>
      <c r="H97" s="20"/>
      <c r="I97" s="20"/>
      <c r="J97" s="20"/>
      <c r="L97" s="27"/>
      <c r="M97" s="27"/>
      <c r="N97" s="27"/>
      <c r="O97" s="27"/>
    </row>
    <row r="98" spans="1:18" ht="59.25" customHeight="1" x14ac:dyDescent="0.2">
      <c r="A98" s="16" t="s">
        <v>299</v>
      </c>
      <c r="B98" s="17" t="s">
        <v>24</v>
      </c>
      <c r="C98" s="22"/>
      <c r="D98" s="19" t="s">
        <v>53</v>
      </c>
      <c r="E98" s="21">
        <f>+'Acct 368 WP II-F 2S'!D39</f>
        <v>1721022119.6200001</v>
      </c>
      <c r="F98" s="25"/>
      <c r="G98" s="21">
        <v>0</v>
      </c>
      <c r="H98" s="20">
        <f>+'Acct 368 WP II-F 2S'!F39</f>
        <v>1721022119.6200001</v>
      </c>
      <c r="I98" s="21">
        <v>0</v>
      </c>
      <c r="J98" s="21">
        <v>0</v>
      </c>
      <c r="L98" s="26"/>
      <c r="M98" s="27"/>
      <c r="N98" s="27"/>
      <c r="O98" s="27"/>
      <c r="P98" s="28"/>
      <c r="R98" s="20"/>
    </row>
    <row r="99" spans="1:18" ht="16.5" customHeight="1" x14ac:dyDescent="0.2">
      <c r="A99" s="16"/>
      <c r="B99" s="17" t="s">
        <v>185</v>
      </c>
      <c r="C99" s="22"/>
      <c r="D99" s="19"/>
      <c r="E99" s="24">
        <f>SUM(E98:E98)</f>
        <v>1721022119.6200001</v>
      </c>
      <c r="F99" s="25"/>
      <c r="G99" s="24">
        <f>SUM(G98:G98)</f>
        <v>0</v>
      </c>
      <c r="H99" s="24">
        <f>SUM(H98:H98)</f>
        <v>1721022119.6200001</v>
      </c>
      <c r="I99" s="24">
        <f>SUM(I98:I98)</f>
        <v>0</v>
      </c>
      <c r="J99" s="24">
        <f>SUM(J98:J98)</f>
        <v>0</v>
      </c>
      <c r="K99" s="20">
        <f>SUM(G99:J99)-E99</f>
        <v>0</v>
      </c>
      <c r="L99" s="26">
        <f>G99/E99</f>
        <v>0</v>
      </c>
      <c r="M99" s="27">
        <f>H99/E99</f>
        <v>1</v>
      </c>
      <c r="N99" s="27">
        <f>I99/E99</f>
        <v>0</v>
      </c>
      <c r="O99" s="27">
        <f>J99/E99</f>
        <v>0</v>
      </c>
      <c r="P99" s="28">
        <f>+L99+M99+N99+O99</f>
        <v>1</v>
      </c>
    </row>
    <row r="100" spans="1:18" x14ac:dyDescent="0.2">
      <c r="A100" s="16"/>
      <c r="B100" s="17"/>
      <c r="C100" s="22"/>
      <c r="D100" s="19"/>
      <c r="E100" s="20"/>
      <c r="F100" s="20"/>
      <c r="G100" s="20"/>
      <c r="H100" s="20"/>
      <c r="I100" s="20"/>
      <c r="J100" s="20"/>
      <c r="L100" s="27"/>
      <c r="M100" s="27"/>
      <c r="N100" s="27"/>
      <c r="O100" s="27"/>
    </row>
    <row r="101" spans="1:18" ht="46.5" customHeight="1" x14ac:dyDescent="0.2">
      <c r="A101" s="16" t="s">
        <v>300</v>
      </c>
      <c r="B101" s="17" t="s">
        <v>25</v>
      </c>
      <c r="C101" s="22"/>
      <c r="D101" s="19" t="s">
        <v>54</v>
      </c>
      <c r="E101" s="20">
        <f>+'Acct 369 WP II-F 2T'!D36</f>
        <v>241861434.78000006</v>
      </c>
      <c r="F101" s="20"/>
      <c r="G101" s="21">
        <v>0</v>
      </c>
      <c r="H101" s="21">
        <f>+'Acct 369 WP II-F 2T'!F36</f>
        <v>241861434.78000006</v>
      </c>
      <c r="I101" s="21">
        <v>0</v>
      </c>
      <c r="J101" s="21">
        <v>0</v>
      </c>
      <c r="K101" s="20">
        <f>SUM(G101:J101)-E101</f>
        <v>0</v>
      </c>
      <c r="L101" s="26">
        <f>G101/E101</f>
        <v>0</v>
      </c>
      <c r="M101" s="27">
        <f>H101/E101</f>
        <v>1</v>
      </c>
      <c r="N101" s="27">
        <f>I101/E101</f>
        <v>0</v>
      </c>
      <c r="O101" s="27">
        <f>J101/E101</f>
        <v>0</v>
      </c>
      <c r="P101" s="28">
        <f>+L101+M101+N101+O101</f>
        <v>1</v>
      </c>
      <c r="R101" s="20"/>
    </row>
    <row r="102" spans="1:18" x14ac:dyDescent="0.2">
      <c r="A102" s="16"/>
      <c r="B102" s="17"/>
      <c r="C102" s="22"/>
      <c r="D102" s="19"/>
      <c r="E102" s="20"/>
      <c r="F102" s="20"/>
      <c r="G102" s="20"/>
      <c r="H102" s="20"/>
      <c r="I102" s="20"/>
      <c r="J102" s="20"/>
      <c r="L102" s="27"/>
      <c r="M102" s="27"/>
      <c r="N102" s="27"/>
      <c r="O102" s="27"/>
    </row>
    <row r="103" spans="1:18" ht="24.95" customHeight="1" x14ac:dyDescent="0.2">
      <c r="A103" s="16" t="s">
        <v>301</v>
      </c>
      <c r="B103" s="17" t="s">
        <v>26</v>
      </c>
      <c r="C103" s="18"/>
      <c r="D103" s="19" t="s">
        <v>55</v>
      </c>
      <c r="E103" s="20">
        <f>+'Acct 37001 WP II-F 2U'!D8</f>
        <v>78374103.670000002</v>
      </c>
      <c r="F103" s="20"/>
      <c r="G103" s="20">
        <v>0</v>
      </c>
      <c r="H103" s="20">
        <v>0</v>
      </c>
      <c r="I103" s="20">
        <f>+'Acct 37001 WP II-F 2U'!G8</f>
        <v>78374103.670000002</v>
      </c>
      <c r="J103" s="20">
        <v>0</v>
      </c>
      <c r="K103" s="20"/>
      <c r="L103" s="26"/>
      <c r="M103" s="27"/>
      <c r="N103" s="27"/>
      <c r="O103" s="27"/>
    </row>
    <row r="104" spans="1:18" x14ac:dyDescent="0.2">
      <c r="A104" s="16"/>
      <c r="B104" s="17"/>
      <c r="C104" s="18"/>
      <c r="D104" s="19"/>
      <c r="E104" s="24">
        <f>SUM(E103:E103)</f>
        <v>78374103.670000002</v>
      </c>
      <c r="F104" s="20"/>
      <c r="G104" s="24">
        <f>SUM(G103:G103)</f>
        <v>0</v>
      </c>
      <c r="H104" s="24">
        <f>SUM(H103:H103)</f>
        <v>0</v>
      </c>
      <c r="I104" s="24">
        <f>SUM(I103:I103)</f>
        <v>78374103.670000002</v>
      </c>
      <c r="J104" s="24">
        <f>SUM(J103:J103)</f>
        <v>0</v>
      </c>
      <c r="K104" s="20">
        <f>SUM(G104:J104)-E104</f>
        <v>0</v>
      </c>
      <c r="L104" s="26">
        <f>G104/E104</f>
        <v>0</v>
      </c>
      <c r="M104" s="27">
        <f>H104/E104</f>
        <v>0</v>
      </c>
      <c r="N104" s="27">
        <f>I104/E104</f>
        <v>1</v>
      </c>
      <c r="O104" s="27">
        <f>J104/E104</f>
        <v>0</v>
      </c>
      <c r="P104" s="28">
        <f>+L104+M104+N104+O104</f>
        <v>1</v>
      </c>
      <c r="R104" s="20"/>
    </row>
    <row r="105" spans="1:18" x14ac:dyDescent="0.2">
      <c r="A105" s="16"/>
      <c r="B105" s="17"/>
      <c r="C105" s="18"/>
      <c r="D105" s="19"/>
      <c r="E105" s="20"/>
      <c r="F105" s="20"/>
      <c r="G105" s="20"/>
      <c r="J105" s="20"/>
      <c r="L105" s="27"/>
      <c r="M105" s="27"/>
      <c r="N105" s="27"/>
      <c r="O105" s="27"/>
    </row>
    <row r="106" spans="1:18" ht="24.95" customHeight="1" x14ac:dyDescent="0.2">
      <c r="A106" s="16" t="s">
        <v>324</v>
      </c>
      <c r="B106" s="17" t="s">
        <v>700</v>
      </c>
      <c r="C106" s="18"/>
      <c r="D106" s="19" t="s">
        <v>55</v>
      </c>
      <c r="E106" s="20">
        <f>+'Acct 37003 WP II-F 2V'!D22</f>
        <v>215805899.82999998</v>
      </c>
      <c r="F106" s="25"/>
      <c r="G106" s="20">
        <v>0</v>
      </c>
      <c r="H106" s="20">
        <v>0</v>
      </c>
      <c r="I106" s="20">
        <f>+'Acct 37003 WP II-F 2V'!G22</f>
        <v>215805899.82999998</v>
      </c>
      <c r="J106" s="20">
        <v>0</v>
      </c>
      <c r="K106" s="20">
        <f>SUM(G106:J106)-E106</f>
        <v>0</v>
      </c>
      <c r="L106" s="26">
        <f>G106/E106</f>
        <v>0</v>
      </c>
      <c r="M106" s="27">
        <f>H106/E106</f>
        <v>0</v>
      </c>
      <c r="N106" s="27">
        <f>I106/E106</f>
        <v>1</v>
      </c>
      <c r="O106" s="27">
        <f>J106/E106</f>
        <v>0</v>
      </c>
      <c r="P106" s="28">
        <f>+L106+M106+N106+O106</f>
        <v>1</v>
      </c>
      <c r="R106" s="20"/>
    </row>
    <row r="107" spans="1:18" x14ac:dyDescent="0.2">
      <c r="A107" s="16"/>
      <c r="B107" s="17"/>
      <c r="C107" s="22"/>
      <c r="D107" s="19"/>
      <c r="E107" s="20"/>
      <c r="F107" s="20"/>
      <c r="G107" s="20"/>
      <c r="H107" s="20"/>
      <c r="I107" s="20"/>
      <c r="J107" s="20"/>
      <c r="L107" s="27"/>
      <c r="M107" s="27"/>
      <c r="N107" s="27"/>
      <c r="O107" s="27"/>
    </row>
    <row r="108" spans="1:18" ht="35.1" customHeight="1" x14ac:dyDescent="0.2">
      <c r="A108" s="40" t="s">
        <v>663</v>
      </c>
      <c r="B108" s="41" t="s">
        <v>595</v>
      </c>
      <c r="C108" s="18"/>
      <c r="D108" s="19" t="s">
        <v>56</v>
      </c>
      <c r="E108" s="20">
        <f>+'Acct 37301 &amp; 37302 WP II-F 2W'!D76</f>
        <v>762366507</v>
      </c>
      <c r="F108" s="20"/>
      <c r="G108" s="20"/>
      <c r="I108" s="20"/>
      <c r="J108" s="20"/>
      <c r="L108" s="27"/>
      <c r="M108" s="27"/>
      <c r="N108" s="27"/>
      <c r="O108" s="27"/>
      <c r="R108" s="20"/>
    </row>
    <row r="109" spans="1:18" ht="49.5" customHeight="1" x14ac:dyDescent="0.2">
      <c r="A109" s="16"/>
      <c r="B109" s="17"/>
      <c r="C109" s="18" t="s">
        <v>41</v>
      </c>
      <c r="D109" s="19" t="s">
        <v>57</v>
      </c>
      <c r="E109" s="20"/>
      <c r="F109" s="20"/>
      <c r="G109" s="20">
        <v>0</v>
      </c>
      <c r="H109" s="21">
        <f>+'Acct 37301 &amp; 37302 WP II-F 2W'!F76</f>
        <v>762366507</v>
      </c>
      <c r="I109" s="20">
        <v>0</v>
      </c>
      <c r="J109" s="20">
        <v>0</v>
      </c>
      <c r="L109" s="27"/>
      <c r="M109" s="27"/>
      <c r="N109" s="27"/>
      <c r="O109" s="27"/>
    </row>
    <row r="110" spans="1:18" x14ac:dyDescent="0.2">
      <c r="A110" s="16"/>
      <c r="B110" s="17"/>
      <c r="C110" s="22"/>
      <c r="D110" s="19"/>
      <c r="E110" s="20"/>
      <c r="F110" s="20"/>
      <c r="G110" s="20"/>
      <c r="H110" s="20"/>
      <c r="I110" s="20"/>
      <c r="J110" s="20"/>
      <c r="L110" s="27"/>
      <c r="M110" s="27"/>
      <c r="N110" s="27"/>
      <c r="O110" s="27"/>
    </row>
    <row r="111" spans="1:18" ht="21" x14ac:dyDescent="0.2">
      <c r="A111" s="16"/>
      <c r="B111" s="41" t="s">
        <v>701</v>
      </c>
      <c r="C111" s="22"/>
      <c r="D111" s="19"/>
      <c r="E111" s="24">
        <f>SUM(E108:E109)</f>
        <v>762366507</v>
      </c>
      <c r="F111" s="25"/>
      <c r="G111" s="24">
        <f>SUM(G108:G109)</f>
        <v>0</v>
      </c>
      <c r="H111" s="24">
        <f>SUM(H108:H109)</f>
        <v>762366507</v>
      </c>
      <c r="I111" s="24">
        <f>SUM(I108:I109)</f>
        <v>0</v>
      </c>
      <c r="J111" s="24">
        <f>SUM(J108:J109)</f>
        <v>0</v>
      </c>
      <c r="K111" s="20">
        <f>SUM(G111:J111)-E111</f>
        <v>0</v>
      </c>
      <c r="L111" s="26">
        <f>G111/E111</f>
        <v>0</v>
      </c>
      <c r="M111" s="27">
        <f>H111/E111</f>
        <v>1</v>
      </c>
      <c r="N111" s="27">
        <f>I111/E111</f>
        <v>0</v>
      </c>
      <c r="O111" s="27">
        <f>J111/E111</f>
        <v>0</v>
      </c>
      <c r="P111" s="28">
        <f>+L111+M111+N111+O111</f>
        <v>1</v>
      </c>
      <c r="R111" s="20"/>
    </row>
    <row r="112" spans="1:18" x14ac:dyDescent="0.2">
      <c r="A112" s="16"/>
      <c r="B112" s="17"/>
      <c r="C112" s="22"/>
      <c r="D112" s="19"/>
      <c r="E112" s="20"/>
      <c r="F112" s="20"/>
      <c r="G112" s="20"/>
      <c r="H112" s="20"/>
      <c r="I112" s="20"/>
      <c r="J112" s="20"/>
      <c r="L112" s="27"/>
      <c r="M112" s="27"/>
      <c r="N112" s="27"/>
      <c r="O112" s="27"/>
    </row>
    <row r="113" spans="1:18" ht="12" thickBot="1" x14ac:dyDescent="0.25">
      <c r="A113" s="16"/>
      <c r="B113" s="18" t="s">
        <v>58</v>
      </c>
      <c r="C113" s="22"/>
      <c r="D113" s="18"/>
      <c r="E113" s="37">
        <f>+E111+E106+E104+E101+E99+E96+E94+E92+E90+E87+E80+E78+E72</f>
        <v>9349600568.7200012</v>
      </c>
      <c r="F113" s="20"/>
      <c r="G113" s="37">
        <f>+G111+G106+G104+G101+G99+G96+G94+G92+G90+G87+G80+G78+G72</f>
        <v>600396006.45105255</v>
      </c>
      <c r="H113" s="37">
        <f>+H111+H106+H104+H101+H99+H96+H94+H92+H90+H87+H80+H78+H72</f>
        <v>8455024558.7689476</v>
      </c>
      <c r="I113" s="37">
        <f>+I111+I106+I104+I101+I99+I96+I94+I92+I90+I87+I80+I78+I72</f>
        <v>294180003.5</v>
      </c>
      <c r="J113" s="37">
        <f>+J111+J106+J104+J101+J99+J96+J94+J92+J90+J87+J80+J78+J72</f>
        <v>0</v>
      </c>
      <c r="K113" s="20"/>
      <c r="L113" s="26">
        <f>G113/E113</f>
        <v>6.4216219937751756E-2</v>
      </c>
      <c r="M113" s="27">
        <f>H113/E113</f>
        <v>0.90431933392492247</v>
      </c>
      <c r="N113" s="27">
        <f>I113/E113</f>
        <v>3.1464446137325679E-2</v>
      </c>
      <c r="O113" s="27">
        <f>J113/E113</f>
        <v>0</v>
      </c>
      <c r="P113" s="28">
        <f>+L113+M113+N113+O113</f>
        <v>0.99999999999999989</v>
      </c>
    </row>
    <row r="114" spans="1:18" x14ac:dyDescent="0.2">
      <c r="A114" s="16"/>
      <c r="B114" s="18"/>
      <c r="C114" s="22"/>
      <c r="D114" s="18"/>
      <c r="E114" s="32"/>
      <c r="F114" s="20"/>
      <c r="G114" s="32"/>
      <c r="H114" s="32"/>
      <c r="I114" s="32"/>
      <c r="J114" s="32"/>
      <c r="K114" s="20"/>
      <c r="L114" s="27"/>
      <c r="M114" s="27"/>
      <c r="N114" s="27"/>
      <c r="O114" s="27"/>
    </row>
    <row r="115" spans="1:18" x14ac:dyDescent="0.2">
      <c r="A115" s="38" t="s">
        <v>59</v>
      </c>
      <c r="B115" s="14"/>
      <c r="C115" s="39"/>
      <c r="D115" s="14"/>
      <c r="E115" s="15"/>
      <c r="F115" s="15"/>
      <c r="G115" s="15"/>
      <c r="H115" s="15"/>
      <c r="I115" s="15"/>
      <c r="J115" s="15"/>
      <c r="L115" s="27"/>
      <c r="M115" s="27"/>
      <c r="N115" s="27"/>
      <c r="O115" s="27"/>
    </row>
    <row r="116" spans="1:18" ht="38.25" customHeight="1" x14ac:dyDescent="0.2">
      <c r="A116" s="16" t="s">
        <v>304</v>
      </c>
      <c r="B116" s="17" t="s">
        <v>693</v>
      </c>
      <c r="C116" s="18"/>
      <c r="D116" s="19" t="s">
        <v>60</v>
      </c>
      <c r="E116" s="21">
        <f>+'Acct 38901 WP II-F 2Y'!D44</f>
        <v>28848684.120000001</v>
      </c>
      <c r="F116" s="21"/>
      <c r="G116" s="21"/>
      <c r="H116" s="21"/>
      <c r="I116" s="21"/>
      <c r="J116" s="21"/>
      <c r="L116" s="27"/>
      <c r="M116" s="27"/>
      <c r="N116" s="27"/>
      <c r="O116" s="27"/>
    </row>
    <row r="117" spans="1:18" ht="47.25" customHeight="1" x14ac:dyDescent="0.2">
      <c r="A117" s="16"/>
      <c r="B117" s="17"/>
      <c r="C117" s="18" t="s">
        <v>41</v>
      </c>
      <c r="D117" s="19" t="s">
        <v>61</v>
      </c>
      <c r="E117" s="35"/>
      <c r="F117" s="35"/>
      <c r="G117" s="21">
        <f>+'Acct 38901 WP II-F 2Y'!F41</f>
        <v>29012.9</v>
      </c>
      <c r="H117" s="21">
        <f>+'Acct 38901 WP II-F 2Y'!H41</f>
        <v>97346.319999999992</v>
      </c>
      <c r="I117" s="21">
        <f>+'Acct 38901 WP II-F 2Y'!J41</f>
        <v>11201.939999999999</v>
      </c>
      <c r="J117" s="21">
        <f>+'Acct 38901 WP II-F 2Y'!L41</f>
        <v>14021.39</v>
      </c>
      <c r="L117" s="27"/>
      <c r="M117" s="27"/>
      <c r="N117" s="27"/>
      <c r="O117" s="27"/>
    </row>
    <row r="118" spans="1:18" ht="46.5" customHeight="1" x14ac:dyDescent="0.2">
      <c r="A118" s="16"/>
      <c r="B118" s="17"/>
      <c r="C118" s="18" t="s">
        <v>41</v>
      </c>
      <c r="D118" s="19" t="s">
        <v>62</v>
      </c>
      <c r="E118" s="35"/>
      <c r="F118" s="35"/>
      <c r="G118" s="21">
        <f>+'Acct 38901 WP II-F 2Y'!F33</f>
        <v>869123.74</v>
      </c>
      <c r="H118" s="21">
        <f>+'Acct 38901 WP II-F 2Y'!H33</f>
        <v>27314926.789999999</v>
      </c>
      <c r="I118" s="21">
        <f>+'Acct 38901 WP II-F 2Y'!J33</f>
        <v>464199.79</v>
      </c>
      <c r="J118" s="21">
        <f>+'Acct 38901 WP II-F 2Y'!L33</f>
        <v>48851.25</v>
      </c>
      <c r="L118" s="27"/>
      <c r="M118" s="27"/>
      <c r="N118" s="27"/>
      <c r="O118" s="27"/>
    </row>
    <row r="119" spans="1:18" x14ac:dyDescent="0.2">
      <c r="A119" s="16"/>
      <c r="B119" s="17" t="s">
        <v>697</v>
      </c>
      <c r="C119" s="22"/>
      <c r="D119" s="19"/>
      <c r="E119" s="24">
        <f>SUM(E116:E118)</f>
        <v>28848684.120000001</v>
      </c>
      <c r="F119" s="3"/>
      <c r="G119" s="24">
        <f>SUM(G116:G118)</f>
        <v>898136.64</v>
      </c>
      <c r="H119" s="24">
        <f>SUM(H116:H118)</f>
        <v>27412273.109999999</v>
      </c>
      <c r="I119" s="24">
        <f>SUM(I116:I118)</f>
        <v>475401.73</v>
      </c>
      <c r="J119" s="24">
        <f>SUM(J116:J118)</f>
        <v>62872.639999999999</v>
      </c>
      <c r="K119" s="20">
        <f>SUM(G119:J119)-E119</f>
        <v>0</v>
      </c>
      <c r="L119" s="26">
        <f>G119/E119</f>
        <v>3.1132672681501841E-2</v>
      </c>
      <c r="M119" s="27">
        <f>H119/E119</f>
        <v>0.95020878581411006</v>
      </c>
      <c r="N119" s="27">
        <f>I119/E119</f>
        <v>1.6479147819099902E-2</v>
      </c>
      <c r="O119" s="27">
        <f>J119/E119</f>
        <v>2.1793936852881313E-3</v>
      </c>
      <c r="P119" s="28">
        <f>+L119+M119+N119+O119</f>
        <v>0.99999999999999989</v>
      </c>
      <c r="R119" s="20"/>
    </row>
    <row r="120" spans="1:18" x14ac:dyDescent="0.2">
      <c r="A120" s="16"/>
      <c r="B120" s="17"/>
      <c r="C120" s="22"/>
      <c r="D120" s="19"/>
      <c r="E120" s="20"/>
      <c r="F120" s="20"/>
      <c r="J120" s="20"/>
      <c r="L120" s="27"/>
      <c r="M120" s="27"/>
      <c r="N120" s="27"/>
      <c r="O120" s="27"/>
    </row>
    <row r="121" spans="1:18" ht="34.5" customHeight="1" x14ac:dyDescent="0.2">
      <c r="A121" s="16" t="s">
        <v>305</v>
      </c>
      <c r="B121" s="17" t="s">
        <v>695</v>
      </c>
      <c r="C121" s="18"/>
      <c r="D121" s="19" t="s">
        <v>63</v>
      </c>
      <c r="E121" s="20">
        <f>+'Acct 38902 WP II-F 2Z'!D19</f>
        <v>1021979.9099999999</v>
      </c>
      <c r="F121" s="20"/>
      <c r="L121" s="27"/>
      <c r="M121" s="27"/>
      <c r="N121" s="27"/>
      <c r="O121" s="27"/>
    </row>
    <row r="122" spans="1:18" ht="48" customHeight="1" x14ac:dyDescent="0.2">
      <c r="A122" s="16"/>
      <c r="B122" s="17"/>
      <c r="C122" s="18" t="s">
        <v>41</v>
      </c>
      <c r="D122" s="19" t="s">
        <v>64</v>
      </c>
      <c r="E122" s="20"/>
      <c r="F122" s="20"/>
      <c r="G122" s="20">
        <f>+'Acct 38902 WP II-F 2Z'!F19</f>
        <v>868070.69</v>
      </c>
      <c r="H122" s="20">
        <f>+'Acct 38902 WP II-F 2Z'!H19</f>
        <v>152877.4</v>
      </c>
      <c r="I122" s="20">
        <f>+'Acct 38902 WP II-F 2Z'!J19</f>
        <v>1031.82</v>
      </c>
      <c r="J122" s="20">
        <f>+'Acct 38902 WP II-F 2Z'!L19</f>
        <v>0</v>
      </c>
      <c r="L122" s="27"/>
      <c r="M122" s="27"/>
      <c r="N122" s="27"/>
      <c r="O122" s="27"/>
    </row>
    <row r="123" spans="1:18" ht="13.5" customHeight="1" x14ac:dyDescent="0.2">
      <c r="A123" s="16"/>
      <c r="B123" s="17" t="s">
        <v>698</v>
      </c>
      <c r="C123" s="22"/>
      <c r="D123" s="19"/>
      <c r="E123" s="42">
        <f>SUM(E121:E122)</f>
        <v>1021979.9099999999</v>
      </c>
      <c r="F123" s="3"/>
      <c r="G123" s="42">
        <f>SUM(G121:G122)</f>
        <v>868070.69</v>
      </c>
      <c r="H123" s="42">
        <f>SUM(H121:H122)</f>
        <v>152877.4</v>
      </c>
      <c r="I123" s="42">
        <f>SUM(I121:I122)</f>
        <v>1031.82</v>
      </c>
      <c r="J123" s="42">
        <f>SUM(J121:J122)</f>
        <v>0</v>
      </c>
      <c r="K123" s="20">
        <f>SUM(G123:J123)-E123</f>
        <v>0</v>
      </c>
      <c r="L123" s="26">
        <f>G123/E123</f>
        <v>0.8494009339185542</v>
      </c>
      <c r="M123" s="27">
        <f>H123/E123</f>
        <v>0.14958943762407229</v>
      </c>
      <c r="N123" s="27">
        <f>I123/E123</f>
        <v>1.0096284573734918E-3</v>
      </c>
      <c r="O123" s="27">
        <f>J123/E123</f>
        <v>0</v>
      </c>
      <c r="P123" s="28">
        <f>+L123+M123+N123+O123</f>
        <v>1</v>
      </c>
      <c r="R123" s="20"/>
    </row>
    <row r="124" spans="1:18" ht="13.5" customHeight="1" x14ac:dyDescent="0.2">
      <c r="A124" s="16"/>
      <c r="B124" s="17"/>
      <c r="C124" s="22"/>
      <c r="D124" s="19"/>
      <c r="E124" s="32"/>
      <c r="G124" s="32"/>
      <c r="H124" s="32"/>
      <c r="I124" s="32"/>
      <c r="J124" s="32"/>
      <c r="L124" s="27"/>
      <c r="M124" s="27"/>
      <c r="N124" s="27"/>
      <c r="O124" s="27"/>
    </row>
    <row r="125" spans="1:18" ht="39" customHeight="1" x14ac:dyDescent="0.2">
      <c r="A125" s="16" t="s">
        <v>306</v>
      </c>
      <c r="B125" s="17" t="s">
        <v>16</v>
      </c>
      <c r="C125" s="18"/>
      <c r="D125" s="19" t="s">
        <v>65</v>
      </c>
      <c r="E125" s="20">
        <f>+'Acct 390 WP  II-F 2AA'!D32</f>
        <v>266042464.33000001</v>
      </c>
      <c r="F125" s="20"/>
      <c r="G125" s="20"/>
      <c r="H125" s="20"/>
      <c r="I125" s="20"/>
      <c r="J125" s="20"/>
      <c r="L125" s="27"/>
      <c r="M125" s="27"/>
      <c r="N125" s="27"/>
      <c r="O125" s="27"/>
    </row>
    <row r="126" spans="1:18" ht="76.5" customHeight="1" x14ac:dyDescent="0.2">
      <c r="A126" s="16"/>
      <c r="B126" s="17"/>
      <c r="C126" s="18" t="s">
        <v>41</v>
      </c>
      <c r="D126" s="19" t="s">
        <v>66</v>
      </c>
      <c r="E126" s="20"/>
      <c r="F126" s="20"/>
      <c r="G126" s="21">
        <f>+'Acct 390 WP  II-F 2AA'!E32</f>
        <v>29854835.590000004</v>
      </c>
      <c r="H126" s="21">
        <f>+'Acct 390 WP  II-F 2AA'!F32</f>
        <v>230960016.39999992</v>
      </c>
      <c r="I126" s="21">
        <f>+'Acct 390 WP  II-F 2AA'!G32</f>
        <v>3665270.11</v>
      </c>
      <c r="J126" s="21">
        <f>+'Acct 390 WP  II-F 2AA'!H32</f>
        <v>1562342.23</v>
      </c>
      <c r="L126" s="27"/>
      <c r="M126" s="27"/>
      <c r="N126" s="27"/>
      <c r="O126" s="27"/>
    </row>
    <row r="127" spans="1:18" x14ac:dyDescent="0.2">
      <c r="A127" s="16"/>
      <c r="B127" s="17"/>
      <c r="C127" s="22"/>
      <c r="D127" s="19"/>
      <c r="E127" s="20"/>
      <c r="F127" s="20"/>
      <c r="G127" s="20"/>
      <c r="H127" s="20"/>
      <c r="I127" s="20"/>
      <c r="J127" s="20"/>
      <c r="L127" s="27"/>
      <c r="M127" s="27"/>
      <c r="N127" s="27"/>
      <c r="O127" s="27"/>
    </row>
    <row r="128" spans="1:18" x14ac:dyDescent="0.2">
      <c r="A128" s="16"/>
      <c r="B128" s="17" t="s">
        <v>133</v>
      </c>
      <c r="C128" s="22"/>
      <c r="D128" s="19"/>
      <c r="E128" s="24">
        <f>SUM(E125:E126)</f>
        <v>266042464.33000001</v>
      </c>
      <c r="F128" s="25"/>
      <c r="G128" s="24">
        <f>SUM(G125:G126)</f>
        <v>29854835.590000004</v>
      </c>
      <c r="H128" s="24">
        <f>SUM(H125:H126)</f>
        <v>230960016.39999992</v>
      </c>
      <c r="I128" s="24">
        <f>SUM(I125:I126)</f>
        <v>3665270.11</v>
      </c>
      <c r="J128" s="24">
        <f>SUM(J125:J126)</f>
        <v>1562342.23</v>
      </c>
      <c r="K128" s="20">
        <f>SUM(G128:J128)-E128</f>
        <v>0</v>
      </c>
      <c r="L128" s="26">
        <f>G128/E128</f>
        <v>0.11221830945366662</v>
      </c>
      <c r="M128" s="27">
        <f>H128/E128</f>
        <v>0.86813214943579942</v>
      </c>
      <c r="N128" s="27">
        <f>I128/E128</f>
        <v>1.3777011573060705E-2</v>
      </c>
      <c r="O128" s="27">
        <f>J128/E128</f>
        <v>5.8725295374728792E-3</v>
      </c>
      <c r="P128" s="28">
        <f>+L128+M128+N128+O128</f>
        <v>0.99999999999999956</v>
      </c>
      <c r="R128" s="20"/>
    </row>
    <row r="129" spans="1:18" x14ac:dyDescent="0.2">
      <c r="A129" s="16"/>
      <c r="B129" s="17"/>
      <c r="C129" s="22"/>
      <c r="D129" s="19"/>
      <c r="E129" s="32"/>
      <c r="F129" s="20"/>
      <c r="G129" s="32"/>
      <c r="H129" s="32"/>
      <c r="I129" s="32"/>
      <c r="J129" s="32"/>
      <c r="K129" s="20"/>
      <c r="L129" s="27"/>
      <c r="M129" s="27"/>
      <c r="N129" s="27"/>
      <c r="O129" s="27"/>
    </row>
    <row r="130" spans="1:18" ht="22.5" x14ac:dyDescent="0.2">
      <c r="A130" s="16" t="s">
        <v>307</v>
      </c>
      <c r="B130" s="17" t="s">
        <v>34</v>
      </c>
      <c r="C130" s="18"/>
      <c r="D130" s="19" t="s">
        <v>67</v>
      </c>
      <c r="E130" s="21">
        <f>+'Acct 391 WP II-F 2AC'!D54</f>
        <v>48860429.770000026</v>
      </c>
      <c r="F130" s="20"/>
      <c r="G130" s="20"/>
      <c r="H130" s="20"/>
      <c r="I130" s="20"/>
      <c r="J130" s="20"/>
      <c r="L130" s="27"/>
      <c r="M130" s="27"/>
      <c r="N130" s="27"/>
      <c r="O130" s="27"/>
    </row>
    <row r="131" spans="1:18" x14ac:dyDescent="0.2">
      <c r="A131" s="16"/>
      <c r="B131" s="17"/>
      <c r="C131" s="18"/>
      <c r="D131" s="19"/>
      <c r="E131" s="20"/>
      <c r="F131" s="20"/>
      <c r="G131" s="20"/>
      <c r="H131" s="20"/>
      <c r="I131" s="20"/>
      <c r="J131" s="20"/>
      <c r="L131" s="27"/>
      <c r="M131" s="27"/>
      <c r="N131" s="27"/>
      <c r="O131" s="27"/>
    </row>
    <row r="132" spans="1:18" ht="43.5" customHeight="1" x14ac:dyDescent="0.2">
      <c r="A132" s="16"/>
      <c r="B132" s="17"/>
      <c r="C132" s="18" t="s">
        <v>41</v>
      </c>
      <c r="D132" s="43" t="s">
        <v>154</v>
      </c>
      <c r="E132" s="20"/>
      <c r="F132" s="20"/>
      <c r="G132" s="20">
        <f>'Acct 391 WP II-F 2AC'!F54</f>
        <v>839597.74</v>
      </c>
      <c r="H132" s="20">
        <f>'Acct 391 WP II-F 2AC'!H54</f>
        <v>44699584.360000029</v>
      </c>
      <c r="I132" s="20">
        <f>'Acct 391 WP II-F 2AC'!J54</f>
        <v>1009053.6299999999</v>
      </c>
      <c r="J132" s="20">
        <f>'Acct 391 WP II-F 2AC'!L54</f>
        <v>2312194.04</v>
      </c>
      <c r="L132" s="27"/>
      <c r="M132" s="27"/>
      <c r="N132" s="27"/>
      <c r="O132" s="27"/>
    </row>
    <row r="133" spans="1:18" ht="22.5" customHeight="1" x14ac:dyDescent="0.2">
      <c r="A133" s="16"/>
      <c r="B133" s="17"/>
      <c r="C133" s="18"/>
      <c r="D133" s="19"/>
      <c r="E133" s="20"/>
      <c r="F133" s="20"/>
      <c r="G133" s="20"/>
      <c r="H133" s="20"/>
      <c r="I133" s="20"/>
      <c r="L133" s="27"/>
      <c r="M133" s="27"/>
      <c r="N133" s="27"/>
      <c r="O133" s="27"/>
    </row>
    <row r="134" spans="1:18" x14ac:dyDescent="0.2">
      <c r="A134" s="16"/>
      <c r="B134" s="17" t="s">
        <v>155</v>
      </c>
      <c r="C134" s="22"/>
      <c r="D134" s="19"/>
      <c r="E134" s="24">
        <f>SUM(E130:E133)</f>
        <v>48860429.770000026</v>
      </c>
      <c r="F134" s="25"/>
      <c r="G134" s="24">
        <f>SUM(G130:G133)</f>
        <v>839597.74</v>
      </c>
      <c r="H134" s="24">
        <f>SUM(H130:H133)</f>
        <v>44699584.360000029</v>
      </c>
      <c r="I134" s="24">
        <f>SUM(I130:I133)</f>
        <v>1009053.6299999999</v>
      </c>
      <c r="J134" s="24">
        <f>SUM(J130:J133)</f>
        <v>2312194.04</v>
      </c>
      <c r="K134" s="20">
        <f>SUM(G134:J134)-E134</f>
        <v>0</v>
      </c>
      <c r="L134" s="26">
        <f>G134/E134</f>
        <v>1.7183593021023881E-2</v>
      </c>
      <c r="M134" s="27">
        <f>H134/E134</f>
        <v>0.91484222653001046</v>
      </c>
      <c r="N134" s="27">
        <f>I134/E134</f>
        <v>2.0651755106328433E-2</v>
      </c>
      <c r="O134" s="27">
        <f>J134/E134</f>
        <v>4.7322425342637316E-2</v>
      </c>
      <c r="P134" s="28">
        <f>+L134+M134+N134+O134</f>
        <v>1.0000000000000002</v>
      </c>
      <c r="R134" s="20"/>
    </row>
    <row r="135" spans="1:18" x14ac:dyDescent="0.2">
      <c r="A135" s="16"/>
      <c r="B135" s="17"/>
      <c r="C135" s="22"/>
      <c r="D135" s="19"/>
      <c r="E135" s="20"/>
      <c r="F135" s="20"/>
      <c r="G135" s="20"/>
      <c r="H135" s="20"/>
      <c r="I135" s="20"/>
      <c r="J135" s="20"/>
      <c r="L135" s="27"/>
      <c r="M135" s="27"/>
      <c r="N135" s="27"/>
      <c r="O135" s="27"/>
    </row>
    <row r="136" spans="1:18" ht="22.5" x14ac:dyDescent="0.2">
      <c r="A136" s="16" t="s">
        <v>308</v>
      </c>
      <c r="B136" s="17" t="s">
        <v>33</v>
      </c>
      <c r="C136" s="18"/>
      <c r="D136" s="19" t="s">
        <v>156</v>
      </c>
      <c r="E136" s="21">
        <f>+'Acct 392 WP II-F 2AD'!D1859</f>
        <v>170462558.53999996</v>
      </c>
      <c r="F136" s="20"/>
      <c r="L136" s="27"/>
      <c r="M136" s="27"/>
      <c r="N136" s="27"/>
      <c r="O136" s="27"/>
    </row>
    <row r="137" spans="1:18" x14ac:dyDescent="0.2">
      <c r="A137" s="16"/>
      <c r="B137" s="17"/>
      <c r="C137" s="18"/>
      <c r="D137" s="19"/>
      <c r="E137" s="20"/>
      <c r="F137" s="20"/>
      <c r="L137" s="27"/>
      <c r="M137" s="27"/>
      <c r="N137" s="27"/>
      <c r="O137" s="27"/>
    </row>
    <row r="138" spans="1:18" ht="77.25" customHeight="1" x14ac:dyDescent="0.2">
      <c r="A138" s="16"/>
      <c r="B138" s="17"/>
      <c r="C138" s="18" t="s">
        <v>41</v>
      </c>
      <c r="D138" s="19" t="s">
        <v>157</v>
      </c>
      <c r="E138" s="20"/>
      <c r="F138" s="20"/>
      <c r="G138" s="20">
        <f>+'Acct 392 WP II-F 2AD'!F1859</f>
        <v>45924197.410000026</v>
      </c>
      <c r="H138" s="20">
        <f>+'Acct 392 WP II-F 2AD'!G1859</f>
        <v>114347264.26000009</v>
      </c>
      <c r="I138" s="20">
        <f>+'Acct 392 WP II-F 2AD'!H1859</f>
        <v>10066262.480000006</v>
      </c>
      <c r="J138" s="20">
        <f>+'Acct 392 WP II-F 2AD'!I1859</f>
        <v>124834.39</v>
      </c>
      <c r="L138" s="27"/>
      <c r="M138" s="27"/>
      <c r="N138" s="27"/>
      <c r="O138" s="27"/>
    </row>
    <row r="139" spans="1:18" ht="23.25" customHeight="1" x14ac:dyDescent="0.2">
      <c r="A139" s="16"/>
      <c r="B139" s="17"/>
      <c r="C139" s="22"/>
      <c r="D139" s="19"/>
      <c r="E139" s="20"/>
      <c r="F139" s="20"/>
      <c r="G139" s="20"/>
      <c r="H139" s="20"/>
      <c r="I139" s="20"/>
      <c r="J139" s="20"/>
      <c r="L139" s="27"/>
      <c r="M139" s="27"/>
      <c r="N139" s="27"/>
      <c r="O139" s="27"/>
    </row>
    <row r="140" spans="1:18" x14ac:dyDescent="0.2">
      <c r="A140" s="16"/>
      <c r="B140" s="17" t="s">
        <v>158</v>
      </c>
      <c r="C140" s="22"/>
      <c r="D140" s="19"/>
      <c r="E140" s="24">
        <f>SUM(E136:E139)</f>
        <v>170462558.53999996</v>
      </c>
      <c r="F140" s="25"/>
      <c r="G140" s="24">
        <f>SUM(G136:G139)</f>
        <v>45924197.410000026</v>
      </c>
      <c r="H140" s="24">
        <f>SUM(H136:H139)</f>
        <v>114347264.26000009</v>
      </c>
      <c r="I140" s="24">
        <f>SUM(I136:I139)</f>
        <v>10066262.480000006</v>
      </c>
      <c r="J140" s="24">
        <f>SUM(J136:J139)</f>
        <v>124834.39</v>
      </c>
      <c r="K140" s="20">
        <f>SUM(G140:J140)-E140</f>
        <v>0</v>
      </c>
      <c r="L140" s="26">
        <f>G140/E140</f>
        <v>0.26940929318049434</v>
      </c>
      <c r="M140" s="27">
        <f>H140/E140</f>
        <v>0.67080574901243128</v>
      </c>
      <c r="N140" s="27">
        <f>I140/E140</f>
        <v>5.9052630479190557E-2</v>
      </c>
      <c r="O140" s="27">
        <f>J140/E140</f>
        <v>7.3232732788477376E-4</v>
      </c>
      <c r="P140" s="28">
        <f>+L140+M140+N140+O140</f>
        <v>1.0000000000000009</v>
      </c>
      <c r="R140" s="20"/>
    </row>
    <row r="141" spans="1:18" x14ac:dyDescent="0.2">
      <c r="A141" s="16"/>
      <c r="B141" s="17"/>
      <c r="C141" s="22"/>
      <c r="D141" s="19"/>
      <c r="E141" s="32"/>
      <c r="F141" s="20"/>
      <c r="G141" s="32"/>
      <c r="H141" s="32"/>
      <c r="I141" s="32"/>
      <c r="J141" s="32"/>
      <c r="K141" s="20"/>
      <c r="L141" s="27"/>
      <c r="M141" s="27"/>
      <c r="N141" s="27"/>
      <c r="O141" s="27"/>
    </row>
    <row r="142" spans="1:18" ht="22.5" x14ac:dyDescent="0.2">
      <c r="A142" s="16" t="s">
        <v>309</v>
      </c>
      <c r="B142" s="17" t="s">
        <v>27</v>
      </c>
      <c r="C142" s="18"/>
      <c r="D142" s="19" t="s">
        <v>159</v>
      </c>
      <c r="E142" s="21">
        <f>+'Acct 393 WP II-F 2AE'!D23</f>
        <v>482581.33</v>
      </c>
      <c r="F142" s="20"/>
      <c r="L142" s="27"/>
      <c r="M142" s="27"/>
      <c r="N142" s="27"/>
      <c r="O142" s="27"/>
    </row>
    <row r="143" spans="1:18" x14ac:dyDescent="0.2">
      <c r="A143" s="16"/>
      <c r="B143" s="17"/>
      <c r="C143" s="18"/>
      <c r="D143" s="19"/>
      <c r="E143" s="20"/>
      <c r="F143" s="20"/>
      <c r="L143" s="27"/>
      <c r="M143" s="27"/>
      <c r="N143" s="27"/>
      <c r="O143" s="27"/>
    </row>
    <row r="144" spans="1:18" ht="35.25" customHeight="1" x14ac:dyDescent="0.2">
      <c r="A144" s="16"/>
      <c r="B144" s="17"/>
      <c r="C144" s="18" t="s">
        <v>41</v>
      </c>
      <c r="D144" s="19" t="s">
        <v>160</v>
      </c>
      <c r="E144" s="20"/>
      <c r="F144" s="20"/>
      <c r="G144" s="21">
        <f>'Acct 393 WP II-F 2AE'!F16</f>
        <v>0</v>
      </c>
      <c r="H144" s="21">
        <f>'Acct 393 WP II-F 2AE'!H16</f>
        <v>124989.13</v>
      </c>
      <c r="I144" s="21">
        <v>0</v>
      </c>
      <c r="J144" s="21">
        <v>0</v>
      </c>
      <c r="L144" s="27"/>
      <c r="M144" s="27"/>
      <c r="N144" s="27"/>
      <c r="O144" s="27"/>
    </row>
    <row r="145" spans="1:18" ht="33.75" x14ac:dyDescent="0.2">
      <c r="A145" s="16"/>
      <c r="B145" s="17"/>
      <c r="C145" s="18" t="s">
        <v>41</v>
      </c>
      <c r="D145" s="43" t="s">
        <v>325</v>
      </c>
      <c r="E145" s="20"/>
      <c r="F145" s="20"/>
      <c r="G145" s="21">
        <f>'Acct 393 WP II-F 2AE'!F21</f>
        <v>167746.5</v>
      </c>
      <c r="H145" s="21">
        <f>'Acct 393 WP II-F 2AE'!H21</f>
        <v>186770.41</v>
      </c>
      <c r="I145" s="21">
        <f>'Acct 393 WP II-F 2AE'!J21</f>
        <v>3075.29</v>
      </c>
      <c r="J145" s="21">
        <v>0</v>
      </c>
      <c r="L145" s="27"/>
      <c r="M145" s="27"/>
      <c r="N145" s="27"/>
      <c r="O145" s="27"/>
    </row>
    <row r="146" spans="1:18" x14ac:dyDescent="0.2">
      <c r="A146" s="16"/>
      <c r="B146" s="17" t="s">
        <v>161</v>
      </c>
      <c r="C146" s="22"/>
      <c r="D146" s="19"/>
      <c r="E146" s="24">
        <f>SUM(E142:E145)</f>
        <v>482581.33</v>
      </c>
      <c r="F146" s="25"/>
      <c r="G146" s="24">
        <f>SUM(G142:G145)</f>
        <v>167746.5</v>
      </c>
      <c r="H146" s="24">
        <f>SUM(H142:H145)</f>
        <v>311759.54000000004</v>
      </c>
      <c r="I146" s="24">
        <f>SUM(I142:I145)</f>
        <v>3075.29</v>
      </c>
      <c r="J146" s="24">
        <f>SUM(J142:J145)</f>
        <v>0</v>
      </c>
      <c r="K146" s="20">
        <f>SUM(G146:J146)-E146</f>
        <v>0</v>
      </c>
      <c r="L146" s="26">
        <f>G146/E146</f>
        <v>0.34760254815494002</v>
      </c>
      <c r="M146" s="27">
        <f>H146/E146</f>
        <v>0.64602486797406777</v>
      </c>
      <c r="N146" s="27">
        <f>I146/E146</f>
        <v>6.3725838709922733E-3</v>
      </c>
      <c r="O146" s="27">
        <f>J146/E146</f>
        <v>0</v>
      </c>
      <c r="P146" s="28">
        <f>+L146+M146+N146+O146</f>
        <v>1</v>
      </c>
      <c r="R146" s="20"/>
    </row>
    <row r="147" spans="1:18" x14ac:dyDescent="0.2">
      <c r="A147" s="16"/>
      <c r="B147" s="17"/>
      <c r="C147" s="22"/>
      <c r="D147" s="19"/>
      <c r="E147" s="20"/>
      <c r="F147" s="20"/>
      <c r="G147" s="20"/>
      <c r="H147" s="20"/>
      <c r="I147" s="20"/>
      <c r="J147" s="20"/>
      <c r="L147" s="27"/>
      <c r="M147" s="27"/>
      <c r="N147" s="27"/>
      <c r="O147" s="27"/>
    </row>
    <row r="148" spans="1:18" ht="33.75" x14ac:dyDescent="0.2">
      <c r="A148" s="16" t="s">
        <v>310</v>
      </c>
      <c r="B148" s="17" t="s">
        <v>702</v>
      </c>
      <c r="C148" s="18"/>
      <c r="D148" s="19" t="s">
        <v>162</v>
      </c>
      <c r="E148" s="21">
        <f>+'Acct 394 WP II-F 2AG'!D57</f>
        <v>25032543.129999995</v>
      </c>
      <c r="F148" s="20"/>
      <c r="G148" s="20"/>
      <c r="H148" s="20"/>
      <c r="I148" s="20"/>
      <c r="J148" s="20"/>
      <c r="L148" s="27"/>
      <c r="M148" s="27"/>
      <c r="N148" s="27"/>
      <c r="O148" s="27"/>
    </row>
    <row r="149" spans="1:18" x14ac:dyDescent="0.2">
      <c r="A149" s="16"/>
      <c r="B149" s="17"/>
      <c r="C149" s="18"/>
      <c r="D149" s="19"/>
      <c r="E149" s="20"/>
      <c r="F149" s="20"/>
      <c r="G149" s="20"/>
      <c r="H149" s="20"/>
      <c r="I149" s="20"/>
      <c r="J149" s="20"/>
      <c r="L149" s="27"/>
      <c r="M149" s="27"/>
      <c r="N149" s="27"/>
      <c r="O149" s="27"/>
    </row>
    <row r="150" spans="1:18" ht="64.5" customHeight="1" x14ac:dyDescent="0.2">
      <c r="A150" s="16"/>
      <c r="C150" s="18" t="s">
        <v>41</v>
      </c>
      <c r="D150" s="19" t="s">
        <v>255</v>
      </c>
      <c r="E150" s="20"/>
      <c r="F150" s="20"/>
      <c r="G150" s="20">
        <f>'Acct 394 WP II-F 2AG'!G57</f>
        <v>173971.32000000004</v>
      </c>
      <c r="H150" s="20">
        <f>'Acct 394 WP II-F 2AG'!I57</f>
        <v>24587224.140000001</v>
      </c>
      <c r="I150" s="20">
        <f>'Acct 394 WP II-F 2AG'!K57</f>
        <v>250867.93</v>
      </c>
      <c r="J150" s="20">
        <f>'Acct 394 WP II-F 2AG'!O57</f>
        <v>20479.740000000002</v>
      </c>
      <c r="L150" s="27"/>
      <c r="M150" s="27"/>
      <c r="N150" s="27"/>
      <c r="O150" s="27"/>
    </row>
    <row r="151" spans="1:18" x14ac:dyDescent="0.2">
      <c r="A151" s="16"/>
      <c r="B151" s="17" t="s">
        <v>703</v>
      </c>
      <c r="C151" s="22"/>
      <c r="D151" s="19"/>
      <c r="E151" s="24">
        <f>SUM(E148:E150)</f>
        <v>25032543.129999995</v>
      </c>
      <c r="F151" s="25"/>
      <c r="G151" s="24">
        <f>SUM(G148:G150)</f>
        <v>173971.32000000004</v>
      </c>
      <c r="H151" s="24">
        <f>SUM(H148:H150)</f>
        <v>24587224.140000001</v>
      </c>
      <c r="I151" s="24">
        <f>SUM(I148:I150)</f>
        <v>250867.93</v>
      </c>
      <c r="J151" s="24">
        <f>SUM(J148:J150)</f>
        <v>20479.740000000002</v>
      </c>
      <c r="K151" s="20">
        <f>SUM(G151:J151)-E151</f>
        <v>0</v>
      </c>
      <c r="L151" s="26">
        <f>G151/E151</f>
        <v>6.9498060623135764E-3</v>
      </c>
      <c r="M151" s="27">
        <f>H151/E151</f>
        <v>0.98221039757377637</v>
      </c>
      <c r="N151" s="27">
        <f>I151/E151</f>
        <v>1.0021671737353362E-2</v>
      </c>
      <c r="O151" s="27">
        <f>J151/E151</f>
        <v>8.1812462655687056E-4</v>
      </c>
      <c r="P151" s="28">
        <f>+L151+M151+N151+O151</f>
        <v>1.0000000000000002</v>
      </c>
      <c r="R151" s="20"/>
    </row>
    <row r="152" spans="1:18" x14ac:dyDescent="0.2">
      <c r="A152" s="16"/>
      <c r="B152" s="17"/>
      <c r="C152" s="22"/>
      <c r="D152" s="19"/>
      <c r="E152" s="32"/>
      <c r="F152" s="20"/>
      <c r="G152" s="32"/>
      <c r="H152" s="32"/>
      <c r="I152" s="32"/>
      <c r="J152" s="32"/>
      <c r="K152" s="20"/>
      <c r="L152" s="27"/>
      <c r="M152" s="27"/>
      <c r="N152" s="27"/>
      <c r="O152" s="27"/>
    </row>
    <row r="153" spans="1:18" ht="31.5" customHeight="1" x14ac:dyDescent="0.2">
      <c r="A153" s="16" t="s">
        <v>311</v>
      </c>
      <c r="B153" s="17" t="s">
        <v>28</v>
      </c>
      <c r="C153" s="18"/>
      <c r="D153" s="19" t="s">
        <v>163</v>
      </c>
      <c r="E153" s="20">
        <f>+'Acct 395 WP II-F 2AH'!D54</f>
        <v>24893563.359999992</v>
      </c>
      <c r="F153" s="25"/>
      <c r="H153" s="20"/>
      <c r="J153" s="25"/>
      <c r="L153" s="27"/>
      <c r="M153" s="27"/>
      <c r="N153" s="27"/>
      <c r="O153" s="27"/>
    </row>
    <row r="154" spans="1:18" x14ac:dyDescent="0.2">
      <c r="A154" s="16"/>
      <c r="B154" s="17"/>
      <c r="C154" s="18"/>
      <c r="D154" s="19"/>
      <c r="E154" s="20"/>
      <c r="F154" s="25"/>
      <c r="H154" s="20"/>
      <c r="J154" s="25"/>
      <c r="L154" s="27"/>
      <c r="M154" s="27"/>
      <c r="N154" s="27"/>
      <c r="O154" s="27"/>
    </row>
    <row r="155" spans="1:18" ht="30.75" customHeight="1" x14ac:dyDescent="0.2">
      <c r="A155" s="16"/>
      <c r="B155" s="17"/>
      <c r="C155" s="18" t="s">
        <v>41</v>
      </c>
      <c r="D155" s="19" t="s">
        <v>4869</v>
      </c>
      <c r="E155" s="25"/>
      <c r="F155" s="25"/>
      <c r="G155" s="21">
        <f>+'Acct 395 WP II-F 2AH'!E54</f>
        <v>0</v>
      </c>
      <c r="H155" s="21">
        <v>0</v>
      </c>
      <c r="I155" s="21">
        <v>0</v>
      </c>
      <c r="J155" s="21">
        <v>0</v>
      </c>
      <c r="L155" s="27"/>
      <c r="M155" s="27"/>
      <c r="N155" s="27"/>
      <c r="O155" s="27"/>
    </row>
    <row r="156" spans="1:18" ht="36.75" customHeight="1" x14ac:dyDescent="0.2">
      <c r="A156" s="16"/>
      <c r="B156" s="17"/>
      <c r="C156" s="18" t="s">
        <v>41</v>
      </c>
      <c r="D156" s="19" t="s">
        <v>68</v>
      </c>
      <c r="E156" s="25"/>
      <c r="F156" s="25"/>
      <c r="G156" s="21">
        <v>0</v>
      </c>
      <c r="H156" s="21">
        <f>+'Acct 395 WP II-F 2AH'!F54</f>
        <v>4452493.790000001</v>
      </c>
      <c r="I156" s="21">
        <v>0</v>
      </c>
      <c r="J156" s="21">
        <v>0</v>
      </c>
      <c r="L156" s="27"/>
      <c r="M156" s="27"/>
      <c r="N156" s="27"/>
      <c r="O156" s="27"/>
    </row>
    <row r="157" spans="1:18" ht="22.5" customHeight="1" x14ac:dyDescent="0.2">
      <c r="A157" s="16"/>
      <c r="B157" s="17"/>
      <c r="C157" s="18" t="s">
        <v>41</v>
      </c>
      <c r="D157" s="19" t="s">
        <v>69</v>
      </c>
      <c r="E157" s="25"/>
      <c r="F157" s="25"/>
      <c r="G157" s="21">
        <v>0</v>
      </c>
      <c r="H157" s="21">
        <v>0</v>
      </c>
      <c r="I157" s="21">
        <f>+'Acct 395 WP II-F 2AH'!G54</f>
        <v>19365056.109999999</v>
      </c>
      <c r="J157" s="21">
        <v>0</v>
      </c>
      <c r="L157" s="27"/>
      <c r="M157" s="27"/>
      <c r="N157" s="27"/>
      <c r="O157" s="27"/>
    </row>
    <row r="158" spans="1:18" ht="20.100000000000001" customHeight="1" x14ac:dyDescent="0.2">
      <c r="A158" s="16"/>
      <c r="B158" s="17"/>
      <c r="C158" s="18" t="s">
        <v>41</v>
      </c>
      <c r="D158" s="43" t="s">
        <v>270</v>
      </c>
      <c r="E158" s="25"/>
      <c r="F158" s="25"/>
      <c r="G158" s="21">
        <v>0</v>
      </c>
      <c r="H158" s="21">
        <v>0</v>
      </c>
      <c r="I158" s="21">
        <v>0</v>
      </c>
      <c r="J158" s="21">
        <f>+'Acct 395 WP II-F 2AH'!H54</f>
        <v>1076013.46</v>
      </c>
      <c r="L158" s="27"/>
      <c r="M158" s="27"/>
      <c r="N158" s="27"/>
      <c r="O158" s="27"/>
    </row>
    <row r="159" spans="1:18" x14ac:dyDescent="0.2">
      <c r="A159" s="16"/>
      <c r="B159" s="17"/>
      <c r="C159" s="22"/>
      <c r="E159" s="25"/>
      <c r="F159" s="25"/>
      <c r="G159" s="25"/>
      <c r="H159" s="25"/>
      <c r="I159" s="25"/>
      <c r="J159" s="25"/>
      <c r="L159" s="27"/>
      <c r="M159" s="27"/>
      <c r="N159" s="27"/>
      <c r="O159" s="27"/>
    </row>
    <row r="160" spans="1:18" x14ac:dyDescent="0.2">
      <c r="A160" s="16"/>
      <c r="B160" s="17" t="s">
        <v>70</v>
      </c>
      <c r="C160" s="22"/>
      <c r="E160" s="24">
        <f>SUM(E153:E159)</f>
        <v>24893563.359999992</v>
      </c>
      <c r="F160" s="25"/>
      <c r="G160" s="24">
        <f>SUM(G153:G159)</f>
        <v>0</v>
      </c>
      <c r="H160" s="24">
        <f>SUM(H153:H159)</f>
        <v>4452493.790000001</v>
      </c>
      <c r="I160" s="24">
        <f>SUM(I153:I159)</f>
        <v>19365056.109999999</v>
      </c>
      <c r="J160" s="24">
        <f>SUM(J153:J159)</f>
        <v>1076013.46</v>
      </c>
      <c r="K160" s="20">
        <f>SUM(G160:J160)-E160</f>
        <v>0</v>
      </c>
      <c r="L160" s="26">
        <f>G160/E160</f>
        <v>0</v>
      </c>
      <c r="M160" s="27">
        <f>H160/E160</f>
        <v>0.17886124720715765</v>
      </c>
      <c r="N160" s="27">
        <f>I160/E160</f>
        <v>0.77791418729214845</v>
      </c>
      <c r="O160" s="27">
        <f>J160/E160</f>
        <v>4.3224565500694166E-2</v>
      </c>
      <c r="P160" s="28">
        <f>+L160+M160+N160+O160</f>
        <v>1.0000000000000002</v>
      </c>
      <c r="R160" s="20"/>
    </row>
    <row r="161" spans="1:18" x14ac:dyDescent="0.2">
      <c r="A161" s="16"/>
      <c r="B161" s="17"/>
      <c r="C161" s="22"/>
      <c r="D161" s="19"/>
      <c r="E161" s="20"/>
      <c r="F161" s="20"/>
      <c r="G161" s="20"/>
      <c r="H161" s="20"/>
      <c r="I161" s="20"/>
      <c r="J161" s="20"/>
      <c r="L161" s="27"/>
      <c r="M161" s="27"/>
      <c r="N161" s="27"/>
      <c r="O161" s="27"/>
    </row>
    <row r="162" spans="1:18" ht="22.5" x14ac:dyDescent="0.2">
      <c r="A162" s="16" t="s">
        <v>312</v>
      </c>
      <c r="B162" s="17" t="s">
        <v>29</v>
      </c>
      <c r="C162" s="18"/>
      <c r="D162" s="19" t="s">
        <v>156</v>
      </c>
      <c r="E162" s="20">
        <f>+'Acct 396 WP II-F 2AI'!D365</f>
        <v>29426018.700000007</v>
      </c>
      <c r="F162" s="20"/>
      <c r="L162" s="27"/>
      <c r="M162" s="27"/>
      <c r="N162" s="27"/>
      <c r="O162" s="27"/>
    </row>
    <row r="163" spans="1:18" x14ac:dyDescent="0.2">
      <c r="A163" s="16"/>
      <c r="B163" s="17"/>
      <c r="C163" s="18"/>
      <c r="D163" s="19"/>
      <c r="E163" s="20"/>
      <c r="F163" s="20"/>
      <c r="L163" s="27"/>
      <c r="M163" s="27"/>
      <c r="N163" s="27"/>
      <c r="O163" s="27"/>
    </row>
    <row r="164" spans="1:18" ht="69" customHeight="1" x14ac:dyDescent="0.2">
      <c r="A164" s="16"/>
      <c r="B164" s="17"/>
      <c r="C164" s="18" t="s">
        <v>41</v>
      </c>
      <c r="D164" s="19" t="s">
        <v>71</v>
      </c>
      <c r="E164" s="20"/>
      <c r="F164" s="20"/>
      <c r="G164" s="21">
        <f>+'Acct 396 WP II-F 2AI'!F365</f>
        <v>13508886.279999994</v>
      </c>
      <c r="H164" s="21">
        <f>+'Acct 396 WP II-F 2AI'!G365</f>
        <v>15548070.450000009</v>
      </c>
      <c r="I164" s="21">
        <f>+'Acct 396 WP II-F 2AI'!H365</f>
        <v>369061.96999999991</v>
      </c>
      <c r="J164" s="21">
        <f>+'Acct 396 WP II-F 2AI'!I365</f>
        <v>0</v>
      </c>
      <c r="L164" s="27"/>
      <c r="M164" s="27"/>
      <c r="N164" s="27"/>
      <c r="O164" s="27"/>
    </row>
    <row r="165" spans="1:18" x14ac:dyDescent="0.2">
      <c r="A165" s="16"/>
      <c r="B165" s="17"/>
      <c r="C165" s="22"/>
      <c r="D165" s="19"/>
      <c r="E165" s="20"/>
      <c r="F165" s="20"/>
      <c r="G165" s="20"/>
      <c r="H165" s="20"/>
      <c r="I165" s="20"/>
      <c r="J165" s="20"/>
      <c r="L165" s="27"/>
      <c r="M165" s="27"/>
      <c r="N165" s="27"/>
      <c r="O165" s="27"/>
    </row>
    <row r="166" spans="1:18" x14ac:dyDescent="0.2">
      <c r="A166" s="16"/>
      <c r="B166" s="17" t="s">
        <v>72</v>
      </c>
      <c r="C166" s="22"/>
      <c r="D166" s="19"/>
      <c r="E166" s="24">
        <f>SUM(E162:E164)</f>
        <v>29426018.700000007</v>
      </c>
      <c r="F166" s="25"/>
      <c r="G166" s="24">
        <f>SUM(G162:G164)</f>
        <v>13508886.279999994</v>
      </c>
      <c r="H166" s="24">
        <f>SUM(H162:H164)</f>
        <v>15548070.450000009</v>
      </c>
      <c r="I166" s="24">
        <f>SUM(I162:I164)</f>
        <v>369061.96999999991</v>
      </c>
      <c r="J166" s="24">
        <f>SUM(J162:J164)</f>
        <v>0</v>
      </c>
      <c r="K166" s="20">
        <f>SUM(G166:J166)-E166</f>
        <v>0</v>
      </c>
      <c r="L166" s="26">
        <f>G166/E166</f>
        <v>0.4590796470879695</v>
      </c>
      <c r="M166" s="27">
        <f>H166/E166</f>
        <v>0.52837832424812547</v>
      </c>
      <c r="N166" s="27">
        <f>I166/E166</f>
        <v>1.2542028663904839E-2</v>
      </c>
      <c r="O166" s="27">
        <f>J166/E166</f>
        <v>0</v>
      </c>
      <c r="P166" s="28">
        <f>+L166+M166+N166+O166</f>
        <v>0.99999999999999978</v>
      </c>
      <c r="R166" s="20"/>
    </row>
    <row r="167" spans="1:18" x14ac:dyDescent="0.2">
      <c r="A167" s="16"/>
      <c r="B167" s="17"/>
      <c r="C167" s="22"/>
      <c r="D167" s="19"/>
      <c r="E167" s="44"/>
      <c r="F167" s="25"/>
      <c r="G167" s="44"/>
      <c r="H167" s="44"/>
      <c r="I167" s="44"/>
      <c r="J167" s="44"/>
      <c r="K167" s="20"/>
      <c r="L167" s="27"/>
      <c r="M167" s="27"/>
      <c r="N167" s="27"/>
      <c r="O167" s="27"/>
    </row>
    <row r="168" spans="1:18" ht="22.5" x14ac:dyDescent="0.2">
      <c r="A168" s="16" t="s">
        <v>313</v>
      </c>
      <c r="B168" s="17" t="s">
        <v>31</v>
      </c>
      <c r="C168" s="18"/>
      <c r="D168" s="19" t="s">
        <v>73</v>
      </c>
      <c r="E168" s="21">
        <f>+'Acct 39701 WP II-F 2AJ'!E1261</f>
        <v>461638254.36000025</v>
      </c>
      <c r="F168" s="20"/>
      <c r="G168" s="20"/>
      <c r="I168" s="20"/>
      <c r="J168" s="20"/>
      <c r="L168" s="27"/>
      <c r="M168" s="27"/>
      <c r="N168" s="27"/>
      <c r="O168" s="27"/>
    </row>
    <row r="169" spans="1:18" x14ac:dyDescent="0.2">
      <c r="A169" s="16"/>
      <c r="B169" s="17"/>
      <c r="C169" s="18"/>
      <c r="D169" s="19"/>
      <c r="E169" s="20"/>
      <c r="F169" s="20"/>
      <c r="G169" s="20"/>
      <c r="I169" s="20"/>
      <c r="J169" s="20"/>
      <c r="L169" s="27"/>
      <c r="M169" s="27"/>
      <c r="N169" s="27"/>
      <c r="O169" s="27"/>
    </row>
    <row r="170" spans="1:18" ht="36" customHeight="1" x14ac:dyDescent="0.2">
      <c r="A170" s="16"/>
      <c r="B170" s="17"/>
      <c r="C170" s="18" t="s">
        <v>41</v>
      </c>
      <c r="D170" s="19" t="s">
        <v>74</v>
      </c>
      <c r="E170" s="20"/>
      <c r="F170" s="20"/>
      <c r="G170" s="20">
        <f>+'Acct 39701 WP II-F 2AJ'!F1261</f>
        <v>88357561.830000088</v>
      </c>
      <c r="H170" s="20">
        <f>+'Acct 39701 WP II-F 2AJ'!G1261</f>
        <v>296464086.94000036</v>
      </c>
      <c r="I170" s="20">
        <f>+'Acct 39701 WP II-F 2AJ'!H1261</f>
        <v>34115067.169999979</v>
      </c>
      <c r="J170" s="20">
        <f>+'Acct 39701 WP II-F 2AJ'!I1261</f>
        <v>42701538.420000002</v>
      </c>
      <c r="L170" s="27"/>
      <c r="M170" s="27"/>
      <c r="N170" s="27"/>
      <c r="O170" s="27"/>
    </row>
    <row r="171" spans="1:18" ht="20.100000000000001" customHeight="1" x14ac:dyDescent="0.2">
      <c r="A171" s="16"/>
      <c r="B171" s="17"/>
      <c r="C171" s="22"/>
      <c r="D171" s="19"/>
      <c r="E171" s="20"/>
      <c r="F171" s="20"/>
      <c r="G171" s="20"/>
      <c r="H171" s="20"/>
      <c r="I171" s="20"/>
      <c r="J171" s="20"/>
      <c r="K171" s="217"/>
      <c r="L171" s="27"/>
      <c r="M171" s="27"/>
      <c r="N171" s="27"/>
      <c r="O171" s="27"/>
    </row>
    <row r="172" spans="1:18" x14ac:dyDescent="0.2">
      <c r="A172" s="16"/>
      <c r="B172" s="17" t="s">
        <v>75</v>
      </c>
      <c r="C172" s="22"/>
      <c r="D172" s="19"/>
      <c r="E172" s="24">
        <f>SUM(E168:E170)</f>
        <v>461638254.36000025</v>
      </c>
      <c r="F172" s="25"/>
      <c r="G172" s="24">
        <f>SUM(G168:G170)</f>
        <v>88357561.830000088</v>
      </c>
      <c r="H172" s="24">
        <f>SUM(H168:H170)</f>
        <v>296464086.94000036</v>
      </c>
      <c r="I172" s="24">
        <f>SUM(I168:I170)</f>
        <v>34115067.169999979</v>
      </c>
      <c r="J172" s="24">
        <f>SUM(J168:J170)</f>
        <v>42701538.420000002</v>
      </c>
      <c r="K172" s="20">
        <f>SUM(G172:J172)-E172</f>
        <v>0</v>
      </c>
      <c r="L172" s="26">
        <f>G172/E172</f>
        <v>0.19139999988193362</v>
      </c>
      <c r="M172" s="27">
        <f>H172/E172</f>
        <v>0.64219999997835575</v>
      </c>
      <c r="N172" s="27">
        <f>I172/E172</f>
        <v>7.3900000374310312E-2</v>
      </c>
      <c r="O172" s="27">
        <f>J172/E172</f>
        <v>9.2499999765400673E-2</v>
      </c>
      <c r="P172" s="28">
        <f>+L172+M172+N172+O172</f>
        <v>1.0000000000000004</v>
      </c>
      <c r="R172" s="20"/>
    </row>
    <row r="173" spans="1:18" x14ac:dyDescent="0.2">
      <c r="A173" s="16"/>
      <c r="B173" s="17"/>
      <c r="C173" s="22"/>
      <c r="D173" s="19"/>
      <c r="E173" s="32"/>
      <c r="F173" s="20"/>
      <c r="G173" s="32"/>
      <c r="H173" s="32"/>
      <c r="I173" s="32"/>
      <c r="J173" s="32"/>
      <c r="K173" s="20"/>
      <c r="L173" s="27"/>
      <c r="M173" s="27"/>
      <c r="N173" s="27"/>
      <c r="O173" s="27"/>
    </row>
    <row r="174" spans="1:18" ht="22.5" x14ac:dyDescent="0.2">
      <c r="A174" s="16" t="s">
        <v>314</v>
      </c>
      <c r="B174" s="17" t="s">
        <v>32</v>
      </c>
      <c r="C174" s="18"/>
      <c r="D174" s="19" t="s">
        <v>76</v>
      </c>
      <c r="E174" s="21">
        <f>+'Acct 39702 WP II-F 2AL'!E41</f>
        <v>191357571.46000007</v>
      </c>
      <c r="F174" s="20"/>
      <c r="L174" s="27"/>
      <c r="M174" s="27"/>
      <c r="N174" s="27"/>
      <c r="O174" s="27"/>
    </row>
    <row r="175" spans="1:18" x14ac:dyDescent="0.2">
      <c r="A175" s="16"/>
      <c r="B175" s="17"/>
      <c r="C175" s="18"/>
      <c r="D175" s="19"/>
      <c r="E175" s="20"/>
      <c r="F175" s="20"/>
      <c r="L175" s="27"/>
      <c r="M175" s="27"/>
      <c r="N175" s="27"/>
      <c r="O175" s="27"/>
    </row>
    <row r="176" spans="1:18" ht="72.75" customHeight="1" x14ac:dyDescent="0.2">
      <c r="A176" s="16"/>
      <c r="B176" s="17"/>
      <c r="C176" s="18" t="s">
        <v>41</v>
      </c>
      <c r="D176" s="19" t="s">
        <v>74</v>
      </c>
      <c r="E176" s="20"/>
      <c r="F176" s="20"/>
      <c r="G176" s="20">
        <f>+'Acct 39702 WP II-F 2AL'!F41</f>
        <v>36599723.550000004</v>
      </c>
      <c r="H176" s="20">
        <f>+'Acct 39702 WP II-F 2AL'!G41</f>
        <v>122938652.51000001</v>
      </c>
      <c r="I176" s="20">
        <f>+'Acct 39702 WP II-F 2AL'!H41</f>
        <v>14131241.210000001</v>
      </c>
      <c r="J176" s="20">
        <f>+'Acct 39702 WP II-F 2AL'!I41</f>
        <v>17687954.189999998</v>
      </c>
      <c r="K176" s="217"/>
      <c r="L176" s="27"/>
      <c r="M176" s="27"/>
      <c r="N176" s="27"/>
      <c r="O176" s="27"/>
    </row>
    <row r="177" spans="1:18" x14ac:dyDescent="0.2">
      <c r="A177" s="16"/>
      <c r="B177" s="17"/>
      <c r="C177" s="22"/>
      <c r="D177" s="45"/>
      <c r="E177" s="20"/>
      <c r="F177" s="20"/>
      <c r="G177" s="20"/>
      <c r="H177" s="20"/>
      <c r="I177" s="20"/>
      <c r="J177" s="20"/>
      <c r="L177" s="27"/>
      <c r="M177" s="27"/>
      <c r="N177" s="27"/>
      <c r="O177" s="27"/>
    </row>
    <row r="178" spans="1:18" x14ac:dyDescent="0.2">
      <c r="A178" s="16"/>
      <c r="B178" s="17" t="s">
        <v>164</v>
      </c>
      <c r="C178" s="22"/>
      <c r="D178" s="19"/>
      <c r="E178" s="24">
        <f>SUM(E174:E177)</f>
        <v>191357571.46000007</v>
      </c>
      <c r="F178" s="25"/>
      <c r="G178" s="24">
        <f>SUM(G174:G177)</f>
        <v>36599723.550000004</v>
      </c>
      <c r="H178" s="24">
        <f>SUM(H174:H177)</f>
        <v>122938652.51000001</v>
      </c>
      <c r="I178" s="24">
        <f>SUM(I174:I177)</f>
        <v>14131241.210000001</v>
      </c>
      <c r="J178" s="24">
        <f>SUM(J174:J177)</f>
        <v>17687954.189999998</v>
      </c>
      <c r="K178" s="20">
        <f>SUM(G178:J178)-E178</f>
        <v>0</v>
      </c>
      <c r="L178" s="26">
        <f>G178/E178</f>
        <v>0.19126352446237296</v>
      </c>
      <c r="M178" s="27">
        <f>H178/E178</f>
        <v>0.6424551250939039</v>
      </c>
      <c r="N178" s="27">
        <f>I178/E178</f>
        <v>7.3847306391813652E-2</v>
      </c>
      <c r="O178" s="27">
        <f>J178/E178</f>
        <v>9.2434044051909137E-2</v>
      </c>
      <c r="P178" s="28">
        <f>+L178+M178+N178+O178</f>
        <v>0.99999999999999967</v>
      </c>
      <c r="R178" s="20"/>
    </row>
    <row r="179" spans="1:18" x14ac:dyDescent="0.2">
      <c r="A179" s="16"/>
      <c r="B179" s="17"/>
      <c r="C179" s="22"/>
      <c r="D179" s="19"/>
      <c r="E179" s="20"/>
      <c r="F179" s="20"/>
      <c r="G179" s="20"/>
      <c r="H179" s="20"/>
      <c r="I179" s="20"/>
      <c r="J179" s="20"/>
      <c r="K179" s="20"/>
      <c r="L179" s="27"/>
      <c r="M179" s="27"/>
      <c r="N179" s="27"/>
      <c r="O179" s="27"/>
    </row>
    <row r="180" spans="1:18" ht="22.5" x14ac:dyDescent="0.2">
      <c r="A180" s="16" t="s">
        <v>315</v>
      </c>
      <c r="B180" s="17" t="s">
        <v>30</v>
      </c>
      <c r="C180" s="18"/>
      <c r="D180" s="19" t="s">
        <v>165</v>
      </c>
      <c r="E180" s="21">
        <f>+'Acct 398 WP II-F 2AM'!D55</f>
        <v>15069671.49</v>
      </c>
      <c r="F180" s="20"/>
      <c r="G180" s="20"/>
      <c r="H180" s="20"/>
      <c r="I180" s="20"/>
      <c r="J180" s="20"/>
      <c r="L180" s="27"/>
      <c r="M180" s="27"/>
      <c r="N180" s="27"/>
      <c r="O180" s="27"/>
      <c r="R180" s="20"/>
    </row>
    <row r="181" spans="1:18" x14ac:dyDescent="0.2">
      <c r="A181" s="16"/>
      <c r="B181" s="17"/>
      <c r="C181" s="18"/>
      <c r="D181" s="19"/>
      <c r="E181" s="20"/>
      <c r="F181" s="20"/>
      <c r="G181" s="20"/>
      <c r="H181" s="20"/>
      <c r="I181" s="20"/>
      <c r="J181" s="20"/>
      <c r="L181" s="27"/>
      <c r="M181" s="27"/>
      <c r="N181" s="27"/>
      <c r="O181" s="27"/>
    </row>
    <row r="182" spans="1:18" ht="48" customHeight="1" x14ac:dyDescent="0.2">
      <c r="A182" s="16"/>
      <c r="C182" s="18" t="s">
        <v>41</v>
      </c>
      <c r="D182" s="19" t="s">
        <v>166</v>
      </c>
      <c r="E182" s="20"/>
      <c r="F182" s="20"/>
      <c r="G182" s="20">
        <f>+'Acct 398 WP II-F 2AM'!G55</f>
        <v>805675.76</v>
      </c>
      <c r="H182" s="20">
        <f>+'Acct 398 WP II-F 2AM'!J55</f>
        <v>11226776.169999998</v>
      </c>
      <c r="I182" s="20">
        <f>+'Acct 398 WP II-F 2AM'!M55</f>
        <v>144260.01999999999</v>
      </c>
      <c r="J182" s="20">
        <f>+'Acct 398 WP II-F 2AM'!P55</f>
        <v>2892959.54</v>
      </c>
      <c r="L182" s="27"/>
      <c r="M182" s="27"/>
      <c r="N182" s="27"/>
      <c r="O182" s="27"/>
    </row>
    <row r="183" spans="1:18" x14ac:dyDescent="0.2">
      <c r="A183" s="16"/>
      <c r="C183" s="18" t="s">
        <v>41</v>
      </c>
      <c r="D183" s="19" t="s">
        <v>167</v>
      </c>
      <c r="E183" s="20"/>
      <c r="F183" s="20"/>
      <c r="G183" s="20"/>
      <c r="H183" s="20"/>
      <c r="I183" s="20"/>
      <c r="J183" s="20"/>
      <c r="L183" s="27"/>
      <c r="M183" s="27"/>
      <c r="N183" s="27"/>
      <c r="O183" s="27"/>
    </row>
    <row r="184" spans="1:18" ht="35.25" customHeight="1" x14ac:dyDescent="0.2">
      <c r="A184" s="16"/>
      <c r="C184" s="18"/>
      <c r="D184" s="19"/>
      <c r="E184" s="20"/>
      <c r="F184" s="20"/>
      <c r="G184" s="20">
        <f>+G182</f>
        <v>805675.76</v>
      </c>
      <c r="H184" s="20">
        <f>+H182</f>
        <v>11226776.169999998</v>
      </c>
      <c r="I184" s="20">
        <f>+I182</f>
        <v>144260.01999999999</v>
      </c>
      <c r="J184" s="20">
        <f>+J182</f>
        <v>2892959.54</v>
      </c>
      <c r="L184" s="27"/>
      <c r="M184" s="27"/>
      <c r="N184" s="27"/>
      <c r="O184" s="27"/>
    </row>
    <row r="185" spans="1:18" x14ac:dyDescent="0.2">
      <c r="A185" s="16"/>
      <c r="B185" s="17" t="s">
        <v>168</v>
      </c>
      <c r="C185" s="22"/>
      <c r="D185" s="19"/>
      <c r="E185" s="24">
        <f>SUM(E180:E184)</f>
        <v>15069671.49</v>
      </c>
      <c r="F185" s="25"/>
      <c r="G185" s="24">
        <f>+G184</f>
        <v>805675.76</v>
      </c>
      <c r="H185" s="24">
        <f>+H184</f>
        <v>11226776.169999998</v>
      </c>
      <c r="I185" s="24">
        <f>+I184</f>
        <v>144260.01999999999</v>
      </c>
      <c r="J185" s="24">
        <f>+J184</f>
        <v>2892959.54</v>
      </c>
      <c r="K185" s="20">
        <f>SUM(G185:J185)-E185</f>
        <v>0</v>
      </c>
      <c r="L185" s="26">
        <f>G185/E185</f>
        <v>5.3463392386133561E-2</v>
      </c>
      <c r="M185" s="27">
        <f>H185/E185</f>
        <v>0.74499143378473198</v>
      </c>
      <c r="N185" s="27">
        <f>I185/E185</f>
        <v>9.5728709212890735E-3</v>
      </c>
      <c r="O185" s="27">
        <f>J185/E185</f>
        <v>0.19197230290784528</v>
      </c>
      <c r="P185" s="28">
        <f>+L185+M185+N185+O185</f>
        <v>0.99999999999999989</v>
      </c>
    </row>
    <row r="186" spans="1:18" x14ac:dyDescent="0.2">
      <c r="A186" s="16"/>
      <c r="B186" s="17"/>
      <c r="C186" s="22"/>
      <c r="D186" s="19"/>
      <c r="E186" s="20"/>
      <c r="F186" s="20"/>
      <c r="G186" s="20"/>
      <c r="H186" s="20"/>
      <c r="I186" s="20"/>
      <c r="J186" s="20"/>
      <c r="L186" s="27"/>
      <c r="M186" s="27"/>
      <c r="N186" s="27"/>
      <c r="O186" s="27"/>
    </row>
    <row r="187" spans="1:18" ht="12" thickBot="1" x14ac:dyDescent="0.25">
      <c r="A187" s="16"/>
      <c r="B187" s="18" t="s">
        <v>169</v>
      </c>
      <c r="C187" s="22"/>
      <c r="D187" s="22"/>
      <c r="E187" s="37">
        <f>E185+E178+E172+E166+E160+E151+E146+E140+E134+E128+E123+E119</f>
        <v>1263136320.5000002</v>
      </c>
      <c r="F187" s="20"/>
      <c r="G187" s="37">
        <f>G185+G178+G172+G166+G160+G151+G146+G140+G134+G128+G123+G119</f>
        <v>217998403.31000009</v>
      </c>
      <c r="H187" s="37">
        <f>H185+H178+H172+H166+H160+H151+H146+H140+H134+H128+H123+H119</f>
        <v>893101079.07000041</v>
      </c>
      <c r="I187" s="37">
        <f>I185+I178+I172+I166+I160+I151+I146+I140+I134+I128+I123+I119</f>
        <v>83595649.469999984</v>
      </c>
      <c r="J187" s="37">
        <f>J185+J178+J172+J166+J160+J151+J146+J140+J134+J128+J123+J119</f>
        <v>68441188.650000006</v>
      </c>
      <c r="K187" s="20">
        <f>SUM(G187:J187)-E187</f>
        <v>0</v>
      </c>
      <c r="L187" s="26">
        <f>G187/E187</f>
        <v>0.17258501697085835</v>
      </c>
      <c r="M187" s="27">
        <f>H187/E187</f>
        <v>0.70705043040522741</v>
      </c>
      <c r="N187" s="27">
        <f>I187/E187</f>
        <v>6.6181019509366543E-2</v>
      </c>
      <c r="O187" s="27">
        <f>J187/E187</f>
        <v>5.418353311454794E-2</v>
      </c>
      <c r="P187" s="28">
        <f>+L187+M187+N187+O187</f>
        <v>1.0000000000000002</v>
      </c>
    </row>
    <row r="188" spans="1:18" x14ac:dyDescent="0.2">
      <c r="A188" s="16"/>
      <c r="B188" s="18"/>
      <c r="C188" s="22"/>
      <c r="D188" s="22"/>
      <c r="E188" s="32"/>
      <c r="F188" s="20"/>
      <c r="G188" s="32"/>
      <c r="H188" s="32"/>
      <c r="I188" s="32"/>
      <c r="J188" s="32"/>
      <c r="L188" s="27"/>
      <c r="M188" s="27"/>
      <c r="N188" s="27"/>
      <c r="O188" s="27"/>
    </row>
    <row r="189" spans="1:18" x14ac:dyDescent="0.2">
      <c r="A189" s="4"/>
      <c r="B189" s="46"/>
      <c r="C189" s="47"/>
      <c r="D189" s="47"/>
      <c r="E189" s="32"/>
      <c r="F189" s="20"/>
      <c r="G189" s="32"/>
      <c r="H189" s="32"/>
      <c r="I189" s="32"/>
      <c r="J189" s="32"/>
      <c r="L189" s="27"/>
      <c r="M189" s="27"/>
      <c r="N189" s="27"/>
      <c r="O189" s="27"/>
    </row>
    <row r="190" spans="1:18" ht="12" thickBot="1" x14ac:dyDescent="0.25">
      <c r="B190" s="4" t="s">
        <v>316</v>
      </c>
      <c r="C190" s="48"/>
      <c r="D190" s="4"/>
      <c r="E190" s="49">
        <f>+E187+E113+E64+E17</f>
        <v>16080600642.790001</v>
      </c>
      <c r="F190" s="20"/>
      <c r="G190" s="49">
        <f>+G187+G113+G64+G17</f>
        <v>5719626136.3436537</v>
      </c>
      <c r="H190" s="49">
        <f>+H187+H113+H64+H17</f>
        <v>9608694848.0113468</v>
      </c>
      <c r="I190" s="49">
        <f>+I187+I113+I64+I17</f>
        <v>525602478.50749999</v>
      </c>
      <c r="J190" s="49">
        <f>+J187+J113+J64+J17</f>
        <v>226677179.93250003</v>
      </c>
      <c r="K190" s="49">
        <f>+K187+K113+K64+K17</f>
        <v>4.999697208404541E-3</v>
      </c>
      <c r="L190" s="26">
        <f>G190/E190</f>
        <v>0.35568485676610229</v>
      </c>
      <c r="M190" s="27">
        <f>H190/E190</f>
        <v>0.59753332984608143</v>
      </c>
      <c r="N190" s="27">
        <f>I190/E190</f>
        <v>3.2685500385407705E-2</v>
      </c>
      <c r="O190" s="27">
        <f>J190/E190</f>
        <v>1.4096313002719487E-2</v>
      </c>
      <c r="P190" s="28">
        <f>+L190+M190+N190+O190</f>
        <v>1.0000000000003109</v>
      </c>
    </row>
    <row r="191" spans="1:18" ht="12" thickTop="1" x14ac:dyDescent="0.2">
      <c r="C191" s="48"/>
      <c r="L191" s="27"/>
      <c r="M191" s="27"/>
      <c r="N191" s="27"/>
      <c r="O191" s="27"/>
    </row>
    <row r="192" spans="1:18" x14ac:dyDescent="0.2">
      <c r="C192" s="48"/>
      <c r="D192" s="3" t="s">
        <v>737</v>
      </c>
      <c r="G192" s="20">
        <v>3677894984.5999999</v>
      </c>
      <c r="H192" s="20">
        <v>7422779962.7299995</v>
      </c>
      <c r="I192" s="20">
        <v>436923427.5</v>
      </c>
      <c r="J192" s="20">
        <v>153634345.47999999</v>
      </c>
      <c r="L192" s="27"/>
      <c r="M192" s="27"/>
      <c r="N192" s="27"/>
      <c r="O192" s="27"/>
    </row>
    <row r="193" spans="3:16" x14ac:dyDescent="0.2">
      <c r="C193" s="48"/>
      <c r="D193" s="50" t="s">
        <v>738</v>
      </c>
      <c r="E193" s="51">
        <v>15210590889.16</v>
      </c>
    </row>
    <row r="194" spans="3:16" x14ac:dyDescent="0.2">
      <c r="C194" s="48"/>
      <c r="D194" s="50" t="s">
        <v>739</v>
      </c>
      <c r="E194" s="51">
        <v>898664871.67999995</v>
      </c>
    </row>
    <row r="195" spans="3:16" x14ac:dyDescent="0.2">
      <c r="C195" s="48"/>
      <c r="D195" s="1" t="s">
        <v>740</v>
      </c>
      <c r="E195" s="51">
        <f>-19100028.42-34398.75</f>
        <v>-19134427.170000002</v>
      </c>
      <c r="G195" s="20">
        <f>G192-G190</f>
        <v>-2041731151.7436538</v>
      </c>
      <c r="H195" s="20">
        <f>H192-H190</f>
        <v>-2185914885.2813473</v>
      </c>
      <c r="I195" s="20">
        <f>I192-I190</f>
        <v>-88679051.007499993</v>
      </c>
      <c r="J195" s="20">
        <f>J192-J190</f>
        <v>-73042834.452500045</v>
      </c>
      <c r="K195" s="20"/>
      <c r="P195" s="28"/>
    </row>
    <row r="196" spans="3:16" ht="12" thickBot="1" x14ac:dyDescent="0.25">
      <c r="C196" s="48"/>
      <c r="D196" s="1" t="s">
        <v>741</v>
      </c>
      <c r="E196" s="51">
        <f>-3323163.49-6197527.39</f>
        <v>-9520690.879999999</v>
      </c>
      <c r="G196" s="52"/>
      <c r="H196" s="52"/>
      <c r="I196" s="52"/>
      <c r="J196" s="52"/>
    </row>
    <row r="197" spans="3:16" x14ac:dyDescent="0.2">
      <c r="C197" s="48"/>
      <c r="E197" s="20">
        <v>0</v>
      </c>
      <c r="G197" s="53" t="s">
        <v>176</v>
      </c>
      <c r="H197" s="54"/>
      <c r="I197" s="55"/>
      <c r="J197" s="56"/>
    </row>
    <row r="198" spans="3:16" x14ac:dyDescent="0.2">
      <c r="C198" s="48"/>
      <c r="E198" s="20">
        <v>0</v>
      </c>
      <c r="G198" s="57"/>
      <c r="H198" s="34"/>
      <c r="I198" s="58"/>
      <c r="J198" s="59"/>
    </row>
    <row r="199" spans="3:16" ht="12" thickBot="1" x14ac:dyDescent="0.25">
      <c r="C199" s="48"/>
      <c r="D199" s="3" t="s">
        <v>326</v>
      </c>
      <c r="E199" s="65">
        <f>SUM(E193:E198)</f>
        <v>16080600642.790001</v>
      </c>
      <c r="G199" s="60"/>
      <c r="H199" s="34"/>
      <c r="I199" s="58"/>
      <c r="J199" s="59"/>
    </row>
    <row r="200" spans="3:16" ht="12" thickTop="1" x14ac:dyDescent="0.2">
      <c r="C200" s="48"/>
      <c r="D200" s="48" t="s">
        <v>126</v>
      </c>
      <c r="E200" s="20">
        <f>+E199-E190</f>
        <v>0</v>
      </c>
      <c r="G200" s="60"/>
      <c r="H200" s="61" t="s">
        <v>177</v>
      </c>
      <c r="I200" s="62" t="s">
        <v>257</v>
      </c>
      <c r="J200" s="63" t="s">
        <v>258</v>
      </c>
    </row>
    <row r="201" spans="3:16" x14ac:dyDescent="0.2">
      <c r="C201" s="48"/>
      <c r="E201" s="20"/>
      <c r="G201" s="60" t="s">
        <v>1</v>
      </c>
      <c r="H201" s="64">
        <f>+E42</f>
        <v>1300732643.6599996</v>
      </c>
      <c r="I201" s="58">
        <f>+G42</f>
        <v>1183912889.6182003</v>
      </c>
      <c r="J201" s="59">
        <f>+H42</f>
        <v>116819754.04179999</v>
      </c>
    </row>
    <row r="202" spans="3:16" x14ac:dyDescent="0.2">
      <c r="C202" s="48"/>
      <c r="E202" s="52"/>
      <c r="G202" s="60"/>
      <c r="H202" s="34"/>
      <c r="I202" s="58"/>
      <c r="J202" s="59"/>
    </row>
    <row r="203" spans="3:16" x14ac:dyDescent="0.2">
      <c r="C203" s="48"/>
      <c r="E203" s="52"/>
      <c r="G203" s="60" t="s">
        <v>294</v>
      </c>
      <c r="H203" s="66">
        <f>+E87</f>
        <v>1440818024.0500004</v>
      </c>
      <c r="I203" s="67">
        <f>+G87</f>
        <v>514740315.55017191</v>
      </c>
      <c r="J203" s="68">
        <f>+H87</f>
        <v>926077708.49982715</v>
      </c>
    </row>
    <row r="204" spans="3:16" x14ac:dyDescent="0.2">
      <c r="C204" s="48"/>
      <c r="E204" s="52"/>
      <c r="G204" s="60"/>
      <c r="H204" s="34"/>
      <c r="I204" s="58"/>
      <c r="J204" s="59"/>
    </row>
    <row r="205" spans="3:16" x14ac:dyDescent="0.2">
      <c r="C205" s="48"/>
      <c r="E205" s="52"/>
      <c r="G205" s="60"/>
      <c r="H205" s="58">
        <f>SUM(H201:H203)</f>
        <v>2741550667.71</v>
      </c>
      <c r="I205" s="58">
        <f>SUM(I201:I203)</f>
        <v>1698653205.1683722</v>
      </c>
      <c r="J205" s="59">
        <f>SUM(J201:J203)</f>
        <v>1042897462.5416272</v>
      </c>
    </row>
    <row r="206" spans="3:16" x14ac:dyDescent="0.2">
      <c r="C206" s="48"/>
      <c r="E206" s="52"/>
      <c r="G206" s="60"/>
      <c r="H206" s="34"/>
      <c r="I206" s="58"/>
      <c r="J206" s="59"/>
    </row>
    <row r="207" spans="3:16" x14ac:dyDescent="0.2">
      <c r="C207" s="48"/>
      <c r="E207" s="52"/>
      <c r="G207" s="60"/>
      <c r="H207" s="34"/>
      <c r="I207" s="69">
        <f>I205/H205</f>
        <v>0.6195957729963264</v>
      </c>
      <c r="J207" s="70">
        <f>J205/H205</f>
        <v>0.38040422700367338</v>
      </c>
    </row>
    <row r="208" spans="3:16" x14ac:dyDescent="0.2">
      <c r="C208" s="48"/>
      <c r="D208" s="1" t="s">
        <v>647</v>
      </c>
      <c r="E208" s="52"/>
      <c r="G208" s="60"/>
      <c r="H208" s="34"/>
      <c r="I208" s="58"/>
      <c r="J208" s="59"/>
    </row>
    <row r="209" spans="1:10" ht="12" thickBot="1" x14ac:dyDescent="0.25">
      <c r="C209" s="48"/>
      <c r="D209" s="76" t="s">
        <v>664</v>
      </c>
      <c r="E209" s="52"/>
      <c r="G209" s="71" t="s">
        <v>178</v>
      </c>
      <c r="H209" s="72"/>
      <c r="I209" s="73"/>
      <c r="J209" s="74"/>
    </row>
    <row r="210" spans="1:10" x14ac:dyDescent="0.2">
      <c r="C210" s="48"/>
      <c r="D210" s="76" t="s">
        <v>665</v>
      </c>
      <c r="E210" s="52"/>
    </row>
    <row r="211" spans="1:10" ht="19.5" customHeight="1" x14ac:dyDescent="0.2">
      <c r="B211" s="1" t="s">
        <v>627</v>
      </c>
      <c r="C211" s="75"/>
      <c r="D211" s="1" t="s">
        <v>623</v>
      </c>
      <c r="G211" s="52"/>
      <c r="H211" s="52"/>
      <c r="I211" s="52"/>
      <c r="J211" s="52"/>
    </row>
    <row r="212" spans="1:10" ht="19.5" customHeight="1" x14ac:dyDescent="0.2">
      <c r="A212" s="3"/>
      <c r="B212" s="1" t="s">
        <v>628</v>
      </c>
      <c r="C212" s="75"/>
      <c r="D212" s="1" t="s">
        <v>649</v>
      </c>
      <c r="I212" s="52"/>
      <c r="J212" s="52"/>
    </row>
    <row r="213" spans="1:10" ht="19.5" customHeight="1" x14ac:dyDescent="0.2">
      <c r="B213" s="1" t="s">
        <v>628</v>
      </c>
      <c r="C213" s="75"/>
      <c r="D213" s="1" t="s">
        <v>650</v>
      </c>
      <c r="I213" s="52"/>
      <c r="J213" s="52"/>
    </row>
    <row r="214" spans="1:10" ht="19.5" customHeight="1" x14ac:dyDescent="0.2">
      <c r="B214" s="1" t="s">
        <v>629</v>
      </c>
      <c r="C214" s="75"/>
      <c r="D214" s="1" t="s">
        <v>624</v>
      </c>
    </row>
    <row r="215" spans="1:10" ht="19.5" customHeight="1" x14ac:dyDescent="0.2">
      <c r="A215" s="75"/>
      <c r="B215" s="1" t="s">
        <v>630</v>
      </c>
      <c r="C215" s="75"/>
      <c r="D215" s="1" t="s">
        <v>651</v>
      </c>
    </row>
    <row r="216" spans="1:10" ht="19.5" customHeight="1" x14ac:dyDescent="0.2">
      <c r="A216" s="75"/>
      <c r="B216" s="1" t="s">
        <v>631</v>
      </c>
      <c r="C216" s="20"/>
      <c r="D216" s="77" t="s">
        <v>662</v>
      </c>
    </row>
    <row r="217" spans="1:10" ht="19.5" customHeight="1" x14ac:dyDescent="0.2">
      <c r="A217" s="75"/>
      <c r="B217" s="1" t="s">
        <v>632</v>
      </c>
      <c r="C217" s="48"/>
      <c r="D217" s="1" t="s">
        <v>652</v>
      </c>
    </row>
    <row r="218" spans="1:10" ht="19.5" customHeight="1" x14ac:dyDescent="0.2">
      <c r="A218" s="75"/>
      <c r="B218" s="1" t="s">
        <v>633</v>
      </c>
      <c r="D218" s="1" t="s">
        <v>667</v>
      </c>
    </row>
    <row r="219" spans="1:10" ht="19.5" customHeight="1" x14ac:dyDescent="0.2">
      <c r="A219" s="75"/>
      <c r="B219" s="1" t="s">
        <v>634</v>
      </c>
      <c r="D219" s="76" t="s">
        <v>653</v>
      </c>
    </row>
    <row r="220" spans="1:10" ht="19.5" customHeight="1" x14ac:dyDescent="0.2">
      <c r="A220" s="75"/>
      <c r="B220" s="1" t="s">
        <v>635</v>
      </c>
      <c r="D220" s="1" t="s">
        <v>625</v>
      </c>
    </row>
    <row r="221" spans="1:10" ht="19.5" customHeight="1" x14ac:dyDescent="0.2">
      <c r="A221" s="75"/>
      <c r="B221" s="1" t="s">
        <v>660</v>
      </c>
      <c r="C221" s="48"/>
      <c r="D221" s="76" t="s">
        <v>654</v>
      </c>
    </row>
    <row r="222" spans="1:10" ht="19.5" customHeight="1" x14ac:dyDescent="0.2">
      <c r="A222" s="75"/>
      <c r="B222" s="1" t="s">
        <v>636</v>
      </c>
      <c r="C222" s="48"/>
      <c r="D222" s="78" t="s">
        <v>707</v>
      </c>
    </row>
    <row r="223" spans="1:10" ht="19.5" customHeight="1" x14ac:dyDescent="0.2">
      <c r="A223" s="75"/>
      <c r="B223" s="1" t="s">
        <v>636</v>
      </c>
      <c r="C223" s="48"/>
      <c r="D223" s="1" t="s">
        <v>655</v>
      </c>
    </row>
    <row r="224" spans="1:10" ht="19.5" customHeight="1" x14ac:dyDescent="0.2">
      <c r="A224" s="75"/>
      <c r="B224" s="1" t="s">
        <v>637</v>
      </c>
      <c r="C224" s="48"/>
      <c r="D224" s="1" t="s">
        <v>656</v>
      </c>
    </row>
    <row r="225" spans="1:4" ht="19.5" customHeight="1" x14ac:dyDescent="0.2">
      <c r="A225" s="75"/>
      <c r="B225" s="1" t="s">
        <v>638</v>
      </c>
      <c r="C225" s="48"/>
      <c r="D225" s="1" t="s">
        <v>626</v>
      </c>
    </row>
    <row r="226" spans="1:4" ht="19.5" customHeight="1" x14ac:dyDescent="0.2">
      <c r="A226" s="75"/>
      <c r="B226" s="1" t="s">
        <v>639</v>
      </c>
      <c r="C226" s="48"/>
      <c r="D226" s="1" t="s">
        <v>659</v>
      </c>
    </row>
    <row r="227" spans="1:4" ht="19.5" customHeight="1" x14ac:dyDescent="0.2">
      <c r="A227" s="75"/>
      <c r="B227" s="1" t="s">
        <v>640</v>
      </c>
      <c r="C227" s="48"/>
      <c r="D227" s="1" t="s">
        <v>657</v>
      </c>
    </row>
    <row r="228" spans="1:4" ht="19.5" customHeight="1" x14ac:dyDescent="0.2">
      <c r="A228" s="75"/>
      <c r="B228" s="1" t="s">
        <v>641</v>
      </c>
      <c r="D228" s="1" t="s">
        <v>658</v>
      </c>
    </row>
    <row r="229" spans="1:4" ht="19.5" customHeight="1" x14ac:dyDescent="0.2">
      <c r="A229" s="75"/>
      <c r="B229" s="1" t="s">
        <v>642</v>
      </c>
    </row>
    <row r="230" spans="1:4" ht="19.5" customHeight="1" x14ac:dyDescent="0.2">
      <c r="A230" s="75"/>
      <c r="B230" s="1" t="s">
        <v>643</v>
      </c>
      <c r="C230" s="48"/>
    </row>
    <row r="231" spans="1:4" ht="19.5" customHeight="1" x14ac:dyDescent="0.2">
      <c r="A231" s="75"/>
      <c r="B231" s="1" t="s">
        <v>644</v>
      </c>
      <c r="C231" s="48"/>
    </row>
    <row r="232" spans="1:4" ht="19.5" customHeight="1" x14ac:dyDescent="0.2">
      <c r="A232" s="75"/>
      <c r="B232" s="1" t="s">
        <v>645</v>
      </c>
      <c r="C232" s="217"/>
    </row>
    <row r="233" spans="1:4" ht="19.5" customHeight="1" x14ac:dyDescent="0.2">
      <c r="A233" s="75"/>
      <c r="B233" s="1" t="s">
        <v>646</v>
      </c>
      <c r="C233" s="48"/>
      <c r="D233" s="78"/>
    </row>
    <row r="234" spans="1:4" ht="18" customHeight="1" x14ac:dyDescent="0.2">
      <c r="C234" s="48"/>
    </row>
  </sheetData>
  <phoneticPr fontId="0" type="noConversion"/>
  <pageMargins left="1" right="1" top="1.75" bottom="1" header="1" footer="0.5"/>
  <pageSetup scale="50"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rowBreaks count="1" manualBreakCount="1">
    <brk id="178" max="14" man="1"/>
  </rowBreaks>
  <colBreaks count="1" manualBreakCount="1">
    <brk id="11" max="209" man="1"/>
  </colBreaks>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F0"/>
  </sheetPr>
  <dimension ref="A1:K566"/>
  <sheetViews>
    <sheetView tabSelected="1" zoomScaleNormal="100" workbookViewId="0">
      <pane ySplit="6" topLeftCell="A530" activePane="bottomLeft" state="frozen"/>
      <selection pane="bottomLeft"/>
    </sheetView>
  </sheetViews>
  <sheetFormatPr defaultColWidth="8" defaultRowHeight="11.25" x14ac:dyDescent="0.2"/>
  <cols>
    <col min="1" max="1" width="10.7109375" style="141" customWidth="1"/>
    <col min="2" max="2" width="10.7109375" style="78" customWidth="1"/>
    <col min="3" max="3" width="41.7109375" style="78" customWidth="1"/>
    <col min="4" max="4" width="17.7109375" style="78" customWidth="1"/>
    <col min="5" max="11" width="14.7109375" style="141" customWidth="1"/>
    <col min="12" max="16384" width="8" style="141"/>
  </cols>
  <sheetData>
    <row r="1" spans="1:11" x14ac:dyDescent="0.2">
      <c r="A1" s="158"/>
      <c r="B1" s="158"/>
      <c r="C1" s="158"/>
      <c r="D1" s="158"/>
      <c r="E1" s="158"/>
      <c r="F1" s="158"/>
      <c r="G1" s="158"/>
      <c r="H1" s="158"/>
      <c r="I1" s="158"/>
    </row>
    <row r="2" spans="1:11" x14ac:dyDescent="0.2">
      <c r="A2" s="262" t="s">
        <v>712</v>
      </c>
      <c r="B2" s="158"/>
      <c r="C2" s="158"/>
      <c r="D2" s="158"/>
      <c r="E2" s="158"/>
      <c r="F2" s="158"/>
      <c r="G2" s="158"/>
      <c r="H2" s="158"/>
    </row>
    <row r="3" spans="1:11" x14ac:dyDescent="0.2">
      <c r="A3" s="305" t="s">
        <v>1257</v>
      </c>
    </row>
    <row r="5" spans="1:11" x14ac:dyDescent="0.2">
      <c r="A5" s="142" t="s">
        <v>261</v>
      </c>
      <c r="B5" s="142"/>
      <c r="C5" s="142"/>
      <c r="D5" s="142" t="s">
        <v>317</v>
      </c>
      <c r="E5" s="142"/>
      <c r="F5" s="142"/>
      <c r="G5" s="142"/>
      <c r="H5" s="142" t="s">
        <v>256</v>
      </c>
      <c r="I5" s="142"/>
      <c r="J5" s="160"/>
      <c r="K5" s="160"/>
    </row>
    <row r="6" spans="1:11" ht="14.45" customHeight="1" thickBot="1" x14ac:dyDescent="0.25">
      <c r="A6" s="144" t="s">
        <v>263</v>
      </c>
      <c r="B6" s="144" t="s">
        <v>264</v>
      </c>
      <c r="C6" s="144" t="s">
        <v>266</v>
      </c>
      <c r="D6" s="144" t="s">
        <v>260</v>
      </c>
      <c r="E6" s="144" t="s">
        <v>257</v>
      </c>
      <c r="F6" s="144" t="s">
        <v>258</v>
      </c>
      <c r="G6" s="144" t="s">
        <v>259</v>
      </c>
      <c r="H6" s="144" t="s">
        <v>260</v>
      </c>
      <c r="I6" s="142"/>
      <c r="J6" s="160" t="s">
        <v>328</v>
      </c>
      <c r="K6" s="160" t="s">
        <v>267</v>
      </c>
    </row>
    <row r="7" spans="1:11" ht="14.45" customHeight="1" x14ac:dyDescent="0.2">
      <c r="A7" s="160" t="s">
        <v>268</v>
      </c>
      <c r="B7" s="308">
        <v>2009</v>
      </c>
      <c r="C7" s="287" t="s">
        <v>1171</v>
      </c>
      <c r="D7" s="290">
        <v>3499011.58</v>
      </c>
      <c r="E7" s="154"/>
      <c r="F7" s="154"/>
      <c r="G7" s="154">
        <f>D7</f>
        <v>3499011.58</v>
      </c>
      <c r="H7" s="154"/>
      <c r="I7" s="154"/>
      <c r="J7" s="154">
        <f>+E7+F7+G7+H7</f>
        <v>3499011.58</v>
      </c>
      <c r="K7" s="154">
        <f>+J7-D7</f>
        <v>0</v>
      </c>
    </row>
    <row r="8" spans="1:11" ht="14.45" customHeight="1" x14ac:dyDescent="0.2">
      <c r="A8" s="160" t="s">
        <v>268</v>
      </c>
      <c r="B8" s="308">
        <v>2010</v>
      </c>
      <c r="C8" s="287" t="s">
        <v>1172</v>
      </c>
      <c r="D8" s="290">
        <v>103.36</v>
      </c>
      <c r="E8" s="154"/>
      <c r="F8" s="154"/>
      <c r="G8" s="154">
        <f t="shared" ref="G8:G28" si="0">D8</f>
        <v>103.36</v>
      </c>
      <c r="H8" s="154"/>
      <c r="I8" s="154"/>
      <c r="J8" s="154">
        <f t="shared" ref="J8:J71" si="1">+E8+F8+G8+H8</f>
        <v>103.36</v>
      </c>
      <c r="K8" s="154">
        <f>+J8-D8</f>
        <v>0</v>
      </c>
    </row>
    <row r="9" spans="1:11" ht="14.45" customHeight="1" x14ac:dyDescent="0.2">
      <c r="A9" s="160" t="s">
        <v>268</v>
      </c>
      <c r="B9" s="308">
        <v>2009</v>
      </c>
      <c r="C9" s="287" t="s">
        <v>1171</v>
      </c>
      <c r="D9" s="290">
        <v>865.99</v>
      </c>
      <c r="E9" s="154"/>
      <c r="F9" s="154"/>
      <c r="G9" s="154">
        <f t="shared" si="0"/>
        <v>865.99</v>
      </c>
      <c r="H9" s="154"/>
      <c r="I9" s="154"/>
      <c r="J9" s="154">
        <f t="shared" si="1"/>
        <v>865.99</v>
      </c>
      <c r="K9" s="154">
        <f>+J9-D9</f>
        <v>0</v>
      </c>
    </row>
    <row r="10" spans="1:11" ht="14.45" customHeight="1" x14ac:dyDescent="0.2">
      <c r="A10" s="306" t="s">
        <v>268</v>
      </c>
      <c r="B10" s="308">
        <v>2010</v>
      </c>
      <c r="C10" s="287" t="s">
        <v>1172</v>
      </c>
      <c r="D10" s="290">
        <v>1377203.43</v>
      </c>
      <c r="E10" s="154"/>
      <c r="F10" s="154"/>
      <c r="G10" s="154">
        <f t="shared" si="0"/>
        <v>1377203.43</v>
      </c>
      <c r="H10" s="154"/>
      <c r="I10" s="154"/>
      <c r="J10" s="154">
        <f t="shared" si="1"/>
        <v>1377203.43</v>
      </c>
      <c r="K10" s="154">
        <f>+J10-D10</f>
        <v>0</v>
      </c>
    </row>
    <row r="11" spans="1:11" ht="14.45" customHeight="1" x14ac:dyDescent="0.2">
      <c r="A11" s="306" t="s">
        <v>268</v>
      </c>
      <c r="B11" s="308">
        <v>2009</v>
      </c>
      <c r="C11" s="287" t="s">
        <v>1171</v>
      </c>
      <c r="D11" s="290">
        <v>8265137.7599999998</v>
      </c>
      <c r="E11" s="154"/>
      <c r="F11" s="257"/>
      <c r="G11" s="154">
        <f t="shared" si="0"/>
        <v>8265137.7599999998</v>
      </c>
      <c r="H11" s="154"/>
      <c r="I11" s="154"/>
      <c r="J11" s="154">
        <f t="shared" si="1"/>
        <v>8265137.7599999998</v>
      </c>
      <c r="K11" s="154">
        <f>+J11-D11</f>
        <v>0</v>
      </c>
    </row>
    <row r="12" spans="1:11" ht="14.45" customHeight="1" x14ac:dyDescent="0.2">
      <c r="A12" s="306" t="s">
        <v>268</v>
      </c>
      <c r="B12" s="308">
        <v>2010</v>
      </c>
      <c r="C12" s="287" t="s">
        <v>1172</v>
      </c>
      <c r="D12" s="290">
        <v>1840797.78</v>
      </c>
      <c r="E12" s="154"/>
      <c r="F12" s="154"/>
      <c r="G12" s="154">
        <f t="shared" si="0"/>
        <v>1840797.78</v>
      </c>
      <c r="H12" s="154"/>
      <c r="I12" s="154"/>
      <c r="J12" s="154">
        <f t="shared" si="1"/>
        <v>1840797.78</v>
      </c>
      <c r="K12" s="154">
        <f t="shared" ref="K12:K75" si="2">+J12-D12</f>
        <v>0</v>
      </c>
    </row>
    <row r="13" spans="1:11" ht="14.45" customHeight="1" x14ac:dyDescent="0.2">
      <c r="A13" s="306" t="s">
        <v>268</v>
      </c>
      <c r="B13" s="308">
        <v>2009</v>
      </c>
      <c r="C13" s="287" t="s">
        <v>1171</v>
      </c>
      <c r="D13" s="290">
        <v>3432499.99</v>
      </c>
      <c r="E13" s="154"/>
      <c r="F13" s="257"/>
      <c r="G13" s="154">
        <f t="shared" si="0"/>
        <v>3432499.99</v>
      </c>
      <c r="H13" s="154"/>
      <c r="I13" s="154"/>
      <c r="J13" s="154">
        <f t="shared" si="1"/>
        <v>3432499.99</v>
      </c>
      <c r="K13" s="154">
        <f t="shared" si="2"/>
        <v>0</v>
      </c>
    </row>
    <row r="14" spans="1:11" ht="14.45" customHeight="1" x14ac:dyDescent="0.2">
      <c r="A14" s="306" t="s">
        <v>268</v>
      </c>
      <c r="B14" s="308">
        <v>2010</v>
      </c>
      <c r="C14" s="287" t="s">
        <v>1172</v>
      </c>
      <c r="D14" s="290">
        <v>857706.52</v>
      </c>
      <c r="E14" s="154"/>
      <c r="F14" s="154"/>
      <c r="G14" s="154">
        <f t="shared" si="0"/>
        <v>857706.52</v>
      </c>
      <c r="H14" s="154"/>
      <c r="I14" s="154"/>
      <c r="J14" s="154">
        <f t="shared" si="1"/>
        <v>857706.52</v>
      </c>
      <c r="K14" s="154">
        <f t="shared" si="2"/>
        <v>0</v>
      </c>
    </row>
    <row r="15" spans="1:11" ht="14.45" customHeight="1" x14ac:dyDescent="0.2">
      <c r="A15" s="306" t="s">
        <v>268</v>
      </c>
      <c r="B15" s="308">
        <v>2009</v>
      </c>
      <c r="C15" s="287" t="s">
        <v>1171</v>
      </c>
      <c r="D15" s="290">
        <v>1330997.8400000001</v>
      </c>
      <c r="E15" s="154"/>
      <c r="F15" s="154"/>
      <c r="G15" s="154">
        <f t="shared" si="0"/>
        <v>1330997.8400000001</v>
      </c>
      <c r="H15" s="154"/>
      <c r="I15" s="154"/>
      <c r="J15" s="154">
        <f t="shared" si="1"/>
        <v>1330997.8400000001</v>
      </c>
      <c r="K15" s="154">
        <f t="shared" si="2"/>
        <v>0</v>
      </c>
    </row>
    <row r="16" spans="1:11" ht="14.45" customHeight="1" x14ac:dyDescent="0.2">
      <c r="A16" s="306" t="s">
        <v>268</v>
      </c>
      <c r="B16" s="308">
        <v>2010</v>
      </c>
      <c r="C16" s="287" t="s">
        <v>1172</v>
      </c>
      <c r="D16" s="290">
        <v>36082.400000000001</v>
      </c>
      <c r="E16" s="154"/>
      <c r="F16" s="154"/>
      <c r="G16" s="154">
        <f t="shared" si="0"/>
        <v>36082.400000000001</v>
      </c>
      <c r="H16" s="154"/>
      <c r="I16" s="154"/>
      <c r="J16" s="154">
        <f t="shared" si="1"/>
        <v>36082.400000000001</v>
      </c>
      <c r="K16" s="154">
        <f t="shared" si="2"/>
        <v>0</v>
      </c>
    </row>
    <row r="17" spans="1:11" ht="14.45" customHeight="1" x14ac:dyDescent="0.2">
      <c r="A17" s="306" t="s">
        <v>268</v>
      </c>
      <c r="B17" s="308">
        <v>2009</v>
      </c>
      <c r="C17" s="287" t="s">
        <v>1171</v>
      </c>
      <c r="D17" s="290">
        <v>1542619.63</v>
      </c>
      <c r="E17" s="154"/>
      <c r="F17" s="154"/>
      <c r="G17" s="154">
        <f t="shared" si="0"/>
        <v>1542619.63</v>
      </c>
      <c r="H17" s="154"/>
      <c r="I17" s="154"/>
      <c r="J17" s="154">
        <f t="shared" si="1"/>
        <v>1542619.63</v>
      </c>
      <c r="K17" s="154">
        <f t="shared" si="2"/>
        <v>0</v>
      </c>
    </row>
    <row r="18" spans="1:11" ht="14.45" customHeight="1" x14ac:dyDescent="0.2">
      <c r="A18" s="306" t="s">
        <v>268</v>
      </c>
      <c r="B18" s="308">
        <v>2010</v>
      </c>
      <c r="C18" s="287" t="s">
        <v>1172</v>
      </c>
      <c r="D18" s="290">
        <v>141355.93</v>
      </c>
      <c r="E18" s="154"/>
      <c r="F18" s="154"/>
      <c r="G18" s="154">
        <f t="shared" si="0"/>
        <v>141355.93</v>
      </c>
      <c r="H18" s="154"/>
      <c r="I18" s="154"/>
      <c r="J18" s="154">
        <f t="shared" si="1"/>
        <v>141355.93</v>
      </c>
      <c r="K18" s="154">
        <f t="shared" si="2"/>
        <v>0</v>
      </c>
    </row>
    <row r="19" spans="1:11" ht="14.45" customHeight="1" x14ac:dyDescent="0.2">
      <c r="A19" s="306" t="s">
        <v>268</v>
      </c>
      <c r="B19" s="308">
        <v>2009</v>
      </c>
      <c r="C19" s="287" t="s">
        <v>1171</v>
      </c>
      <c r="D19" s="290">
        <v>1376358.53</v>
      </c>
      <c r="E19" s="154"/>
      <c r="F19" s="154"/>
      <c r="G19" s="154">
        <f t="shared" si="0"/>
        <v>1376358.53</v>
      </c>
      <c r="H19" s="154"/>
      <c r="I19" s="154"/>
      <c r="J19" s="154">
        <f t="shared" si="1"/>
        <v>1376358.53</v>
      </c>
      <c r="K19" s="154">
        <f t="shared" si="2"/>
        <v>0</v>
      </c>
    </row>
    <row r="20" spans="1:11" ht="14.45" customHeight="1" x14ac:dyDescent="0.2">
      <c r="A20" s="306" t="s">
        <v>268</v>
      </c>
      <c r="B20" s="308">
        <v>2010</v>
      </c>
      <c r="C20" s="287" t="s">
        <v>1172</v>
      </c>
      <c r="D20" s="290">
        <v>144883.10999999999</v>
      </c>
      <c r="E20" s="154"/>
      <c r="F20" s="154"/>
      <c r="G20" s="154">
        <f t="shared" si="0"/>
        <v>144883.10999999999</v>
      </c>
      <c r="H20" s="154"/>
      <c r="I20" s="154"/>
      <c r="J20" s="154">
        <f t="shared" si="1"/>
        <v>144883.10999999999</v>
      </c>
      <c r="K20" s="154">
        <f t="shared" si="2"/>
        <v>0</v>
      </c>
    </row>
    <row r="21" spans="1:11" ht="14.45" customHeight="1" x14ac:dyDescent="0.2">
      <c r="A21" s="306" t="s">
        <v>268</v>
      </c>
      <c r="B21" s="308">
        <v>2009</v>
      </c>
      <c r="C21" s="287" t="s">
        <v>1171</v>
      </c>
      <c r="D21" s="290">
        <v>1554395</v>
      </c>
      <c r="E21" s="154"/>
      <c r="F21" s="154"/>
      <c r="G21" s="154">
        <f t="shared" si="0"/>
        <v>1554395</v>
      </c>
      <c r="H21" s="154"/>
      <c r="I21" s="154"/>
      <c r="J21" s="154">
        <f t="shared" si="1"/>
        <v>1554395</v>
      </c>
      <c r="K21" s="154">
        <f t="shared" si="2"/>
        <v>0</v>
      </c>
    </row>
    <row r="22" spans="1:11" ht="14.45" customHeight="1" x14ac:dyDescent="0.2">
      <c r="A22" s="306" t="s">
        <v>268</v>
      </c>
      <c r="B22" s="308">
        <v>2010</v>
      </c>
      <c r="C22" s="287" t="s">
        <v>1172</v>
      </c>
      <c r="D22" s="290">
        <v>664966.44999999995</v>
      </c>
      <c r="E22" s="154"/>
      <c r="F22" s="154"/>
      <c r="G22" s="154">
        <f t="shared" si="0"/>
        <v>664966.44999999995</v>
      </c>
      <c r="H22" s="154"/>
      <c r="I22" s="154"/>
      <c r="J22" s="154">
        <f t="shared" si="1"/>
        <v>664966.44999999995</v>
      </c>
      <c r="K22" s="154">
        <f t="shared" si="2"/>
        <v>0</v>
      </c>
    </row>
    <row r="23" spans="1:11" ht="14.45" customHeight="1" x14ac:dyDescent="0.2">
      <c r="A23" s="306" t="s">
        <v>268</v>
      </c>
      <c r="B23" s="308">
        <v>2009</v>
      </c>
      <c r="C23" s="287" t="s">
        <v>1171</v>
      </c>
      <c r="D23" s="290">
        <v>7465498.3799999999</v>
      </c>
      <c r="E23" s="154"/>
      <c r="F23" s="154"/>
      <c r="G23" s="154">
        <f t="shared" si="0"/>
        <v>7465498.3799999999</v>
      </c>
      <c r="H23" s="154"/>
      <c r="I23" s="154"/>
      <c r="J23" s="154">
        <f t="shared" si="1"/>
        <v>7465498.3799999999</v>
      </c>
      <c r="K23" s="154">
        <f t="shared" si="2"/>
        <v>0</v>
      </c>
    </row>
    <row r="24" spans="1:11" ht="14.45" customHeight="1" x14ac:dyDescent="0.2">
      <c r="A24" s="306" t="s">
        <v>268</v>
      </c>
      <c r="B24" s="308">
        <v>2010</v>
      </c>
      <c r="C24" s="287" t="s">
        <v>1172</v>
      </c>
      <c r="D24" s="290">
        <v>-237780.02</v>
      </c>
      <c r="E24" s="154"/>
      <c r="F24" s="154"/>
      <c r="G24" s="154">
        <f t="shared" si="0"/>
        <v>-237780.02</v>
      </c>
      <c r="H24" s="154"/>
      <c r="I24" s="154"/>
      <c r="J24" s="154">
        <f t="shared" si="1"/>
        <v>-237780.02</v>
      </c>
      <c r="K24" s="154">
        <f t="shared" si="2"/>
        <v>0</v>
      </c>
    </row>
    <row r="25" spans="1:11" ht="14.45" customHeight="1" x14ac:dyDescent="0.2">
      <c r="A25" s="306" t="s">
        <v>268</v>
      </c>
      <c r="B25" s="308">
        <v>2009</v>
      </c>
      <c r="C25" s="287" t="s">
        <v>1173</v>
      </c>
      <c r="D25" s="290">
        <v>513422.35</v>
      </c>
      <c r="E25" s="154"/>
      <c r="F25" s="154"/>
      <c r="G25" s="154">
        <f t="shared" si="0"/>
        <v>513422.35</v>
      </c>
      <c r="H25" s="154"/>
      <c r="I25" s="154"/>
      <c r="J25" s="154">
        <f t="shared" si="1"/>
        <v>513422.35</v>
      </c>
      <c r="K25" s="154">
        <f t="shared" si="2"/>
        <v>0</v>
      </c>
    </row>
    <row r="26" spans="1:11" ht="14.45" customHeight="1" x14ac:dyDescent="0.2">
      <c r="A26" s="306" t="s">
        <v>268</v>
      </c>
      <c r="B26" s="308">
        <v>2010</v>
      </c>
      <c r="C26" s="287" t="s">
        <v>1174</v>
      </c>
      <c r="D26" s="290">
        <v>278700.99</v>
      </c>
      <c r="E26" s="154"/>
      <c r="F26" s="154"/>
      <c r="G26" s="154">
        <f t="shared" si="0"/>
        <v>278700.99</v>
      </c>
      <c r="H26" s="154"/>
      <c r="I26" s="154"/>
      <c r="J26" s="154">
        <f t="shared" si="1"/>
        <v>278700.99</v>
      </c>
      <c r="K26" s="154">
        <f t="shared" si="2"/>
        <v>0</v>
      </c>
    </row>
    <row r="27" spans="1:11" ht="14.45" customHeight="1" x14ac:dyDescent="0.2">
      <c r="A27" s="306" t="s">
        <v>268</v>
      </c>
      <c r="B27" s="308">
        <v>2009</v>
      </c>
      <c r="C27" s="287" t="s">
        <v>1173</v>
      </c>
      <c r="D27" s="290">
        <v>2925730.79</v>
      </c>
      <c r="E27" s="154"/>
      <c r="F27" s="154"/>
      <c r="G27" s="154">
        <f t="shared" si="0"/>
        <v>2925730.79</v>
      </c>
      <c r="H27" s="154"/>
      <c r="I27" s="154"/>
      <c r="J27" s="154">
        <f t="shared" si="1"/>
        <v>2925730.79</v>
      </c>
      <c r="K27" s="154">
        <f t="shared" si="2"/>
        <v>0</v>
      </c>
    </row>
    <row r="28" spans="1:11" ht="14.45" customHeight="1" x14ac:dyDescent="0.2">
      <c r="A28" s="306" t="s">
        <v>268</v>
      </c>
      <c r="B28" s="308">
        <v>2010</v>
      </c>
      <c r="C28" s="287" t="s">
        <v>1174</v>
      </c>
      <c r="D28" s="290">
        <v>1214573.79</v>
      </c>
      <c r="E28" s="154"/>
      <c r="F28" s="154"/>
      <c r="G28" s="154">
        <f t="shared" si="0"/>
        <v>1214573.79</v>
      </c>
      <c r="H28" s="154"/>
      <c r="I28" s="154"/>
      <c r="J28" s="154">
        <f t="shared" si="1"/>
        <v>1214573.79</v>
      </c>
      <c r="K28" s="154">
        <f t="shared" si="2"/>
        <v>0</v>
      </c>
    </row>
    <row r="29" spans="1:11" ht="14.45" customHeight="1" x14ac:dyDescent="0.2">
      <c r="A29" s="306" t="s">
        <v>268</v>
      </c>
      <c r="B29" s="308">
        <v>2015</v>
      </c>
      <c r="C29" s="287" t="s">
        <v>1175</v>
      </c>
      <c r="D29" s="290">
        <v>-729.55</v>
      </c>
      <c r="E29" s="154"/>
      <c r="F29" s="154"/>
      <c r="G29" s="258">
        <v>-729.55</v>
      </c>
      <c r="H29" s="154"/>
      <c r="I29" s="154"/>
      <c r="J29" s="154">
        <f t="shared" si="1"/>
        <v>-729.55</v>
      </c>
      <c r="K29" s="154">
        <f t="shared" si="2"/>
        <v>0</v>
      </c>
    </row>
    <row r="30" spans="1:11" ht="14.45" customHeight="1" x14ac:dyDescent="0.2">
      <c r="A30" s="306" t="s">
        <v>268</v>
      </c>
      <c r="B30" s="308">
        <v>2014</v>
      </c>
      <c r="C30" s="287" t="s">
        <v>1176</v>
      </c>
      <c r="D30" s="290">
        <v>30515.65</v>
      </c>
      <c r="E30" s="154">
        <f>ROUND($D30/4,2)</f>
        <v>7628.91</v>
      </c>
      <c r="F30" s="154">
        <f>ROUND($D$30/4,2)+0.01</f>
        <v>7628.92</v>
      </c>
      <c r="G30" s="154">
        <f>ROUND($D$30/4,2)</f>
        <v>7628.91</v>
      </c>
      <c r="H30" s="154">
        <f>ROUND($D$30/4,2)</f>
        <v>7628.91</v>
      </c>
      <c r="I30" s="154"/>
      <c r="J30" s="154">
        <f t="shared" si="1"/>
        <v>30515.649999999998</v>
      </c>
      <c r="K30" s="154">
        <f t="shared" si="2"/>
        <v>0</v>
      </c>
    </row>
    <row r="31" spans="1:11" ht="14.45" customHeight="1" x14ac:dyDescent="0.2">
      <c r="A31" s="306" t="s">
        <v>268</v>
      </c>
      <c r="B31" s="308">
        <v>2016</v>
      </c>
      <c r="C31" s="287" t="s">
        <v>1177</v>
      </c>
      <c r="D31" s="290">
        <v>369.36</v>
      </c>
      <c r="E31" s="154">
        <f>ROUND($D31/4,2)</f>
        <v>92.34</v>
      </c>
      <c r="F31" s="154">
        <f>ROUND($D31/4,2)</f>
        <v>92.34</v>
      </c>
      <c r="G31" s="154">
        <f>ROUND($D31/4,2)</f>
        <v>92.34</v>
      </c>
      <c r="H31" s="154">
        <f>ROUND($D31/4,2)</f>
        <v>92.34</v>
      </c>
      <c r="I31" s="154"/>
      <c r="J31" s="154">
        <f t="shared" si="1"/>
        <v>369.36</v>
      </c>
      <c r="K31" s="154">
        <f t="shared" si="2"/>
        <v>0</v>
      </c>
    </row>
    <row r="32" spans="1:11" ht="14.45" customHeight="1" x14ac:dyDescent="0.2">
      <c r="A32" s="306" t="s">
        <v>268</v>
      </c>
      <c r="B32" s="308">
        <v>2018</v>
      </c>
      <c r="C32" s="287" t="s">
        <v>1178</v>
      </c>
      <c r="D32" s="290">
        <v>557434.94999999995</v>
      </c>
      <c r="E32" s="154">
        <f>ROUND(D32/2,2)</f>
        <v>278717.48</v>
      </c>
      <c r="F32" s="154">
        <f>ROUND(D32/2,2)-0.01</f>
        <v>278717.46999999997</v>
      </c>
      <c r="G32" s="154"/>
      <c r="H32" s="154"/>
      <c r="I32" s="154"/>
      <c r="J32" s="154">
        <f t="shared" si="1"/>
        <v>557434.94999999995</v>
      </c>
      <c r="K32" s="154">
        <f t="shared" si="2"/>
        <v>0</v>
      </c>
    </row>
    <row r="33" spans="1:11" ht="14.45" customHeight="1" x14ac:dyDescent="0.2">
      <c r="A33" s="306" t="s">
        <v>268</v>
      </c>
      <c r="B33" s="308">
        <v>2018</v>
      </c>
      <c r="C33" s="287" t="s">
        <v>1179</v>
      </c>
      <c r="D33" s="290">
        <v>38256.9</v>
      </c>
      <c r="E33" s="154"/>
      <c r="F33" s="257">
        <f>D33</f>
        <v>38256.9</v>
      </c>
      <c r="G33" s="258"/>
      <c r="H33" s="154"/>
      <c r="I33" s="154"/>
      <c r="J33" s="154">
        <f t="shared" si="1"/>
        <v>38256.9</v>
      </c>
      <c r="K33" s="154">
        <f t="shared" si="2"/>
        <v>0</v>
      </c>
    </row>
    <row r="34" spans="1:11" ht="14.45" customHeight="1" x14ac:dyDescent="0.2">
      <c r="A34" s="306" t="s">
        <v>268</v>
      </c>
      <c r="B34" s="308">
        <v>2018</v>
      </c>
      <c r="C34" s="287" t="s">
        <v>1180</v>
      </c>
      <c r="D34" s="290">
        <v>113890.94</v>
      </c>
      <c r="E34" s="154"/>
      <c r="F34" s="257">
        <f>D34</f>
        <v>113890.94</v>
      </c>
      <c r="G34" s="258"/>
      <c r="H34" s="154"/>
      <c r="I34" s="154"/>
      <c r="J34" s="154">
        <f t="shared" si="1"/>
        <v>113890.94</v>
      </c>
      <c r="K34" s="154">
        <f t="shared" si="2"/>
        <v>0</v>
      </c>
    </row>
    <row r="35" spans="1:11" ht="14.45" customHeight="1" x14ac:dyDescent="0.2">
      <c r="A35" s="306" t="s">
        <v>268</v>
      </c>
      <c r="B35" s="308">
        <v>2018</v>
      </c>
      <c r="C35" s="287" t="s">
        <v>1181</v>
      </c>
      <c r="D35" s="290">
        <v>1095397.93</v>
      </c>
      <c r="E35" s="154"/>
      <c r="F35" s="257"/>
      <c r="G35" s="258">
        <f>D35</f>
        <v>1095397.93</v>
      </c>
      <c r="H35" s="154"/>
      <c r="I35" s="154"/>
      <c r="J35" s="154">
        <f t="shared" si="1"/>
        <v>1095397.93</v>
      </c>
      <c r="K35" s="154">
        <f t="shared" si="2"/>
        <v>0</v>
      </c>
    </row>
    <row r="36" spans="1:11" ht="14.45" customHeight="1" x14ac:dyDescent="0.2">
      <c r="A36" s="306" t="s">
        <v>268</v>
      </c>
      <c r="B36" s="308">
        <v>2018</v>
      </c>
      <c r="C36" s="287" t="s">
        <v>1182</v>
      </c>
      <c r="D36" s="290">
        <v>30181.45</v>
      </c>
      <c r="E36" s="154"/>
      <c r="F36" s="257">
        <f>D36</f>
        <v>30181.45</v>
      </c>
      <c r="G36" s="258"/>
      <c r="H36" s="154"/>
      <c r="I36" s="154"/>
      <c r="J36" s="154">
        <f t="shared" si="1"/>
        <v>30181.45</v>
      </c>
      <c r="K36" s="154">
        <f t="shared" si="2"/>
        <v>0</v>
      </c>
    </row>
    <row r="37" spans="1:11" ht="14.45" customHeight="1" x14ac:dyDescent="0.2">
      <c r="A37" s="306" t="s">
        <v>268</v>
      </c>
      <c r="B37" s="308">
        <v>2018</v>
      </c>
      <c r="C37" s="287" t="s">
        <v>1183</v>
      </c>
      <c r="D37" s="290">
        <v>2377011.5699999998</v>
      </c>
      <c r="E37" s="154">
        <f>ROUND($D37/4,2)</f>
        <v>594252.89</v>
      </c>
      <c r="F37" s="154">
        <f>ROUND($D37/4,2)+0.01</f>
        <v>594252.9</v>
      </c>
      <c r="G37" s="154">
        <f>ROUND($D37/4,2)</f>
        <v>594252.89</v>
      </c>
      <c r="H37" s="154">
        <f>ROUND($D37/4,2)</f>
        <v>594252.89</v>
      </c>
      <c r="I37" s="154"/>
      <c r="J37" s="154">
        <f t="shared" si="1"/>
        <v>2377011.5700000003</v>
      </c>
      <c r="K37" s="154">
        <f t="shared" si="2"/>
        <v>0</v>
      </c>
    </row>
    <row r="38" spans="1:11" ht="14.45" customHeight="1" x14ac:dyDescent="0.2">
      <c r="A38" s="306" t="s">
        <v>268</v>
      </c>
      <c r="B38" s="308">
        <v>2018</v>
      </c>
      <c r="C38" s="287" t="s">
        <v>1184</v>
      </c>
      <c r="D38" s="290">
        <v>263795.05</v>
      </c>
      <c r="E38" s="154"/>
      <c r="F38" s="154"/>
      <c r="G38" s="258">
        <f>D38</f>
        <v>263795.05</v>
      </c>
      <c r="H38" s="154"/>
      <c r="I38" s="154"/>
      <c r="J38" s="154">
        <f t="shared" si="1"/>
        <v>263795.05</v>
      </c>
      <c r="K38" s="154">
        <f t="shared" si="2"/>
        <v>0</v>
      </c>
    </row>
    <row r="39" spans="1:11" ht="14.45" customHeight="1" x14ac:dyDescent="0.2">
      <c r="A39" s="306" t="s">
        <v>268</v>
      </c>
      <c r="B39" s="308">
        <v>2018</v>
      </c>
      <c r="C39" s="287" t="s">
        <v>1185</v>
      </c>
      <c r="D39" s="290">
        <v>-14790</v>
      </c>
      <c r="E39" s="154"/>
      <c r="F39" s="257"/>
      <c r="G39" s="258">
        <f>D39/2</f>
        <v>-7395</v>
      </c>
      <c r="H39" s="154">
        <f>D39/2</f>
        <v>-7395</v>
      </c>
      <c r="I39" s="154"/>
      <c r="J39" s="154">
        <f t="shared" si="1"/>
        <v>-14790</v>
      </c>
      <c r="K39" s="154">
        <f t="shared" si="2"/>
        <v>0</v>
      </c>
    </row>
    <row r="40" spans="1:11" ht="14.45" customHeight="1" x14ac:dyDescent="0.2">
      <c r="A40" s="306" t="s">
        <v>268</v>
      </c>
      <c r="B40" s="308">
        <v>2018</v>
      </c>
      <c r="C40" s="287" t="s">
        <v>1186</v>
      </c>
      <c r="D40" s="290">
        <v>134096.03</v>
      </c>
      <c r="E40" s="154"/>
      <c r="F40" s="154"/>
      <c r="G40" s="258"/>
      <c r="H40" s="154">
        <f>D40</f>
        <v>134096.03</v>
      </c>
      <c r="I40" s="154"/>
      <c r="J40" s="154">
        <f t="shared" si="1"/>
        <v>134096.03</v>
      </c>
      <c r="K40" s="154">
        <f t="shared" si="2"/>
        <v>0</v>
      </c>
    </row>
    <row r="41" spans="1:11" ht="14.45" customHeight="1" x14ac:dyDescent="0.2">
      <c r="A41" s="306" t="s">
        <v>268</v>
      </c>
      <c r="B41" s="308">
        <v>2018</v>
      </c>
      <c r="C41" s="287" t="s">
        <v>1187</v>
      </c>
      <c r="D41" s="290">
        <v>113945.01</v>
      </c>
      <c r="E41" s="154">
        <f>ROUND($D41/4,2)</f>
        <v>28486.25</v>
      </c>
      <c r="F41" s="154">
        <f>ROUND($D41/4,2)+0.01</f>
        <v>28486.26</v>
      </c>
      <c r="G41" s="154">
        <f>ROUND($D41/4,2)</f>
        <v>28486.25</v>
      </c>
      <c r="H41" s="154">
        <f>ROUND($D41/4,2)</f>
        <v>28486.25</v>
      </c>
      <c r="I41" s="154"/>
      <c r="J41" s="154">
        <f t="shared" si="1"/>
        <v>113945.01</v>
      </c>
      <c r="K41" s="154">
        <f t="shared" si="2"/>
        <v>0</v>
      </c>
    </row>
    <row r="42" spans="1:11" ht="14.45" customHeight="1" x14ac:dyDescent="0.2">
      <c r="A42" s="160" t="s">
        <v>268</v>
      </c>
      <c r="B42" s="308">
        <v>2018</v>
      </c>
      <c r="C42" s="287" t="s">
        <v>1188</v>
      </c>
      <c r="D42" s="290">
        <v>575081.56999999995</v>
      </c>
      <c r="E42" s="154">
        <f>ROUND($D42/2,2)</f>
        <v>287540.78999999998</v>
      </c>
      <c r="F42" s="154">
        <f>ROUND($D42/2,2)-0.01</f>
        <v>287540.77999999997</v>
      </c>
      <c r="G42" s="258"/>
      <c r="H42" s="154"/>
      <c r="I42" s="154"/>
      <c r="J42" s="154">
        <f t="shared" si="1"/>
        <v>575081.56999999995</v>
      </c>
      <c r="K42" s="154">
        <f t="shared" si="2"/>
        <v>0</v>
      </c>
    </row>
    <row r="43" spans="1:11" ht="14.45" customHeight="1" x14ac:dyDescent="0.2">
      <c r="A43" s="160" t="s">
        <v>268</v>
      </c>
      <c r="B43" s="308">
        <v>2018</v>
      </c>
      <c r="C43" s="287" t="s">
        <v>1189</v>
      </c>
      <c r="D43" s="290">
        <v>479363.83</v>
      </c>
      <c r="E43" s="154">
        <f>ROUND($D43/4,2)</f>
        <v>119840.96000000001</v>
      </c>
      <c r="F43" s="154">
        <f>ROUND($D43/4,2)-0.01</f>
        <v>119840.95000000001</v>
      </c>
      <c r="G43" s="154">
        <f>ROUND($D43/4,2)</f>
        <v>119840.96000000001</v>
      </c>
      <c r="H43" s="154">
        <f>ROUND($D43/4,2)</f>
        <v>119840.96000000001</v>
      </c>
      <c r="I43" s="154"/>
      <c r="J43" s="154">
        <f t="shared" si="1"/>
        <v>479363.83000000007</v>
      </c>
      <c r="K43" s="154">
        <f t="shared" si="2"/>
        <v>0</v>
      </c>
    </row>
    <row r="44" spans="1:11" ht="14.45" customHeight="1" x14ac:dyDescent="0.2">
      <c r="A44" s="160" t="s">
        <v>268</v>
      </c>
      <c r="B44" s="308">
        <v>2018</v>
      </c>
      <c r="C44" s="287" t="s">
        <v>1190</v>
      </c>
      <c r="D44" s="290">
        <v>126425.75</v>
      </c>
      <c r="E44" s="271"/>
      <c r="F44" s="271">
        <v>126425.75</v>
      </c>
      <c r="G44" s="281"/>
      <c r="H44" s="271"/>
      <c r="I44" s="154"/>
      <c r="J44" s="154">
        <f t="shared" si="1"/>
        <v>126425.75</v>
      </c>
      <c r="K44" s="154">
        <f t="shared" si="2"/>
        <v>0</v>
      </c>
    </row>
    <row r="45" spans="1:11" ht="14.45" customHeight="1" x14ac:dyDescent="0.2">
      <c r="A45" s="160" t="s">
        <v>268</v>
      </c>
      <c r="B45" s="308">
        <v>2018</v>
      </c>
      <c r="C45" s="287" t="s">
        <v>1191</v>
      </c>
      <c r="D45" s="290">
        <v>54858.22</v>
      </c>
      <c r="E45" s="271"/>
      <c r="F45" s="367"/>
      <c r="G45" s="281"/>
      <c r="H45" s="271">
        <v>54858.22</v>
      </c>
      <c r="I45" s="154"/>
      <c r="J45" s="154">
        <f t="shared" si="1"/>
        <v>54858.22</v>
      </c>
      <c r="K45" s="154">
        <f t="shared" si="2"/>
        <v>0</v>
      </c>
    </row>
    <row r="46" spans="1:11" ht="14.45" customHeight="1" x14ac:dyDescent="0.2">
      <c r="A46" s="160" t="s">
        <v>268</v>
      </c>
      <c r="B46" s="308">
        <v>2018</v>
      </c>
      <c r="C46" s="287" t="s">
        <v>1192</v>
      </c>
      <c r="D46" s="290">
        <v>921684.41</v>
      </c>
      <c r="E46" s="271"/>
      <c r="F46" s="271"/>
      <c r="G46" s="281">
        <f>D46</f>
        <v>921684.41</v>
      </c>
      <c r="H46" s="271"/>
      <c r="I46" s="154"/>
      <c r="J46" s="154">
        <f t="shared" si="1"/>
        <v>921684.41</v>
      </c>
      <c r="K46" s="154">
        <f t="shared" si="2"/>
        <v>0</v>
      </c>
    </row>
    <row r="47" spans="1:11" ht="14.45" customHeight="1" x14ac:dyDescent="0.2">
      <c r="A47" s="160" t="s">
        <v>268</v>
      </c>
      <c r="B47" s="308">
        <v>2018</v>
      </c>
      <c r="C47" s="287" t="s">
        <v>1193</v>
      </c>
      <c r="D47" s="290">
        <v>279521.53000000003</v>
      </c>
      <c r="E47" s="271">
        <v>69880.382500000007</v>
      </c>
      <c r="F47" s="367">
        <v>69880.382500000007</v>
      </c>
      <c r="G47" s="281">
        <v>69880.382500000007</v>
      </c>
      <c r="H47" s="271">
        <v>69880.382500000007</v>
      </c>
      <c r="I47" s="154"/>
      <c r="J47" s="154">
        <f t="shared" si="1"/>
        <v>279521.53000000003</v>
      </c>
      <c r="K47" s="154">
        <f t="shared" si="2"/>
        <v>0</v>
      </c>
    </row>
    <row r="48" spans="1:11" ht="14.45" customHeight="1" x14ac:dyDescent="0.2">
      <c r="A48" s="160" t="s">
        <v>268</v>
      </c>
      <c r="B48" s="308">
        <v>2020</v>
      </c>
      <c r="C48" s="287" t="s">
        <v>1194</v>
      </c>
      <c r="D48" s="290">
        <v>89391.77</v>
      </c>
      <c r="E48" s="271">
        <v>22347.942500000001</v>
      </c>
      <c r="F48" s="271">
        <v>22347.942500000001</v>
      </c>
      <c r="G48" s="281">
        <v>22347.942500000001</v>
      </c>
      <c r="H48" s="271">
        <v>22347.942500000001</v>
      </c>
      <c r="I48" s="154"/>
      <c r="J48" s="154">
        <f t="shared" si="1"/>
        <v>89391.77</v>
      </c>
      <c r="K48" s="154">
        <f t="shared" si="2"/>
        <v>0</v>
      </c>
    </row>
    <row r="49" spans="1:11" ht="14.45" customHeight="1" x14ac:dyDescent="0.2">
      <c r="A49" s="160" t="s">
        <v>268</v>
      </c>
      <c r="B49" s="308">
        <v>2018</v>
      </c>
      <c r="C49" s="287" t="s">
        <v>1195</v>
      </c>
      <c r="D49" s="290">
        <v>136338.4</v>
      </c>
      <c r="E49" s="271">
        <v>68169.2</v>
      </c>
      <c r="F49" s="271">
        <v>68169.2</v>
      </c>
      <c r="G49" s="281"/>
      <c r="H49" s="271"/>
      <c r="I49" s="154"/>
      <c r="J49" s="154">
        <f t="shared" si="1"/>
        <v>136338.4</v>
      </c>
      <c r="K49" s="154">
        <f t="shared" si="2"/>
        <v>0</v>
      </c>
    </row>
    <row r="50" spans="1:11" ht="14.45" customHeight="1" x14ac:dyDescent="0.2">
      <c r="A50" s="160" t="s">
        <v>268</v>
      </c>
      <c r="B50" s="308">
        <v>2018</v>
      </c>
      <c r="C50" s="287" t="s">
        <v>1196</v>
      </c>
      <c r="D50" s="290">
        <v>596344.68000000005</v>
      </c>
      <c r="E50" s="271">
        <v>596344.68000000005</v>
      </c>
      <c r="F50" s="367"/>
      <c r="G50" s="271"/>
      <c r="H50" s="271"/>
      <c r="I50" s="154"/>
      <c r="J50" s="154">
        <f t="shared" si="1"/>
        <v>596344.68000000005</v>
      </c>
      <c r="K50" s="154">
        <f t="shared" si="2"/>
        <v>0</v>
      </c>
    </row>
    <row r="51" spans="1:11" ht="14.45" customHeight="1" x14ac:dyDescent="0.2">
      <c r="A51" s="160" t="s">
        <v>268</v>
      </c>
      <c r="B51" s="308">
        <v>2018</v>
      </c>
      <c r="C51" s="287" t="s">
        <v>1197</v>
      </c>
      <c r="D51" s="290">
        <v>147348.21</v>
      </c>
      <c r="E51" s="271">
        <v>36837.052499999998</v>
      </c>
      <c r="F51" s="271">
        <v>36837.052499999998</v>
      </c>
      <c r="G51" s="281">
        <v>36837.052499999998</v>
      </c>
      <c r="H51" s="271">
        <v>36837.052499999998</v>
      </c>
      <c r="I51" s="154"/>
      <c r="J51" s="154">
        <f t="shared" si="1"/>
        <v>147348.21</v>
      </c>
      <c r="K51" s="154">
        <f t="shared" si="2"/>
        <v>0</v>
      </c>
    </row>
    <row r="52" spans="1:11" ht="14.45" customHeight="1" x14ac:dyDescent="0.2">
      <c r="A52" s="160" t="s">
        <v>268</v>
      </c>
      <c r="B52" s="308">
        <v>2018</v>
      </c>
      <c r="C52" s="287" t="s">
        <v>1198</v>
      </c>
      <c r="D52" s="290">
        <v>100855.17</v>
      </c>
      <c r="E52" s="271">
        <v>33618.39</v>
      </c>
      <c r="F52" s="271">
        <v>33618.39</v>
      </c>
      <c r="G52" s="281">
        <v>33618.39</v>
      </c>
      <c r="H52" s="271"/>
      <c r="I52" s="154"/>
      <c r="J52" s="154">
        <f t="shared" si="1"/>
        <v>100855.17</v>
      </c>
      <c r="K52" s="154">
        <f t="shared" si="2"/>
        <v>0</v>
      </c>
    </row>
    <row r="53" spans="1:11" ht="14.45" customHeight="1" x14ac:dyDescent="0.2">
      <c r="A53" s="160" t="s">
        <v>268</v>
      </c>
      <c r="B53" s="308">
        <v>2018</v>
      </c>
      <c r="C53" s="287" t="s">
        <v>1199</v>
      </c>
      <c r="D53" s="290">
        <v>788162.47</v>
      </c>
      <c r="E53" s="271">
        <v>394081.24</v>
      </c>
      <c r="F53" s="367">
        <v>394081.23</v>
      </c>
      <c r="G53" s="281"/>
      <c r="H53" s="271"/>
      <c r="I53" s="154"/>
      <c r="J53" s="154">
        <f t="shared" si="1"/>
        <v>788162.47</v>
      </c>
      <c r="K53" s="154">
        <f t="shared" si="2"/>
        <v>0</v>
      </c>
    </row>
    <row r="54" spans="1:11" ht="14.45" customHeight="1" x14ac:dyDescent="0.2">
      <c r="A54" s="160" t="s">
        <v>268</v>
      </c>
      <c r="B54" s="308">
        <v>2019</v>
      </c>
      <c r="C54" s="287" t="s">
        <v>1200</v>
      </c>
      <c r="D54" s="290">
        <v>787651.96</v>
      </c>
      <c r="E54" s="271">
        <v>196912.99</v>
      </c>
      <c r="F54" s="367">
        <v>196912.99</v>
      </c>
      <c r="G54" s="281">
        <v>196912.99</v>
      </c>
      <c r="H54" s="271">
        <v>196912.99</v>
      </c>
      <c r="I54" s="154"/>
      <c r="J54" s="154">
        <f t="shared" si="1"/>
        <v>787651.96</v>
      </c>
      <c r="K54" s="154">
        <f t="shared" si="2"/>
        <v>0</v>
      </c>
    </row>
    <row r="55" spans="1:11" ht="14.45" customHeight="1" x14ac:dyDescent="0.2">
      <c r="A55" s="160" t="s">
        <v>268</v>
      </c>
      <c r="B55" s="308">
        <v>2018</v>
      </c>
      <c r="C55" s="287" t="s">
        <v>1201</v>
      </c>
      <c r="D55" s="290">
        <v>402263.59</v>
      </c>
      <c r="E55" s="271">
        <f>ROUND(D55/2,2)</f>
        <v>201131.8</v>
      </c>
      <c r="F55" s="367">
        <v>201131.79</v>
      </c>
      <c r="G55" s="281"/>
      <c r="H55" s="271"/>
      <c r="I55" s="154"/>
      <c r="J55" s="154">
        <f t="shared" si="1"/>
        <v>402263.58999999997</v>
      </c>
      <c r="K55" s="154">
        <f t="shared" si="2"/>
        <v>0</v>
      </c>
    </row>
    <row r="56" spans="1:11" ht="14.45" customHeight="1" x14ac:dyDescent="0.2">
      <c r="A56" s="160" t="s">
        <v>268</v>
      </c>
      <c r="B56" s="308">
        <v>2018</v>
      </c>
      <c r="C56" s="287" t="s">
        <v>1202</v>
      </c>
      <c r="D56" s="290">
        <v>97422.24</v>
      </c>
      <c r="E56" s="271">
        <f>D56/2</f>
        <v>48711.12</v>
      </c>
      <c r="F56" s="367">
        <v>48711.12</v>
      </c>
      <c r="G56" s="281"/>
      <c r="H56" s="271"/>
      <c r="I56" s="154"/>
      <c r="J56" s="154">
        <f t="shared" si="1"/>
        <v>97422.24</v>
      </c>
      <c r="K56" s="154">
        <f t="shared" si="2"/>
        <v>0</v>
      </c>
    </row>
    <row r="57" spans="1:11" ht="14.45" customHeight="1" x14ac:dyDescent="0.2">
      <c r="A57" s="160" t="s">
        <v>268</v>
      </c>
      <c r="B57" s="308">
        <v>2018</v>
      </c>
      <c r="C57" s="287" t="s">
        <v>1203</v>
      </c>
      <c r="D57" s="290">
        <v>522271.12</v>
      </c>
      <c r="E57" s="271">
        <v>130567.78</v>
      </c>
      <c r="F57" s="367">
        <v>130567.78</v>
      </c>
      <c r="G57" s="281">
        <v>130567.78</v>
      </c>
      <c r="H57" s="271">
        <v>130567.78</v>
      </c>
      <c r="I57" s="154"/>
      <c r="J57" s="154">
        <f t="shared" si="1"/>
        <v>522271.12</v>
      </c>
      <c r="K57" s="154">
        <f t="shared" si="2"/>
        <v>0</v>
      </c>
    </row>
    <row r="58" spans="1:11" ht="14.45" customHeight="1" x14ac:dyDescent="0.2">
      <c r="A58" s="160" t="s">
        <v>268</v>
      </c>
      <c r="B58" s="308">
        <v>2018</v>
      </c>
      <c r="C58" s="287" t="s">
        <v>1204</v>
      </c>
      <c r="D58" s="290">
        <v>1761598.08</v>
      </c>
      <c r="E58" s="271">
        <v>1761598.08</v>
      </c>
      <c r="F58" s="367"/>
      <c r="G58" s="281"/>
      <c r="H58" s="271"/>
      <c r="I58" s="154"/>
      <c r="J58" s="154">
        <f t="shared" si="1"/>
        <v>1761598.08</v>
      </c>
      <c r="K58" s="154">
        <f t="shared" si="2"/>
        <v>0</v>
      </c>
    </row>
    <row r="59" spans="1:11" ht="14.45" customHeight="1" x14ac:dyDescent="0.2">
      <c r="A59" s="160" t="s">
        <v>268</v>
      </c>
      <c r="B59" s="308">
        <v>2018</v>
      </c>
      <c r="C59" s="287" t="s">
        <v>1205</v>
      </c>
      <c r="D59" s="290">
        <v>766279.5</v>
      </c>
      <c r="E59" s="271">
        <v>191569.875</v>
      </c>
      <c r="F59" s="367">
        <v>191569.875</v>
      </c>
      <c r="G59" s="271">
        <v>191569.875</v>
      </c>
      <c r="H59" s="271">
        <v>191569.875</v>
      </c>
      <c r="I59" s="154"/>
      <c r="J59" s="154">
        <f t="shared" si="1"/>
        <v>766279.5</v>
      </c>
      <c r="K59" s="154">
        <f t="shared" si="2"/>
        <v>0</v>
      </c>
    </row>
    <row r="60" spans="1:11" ht="14.45" customHeight="1" x14ac:dyDescent="0.2">
      <c r="A60" s="160" t="s">
        <v>268</v>
      </c>
      <c r="B60" s="308">
        <v>2018</v>
      </c>
      <c r="C60" s="287" t="s">
        <v>1206</v>
      </c>
      <c r="D60" s="290">
        <v>1630145.4</v>
      </c>
      <c r="E60" s="271"/>
      <c r="F60" s="367"/>
      <c r="G60" s="281">
        <f>D60</f>
        <v>1630145.4</v>
      </c>
      <c r="H60" s="271"/>
      <c r="I60" s="154"/>
      <c r="J60" s="154">
        <f t="shared" si="1"/>
        <v>1630145.4</v>
      </c>
      <c r="K60" s="154">
        <f t="shared" si="2"/>
        <v>0</v>
      </c>
    </row>
    <row r="61" spans="1:11" ht="14.45" customHeight="1" x14ac:dyDescent="0.2">
      <c r="A61" s="160" t="s">
        <v>268</v>
      </c>
      <c r="B61" s="308">
        <v>2018</v>
      </c>
      <c r="C61" s="287" t="s">
        <v>1207</v>
      </c>
      <c r="D61" s="290">
        <v>821414.3</v>
      </c>
      <c r="E61" s="271">
        <f>D61/2</f>
        <v>410707.15</v>
      </c>
      <c r="F61" s="271">
        <f>D61/2</f>
        <v>410707.15</v>
      </c>
      <c r="G61" s="281"/>
      <c r="H61" s="271"/>
      <c r="I61" s="154"/>
      <c r="J61" s="154">
        <f t="shared" si="1"/>
        <v>821414.3</v>
      </c>
      <c r="K61" s="154">
        <f t="shared" si="2"/>
        <v>0</v>
      </c>
    </row>
    <row r="62" spans="1:11" ht="14.45" customHeight="1" x14ac:dyDescent="0.2">
      <c r="A62" s="160" t="s">
        <v>268</v>
      </c>
      <c r="B62" s="308">
        <v>2018</v>
      </c>
      <c r="C62" s="287" t="s">
        <v>1208</v>
      </c>
      <c r="D62" s="290">
        <v>226631.21</v>
      </c>
      <c r="E62" s="271">
        <f>ROUND(D62/2,2)</f>
        <v>113315.61</v>
      </c>
      <c r="F62" s="367">
        <v>113315.6</v>
      </c>
      <c r="G62" s="281"/>
      <c r="H62" s="271"/>
      <c r="I62" s="154"/>
      <c r="J62" s="154">
        <f t="shared" si="1"/>
        <v>226631.21000000002</v>
      </c>
      <c r="K62" s="154">
        <f t="shared" si="2"/>
        <v>0</v>
      </c>
    </row>
    <row r="63" spans="1:11" ht="14.45" customHeight="1" x14ac:dyDescent="0.2">
      <c r="A63" s="160" t="s">
        <v>268</v>
      </c>
      <c r="B63" s="308">
        <v>2019</v>
      </c>
      <c r="C63" s="287" t="s">
        <v>1209</v>
      </c>
      <c r="D63" s="290">
        <v>82045.25</v>
      </c>
      <c r="E63" s="271">
        <v>20511.3125</v>
      </c>
      <c r="F63" s="271">
        <v>20511.3125</v>
      </c>
      <c r="G63" s="281">
        <v>20511.3125</v>
      </c>
      <c r="H63" s="271">
        <v>20511.3125</v>
      </c>
      <c r="I63" s="154"/>
      <c r="J63" s="154">
        <f t="shared" si="1"/>
        <v>82045.25</v>
      </c>
      <c r="K63" s="154">
        <f t="shared" si="2"/>
        <v>0</v>
      </c>
    </row>
    <row r="64" spans="1:11" ht="14.45" customHeight="1" x14ac:dyDescent="0.2">
      <c r="A64" s="160" t="s">
        <v>268</v>
      </c>
      <c r="B64" s="308">
        <v>2019</v>
      </c>
      <c r="C64" s="287" t="s">
        <v>1210</v>
      </c>
      <c r="D64" s="290">
        <v>35289.5</v>
      </c>
      <c r="E64" s="271">
        <f>D64</f>
        <v>35289.5</v>
      </c>
      <c r="F64" s="271"/>
      <c r="G64" s="281"/>
      <c r="H64" s="271"/>
      <c r="I64" s="154"/>
      <c r="J64" s="154">
        <f t="shared" si="1"/>
        <v>35289.5</v>
      </c>
      <c r="K64" s="154">
        <f t="shared" si="2"/>
        <v>0</v>
      </c>
    </row>
    <row r="65" spans="1:11" ht="14.45" customHeight="1" x14ac:dyDescent="0.2">
      <c r="A65" s="160" t="s">
        <v>268</v>
      </c>
      <c r="B65" s="308">
        <v>2019</v>
      </c>
      <c r="C65" s="287" t="s">
        <v>1211</v>
      </c>
      <c r="D65" s="290">
        <v>508769.9</v>
      </c>
      <c r="E65" s="271">
        <v>169589.97</v>
      </c>
      <c r="F65" s="367">
        <f>169589.97-0.01</f>
        <v>169589.96</v>
      </c>
      <c r="G65" s="281">
        <v>169589.97</v>
      </c>
      <c r="H65" s="271"/>
      <c r="I65" s="154"/>
      <c r="J65" s="154">
        <f t="shared" si="1"/>
        <v>508769.9</v>
      </c>
      <c r="K65" s="154">
        <f t="shared" si="2"/>
        <v>0</v>
      </c>
    </row>
    <row r="66" spans="1:11" ht="14.45" customHeight="1" x14ac:dyDescent="0.2">
      <c r="A66" s="160" t="s">
        <v>268</v>
      </c>
      <c r="B66" s="308">
        <v>2019</v>
      </c>
      <c r="C66" s="287" t="s">
        <v>1212</v>
      </c>
      <c r="D66" s="290">
        <v>868430.73</v>
      </c>
      <c r="E66" s="271">
        <v>217107.6825</v>
      </c>
      <c r="F66" s="271">
        <v>217107.6825</v>
      </c>
      <c r="G66" s="281">
        <v>217107.6825</v>
      </c>
      <c r="H66" s="271">
        <v>217107.6825</v>
      </c>
      <c r="I66" s="154"/>
      <c r="J66" s="154">
        <f>+E66+F66+G66+H66</f>
        <v>868430.73</v>
      </c>
      <c r="K66" s="154">
        <f t="shared" si="2"/>
        <v>0</v>
      </c>
    </row>
    <row r="67" spans="1:11" ht="14.45" customHeight="1" x14ac:dyDescent="0.2">
      <c r="A67" s="160" t="s">
        <v>268</v>
      </c>
      <c r="B67" s="308">
        <v>2019</v>
      </c>
      <c r="C67" s="287" t="s">
        <v>1213</v>
      </c>
      <c r="D67" s="290">
        <v>435496.28</v>
      </c>
      <c r="E67" s="271"/>
      <c r="F67" s="367">
        <v>435496.28</v>
      </c>
      <c r="G67" s="281"/>
      <c r="H67" s="271"/>
      <c r="I67" s="154"/>
      <c r="J67" s="154">
        <f>+E67+F67+G67+H67</f>
        <v>435496.28</v>
      </c>
      <c r="K67" s="154">
        <f t="shared" si="2"/>
        <v>0</v>
      </c>
    </row>
    <row r="68" spans="1:11" ht="14.45" customHeight="1" x14ac:dyDescent="0.2">
      <c r="A68" s="160" t="s">
        <v>268</v>
      </c>
      <c r="B68" s="308">
        <v>2019</v>
      </c>
      <c r="C68" s="287" t="s">
        <v>1214</v>
      </c>
      <c r="D68" s="290">
        <v>504333.19</v>
      </c>
      <c r="E68" s="271">
        <v>126083.2975</v>
      </c>
      <c r="F68" s="367">
        <v>126083.2975</v>
      </c>
      <c r="G68" s="281">
        <v>126083.2975</v>
      </c>
      <c r="H68" s="271">
        <v>126083.2975</v>
      </c>
      <c r="I68" s="154"/>
      <c r="J68" s="154">
        <f t="shared" si="1"/>
        <v>504333.19</v>
      </c>
      <c r="K68" s="154">
        <f t="shared" si="2"/>
        <v>0</v>
      </c>
    </row>
    <row r="69" spans="1:11" ht="14.45" customHeight="1" x14ac:dyDescent="0.2">
      <c r="A69" s="160" t="s">
        <v>268</v>
      </c>
      <c r="B69" s="308">
        <v>2019</v>
      </c>
      <c r="C69" s="287" t="s">
        <v>1215</v>
      </c>
      <c r="D69" s="290">
        <v>73468.58</v>
      </c>
      <c r="E69" s="271">
        <v>18367.145</v>
      </c>
      <c r="F69" s="367">
        <v>18367.145</v>
      </c>
      <c r="G69" s="281">
        <v>18367.145</v>
      </c>
      <c r="H69" s="271">
        <v>18367.145</v>
      </c>
      <c r="I69" s="154"/>
      <c r="J69" s="154">
        <f t="shared" si="1"/>
        <v>73468.58</v>
      </c>
      <c r="K69" s="154">
        <f t="shared" si="2"/>
        <v>0</v>
      </c>
    </row>
    <row r="70" spans="1:11" ht="14.45" customHeight="1" x14ac:dyDescent="0.2">
      <c r="A70" s="160" t="s">
        <v>268</v>
      </c>
      <c r="B70" s="308">
        <v>2019</v>
      </c>
      <c r="C70" s="287" t="s">
        <v>1216</v>
      </c>
      <c r="D70" s="290">
        <v>369657.04</v>
      </c>
      <c r="E70" s="271">
        <v>92414.26</v>
      </c>
      <c r="F70" s="367">
        <v>92414.26</v>
      </c>
      <c r="G70" s="281">
        <v>92414.26</v>
      </c>
      <c r="H70" s="271">
        <v>92414.26</v>
      </c>
      <c r="I70" s="154"/>
      <c r="J70" s="154">
        <f t="shared" si="1"/>
        <v>369657.04</v>
      </c>
      <c r="K70" s="154">
        <f t="shared" si="2"/>
        <v>0</v>
      </c>
    </row>
    <row r="71" spans="1:11" ht="14.45" customHeight="1" x14ac:dyDescent="0.2">
      <c r="A71" s="160" t="s">
        <v>268</v>
      </c>
      <c r="B71" s="308">
        <v>2019</v>
      </c>
      <c r="C71" s="287" t="s">
        <v>1217</v>
      </c>
      <c r="D71" s="290">
        <v>172280.34</v>
      </c>
      <c r="E71" s="271">
        <v>43070.084999999999</v>
      </c>
      <c r="F71" s="271">
        <v>43070.084999999999</v>
      </c>
      <c r="G71" s="271">
        <v>43070.084999999999</v>
      </c>
      <c r="H71" s="271">
        <v>43070.084999999999</v>
      </c>
      <c r="I71" s="154"/>
      <c r="J71" s="154">
        <f t="shared" si="1"/>
        <v>172280.34</v>
      </c>
      <c r="K71" s="154">
        <f t="shared" si="2"/>
        <v>0</v>
      </c>
    </row>
    <row r="72" spans="1:11" ht="14.45" customHeight="1" x14ac:dyDescent="0.2">
      <c r="A72" s="160" t="s">
        <v>268</v>
      </c>
      <c r="B72" s="308">
        <v>2019</v>
      </c>
      <c r="C72" s="287" t="s">
        <v>1218</v>
      </c>
      <c r="D72" s="290">
        <v>541250</v>
      </c>
      <c r="E72" s="271"/>
      <c r="F72" s="271"/>
      <c r="G72" s="281">
        <f>D72</f>
        <v>541250</v>
      </c>
      <c r="H72" s="271"/>
      <c r="I72" s="154"/>
      <c r="J72" s="154">
        <f t="shared" ref="J72:J106" si="3">+E72+F72+G72+H72</f>
        <v>541250</v>
      </c>
      <c r="K72" s="154">
        <f t="shared" si="2"/>
        <v>0</v>
      </c>
    </row>
    <row r="73" spans="1:11" ht="14.45" customHeight="1" x14ac:dyDescent="0.2">
      <c r="A73" s="160" t="s">
        <v>268</v>
      </c>
      <c r="B73" s="308">
        <v>2019</v>
      </c>
      <c r="C73" s="287" t="s">
        <v>1219</v>
      </c>
      <c r="D73" s="290">
        <v>153186.06</v>
      </c>
      <c r="E73" s="271">
        <v>38296.514999999999</v>
      </c>
      <c r="F73" s="367">
        <v>38296.514999999999</v>
      </c>
      <c r="G73" s="281">
        <v>38296.514999999999</v>
      </c>
      <c r="H73" s="271">
        <v>38296.514999999999</v>
      </c>
      <c r="I73" s="154"/>
      <c r="J73" s="154">
        <f t="shared" si="3"/>
        <v>153186.06</v>
      </c>
      <c r="K73" s="154">
        <f t="shared" si="2"/>
        <v>0</v>
      </c>
    </row>
    <row r="74" spans="1:11" ht="14.45" customHeight="1" x14ac:dyDescent="0.2">
      <c r="A74" s="160" t="s">
        <v>268</v>
      </c>
      <c r="B74" s="308">
        <v>2019</v>
      </c>
      <c r="C74" s="287" t="s">
        <v>1220</v>
      </c>
      <c r="D74" s="290">
        <v>755613.33</v>
      </c>
      <c r="E74" s="271">
        <v>188903.33249999999</v>
      </c>
      <c r="F74" s="367">
        <v>188903.33249999999</v>
      </c>
      <c r="G74" s="281">
        <v>188903.33249999999</v>
      </c>
      <c r="H74" s="271">
        <v>188903.33249999999</v>
      </c>
      <c r="I74" s="154"/>
      <c r="J74" s="154">
        <f t="shared" si="3"/>
        <v>755613.33</v>
      </c>
      <c r="K74" s="154">
        <f t="shared" si="2"/>
        <v>0</v>
      </c>
    </row>
    <row r="75" spans="1:11" ht="14.45" customHeight="1" x14ac:dyDescent="0.2">
      <c r="A75" s="160" t="s">
        <v>268</v>
      </c>
      <c r="B75" s="308">
        <v>2019</v>
      </c>
      <c r="C75" s="287" t="s">
        <v>1221</v>
      </c>
      <c r="D75" s="290">
        <v>182235.15</v>
      </c>
      <c r="E75" s="271"/>
      <c r="F75" s="271">
        <v>182235.15</v>
      </c>
      <c r="G75" s="281"/>
      <c r="H75" s="271"/>
      <c r="I75" s="154"/>
      <c r="J75" s="154">
        <f t="shared" si="3"/>
        <v>182235.15</v>
      </c>
      <c r="K75" s="154">
        <f t="shared" si="2"/>
        <v>0</v>
      </c>
    </row>
    <row r="76" spans="1:11" ht="14.45" customHeight="1" x14ac:dyDescent="0.2">
      <c r="A76" s="160" t="s">
        <v>268</v>
      </c>
      <c r="B76" s="308">
        <v>2019</v>
      </c>
      <c r="C76" s="287" t="s">
        <v>1222</v>
      </c>
      <c r="D76" s="290">
        <v>112244.59</v>
      </c>
      <c r="E76" s="271">
        <v>28061.147499999999</v>
      </c>
      <c r="F76" s="367">
        <v>28061.147499999999</v>
      </c>
      <c r="G76" s="271">
        <v>28061.147499999999</v>
      </c>
      <c r="H76" s="271">
        <v>28061.147499999999</v>
      </c>
      <c r="I76" s="154"/>
      <c r="J76" s="154">
        <f t="shared" si="3"/>
        <v>112244.59</v>
      </c>
      <c r="K76" s="154">
        <f t="shared" ref="K76:K106" si="4">+J76-D76</f>
        <v>0</v>
      </c>
    </row>
    <row r="77" spans="1:11" ht="14.45" customHeight="1" x14ac:dyDescent="0.2">
      <c r="A77" s="160" t="s">
        <v>268</v>
      </c>
      <c r="B77" s="308">
        <v>2019</v>
      </c>
      <c r="C77" s="287" t="s">
        <v>1223</v>
      </c>
      <c r="D77" s="290">
        <v>396778.56</v>
      </c>
      <c r="E77" s="271"/>
      <c r="F77" s="271">
        <v>396778.56</v>
      </c>
      <c r="G77" s="281"/>
      <c r="H77" s="271"/>
      <c r="I77" s="154"/>
      <c r="J77" s="154">
        <f t="shared" si="3"/>
        <v>396778.56</v>
      </c>
      <c r="K77" s="154">
        <f t="shared" si="4"/>
        <v>0</v>
      </c>
    </row>
    <row r="78" spans="1:11" ht="14.45" customHeight="1" x14ac:dyDescent="0.2">
      <c r="A78" s="160" t="s">
        <v>268</v>
      </c>
      <c r="B78" s="308">
        <v>2019</v>
      </c>
      <c r="C78" s="287" t="s">
        <v>1224</v>
      </c>
      <c r="D78" s="290">
        <v>325172.7</v>
      </c>
      <c r="E78" s="271">
        <v>81293.175000000003</v>
      </c>
      <c r="F78" s="271">
        <v>81293.175000000003</v>
      </c>
      <c r="G78" s="281">
        <v>81293.175000000003</v>
      </c>
      <c r="H78" s="271">
        <v>81293.175000000003</v>
      </c>
      <c r="I78" s="154"/>
      <c r="J78" s="154">
        <f t="shared" si="3"/>
        <v>325172.7</v>
      </c>
      <c r="K78" s="154">
        <f t="shared" si="4"/>
        <v>0</v>
      </c>
    </row>
    <row r="79" spans="1:11" ht="14.45" customHeight="1" x14ac:dyDescent="0.2">
      <c r="A79" s="160" t="s">
        <v>268</v>
      </c>
      <c r="B79" s="308">
        <v>2019</v>
      </c>
      <c r="C79" s="287" t="s">
        <v>1225</v>
      </c>
      <c r="D79" s="290">
        <v>667671.43000000005</v>
      </c>
      <c r="E79" s="271">
        <f>ROUND($D79/4,2)</f>
        <v>166917.85999999999</v>
      </c>
      <c r="F79" s="271">
        <f>ROUND($D79/4,2)-0.01</f>
        <v>166917.84999999998</v>
      </c>
      <c r="G79" s="271">
        <f>ROUND($D79/4,2)</f>
        <v>166917.85999999999</v>
      </c>
      <c r="H79" s="271">
        <f>ROUND($D79/4,2)</f>
        <v>166917.85999999999</v>
      </c>
      <c r="I79" s="154"/>
      <c r="J79" s="154">
        <f t="shared" si="3"/>
        <v>667671.42999999993</v>
      </c>
      <c r="K79" s="154">
        <f t="shared" si="4"/>
        <v>0</v>
      </c>
    </row>
    <row r="80" spans="1:11" ht="14.45" customHeight="1" x14ac:dyDescent="0.2">
      <c r="A80" s="160" t="s">
        <v>268</v>
      </c>
      <c r="B80" s="308">
        <v>2019</v>
      </c>
      <c r="C80" s="287" t="s">
        <v>1226</v>
      </c>
      <c r="D80" s="290">
        <v>-89994.14</v>
      </c>
      <c r="E80" s="271"/>
      <c r="F80" s="271"/>
      <c r="G80" s="271"/>
      <c r="H80" s="271">
        <f>D80</f>
        <v>-89994.14</v>
      </c>
      <c r="I80" s="154"/>
      <c r="J80" s="154">
        <f t="shared" si="3"/>
        <v>-89994.14</v>
      </c>
      <c r="K80" s="154">
        <f t="shared" si="4"/>
        <v>0</v>
      </c>
    </row>
    <row r="81" spans="1:11" ht="14.45" customHeight="1" x14ac:dyDescent="0.2">
      <c r="A81" s="160" t="s">
        <v>268</v>
      </c>
      <c r="B81" s="308">
        <v>2019</v>
      </c>
      <c r="C81" s="287" t="s">
        <v>1227</v>
      </c>
      <c r="D81" s="290">
        <v>5009260.32</v>
      </c>
      <c r="E81" s="271">
        <v>1252315.08</v>
      </c>
      <c r="F81" s="271">
        <v>1252315.08</v>
      </c>
      <c r="G81" s="271">
        <v>1252315.08</v>
      </c>
      <c r="H81" s="271">
        <v>1252315.08</v>
      </c>
      <c r="I81" s="154"/>
      <c r="J81" s="154">
        <f t="shared" si="3"/>
        <v>5009260.32</v>
      </c>
      <c r="K81" s="154">
        <f t="shared" si="4"/>
        <v>0</v>
      </c>
    </row>
    <row r="82" spans="1:11" ht="14.45" customHeight="1" x14ac:dyDescent="0.2">
      <c r="A82" s="160" t="s">
        <v>268</v>
      </c>
      <c r="B82" s="308">
        <v>2019</v>
      </c>
      <c r="C82" s="287" t="s">
        <v>1228</v>
      </c>
      <c r="D82" s="290">
        <v>508059.87</v>
      </c>
      <c r="E82" s="271">
        <v>127014.9675</v>
      </c>
      <c r="F82" s="271">
        <v>127014.9675</v>
      </c>
      <c r="G82" s="271">
        <v>127014.9675</v>
      </c>
      <c r="H82" s="271">
        <v>127014.9675</v>
      </c>
      <c r="I82" s="154"/>
      <c r="J82" s="154">
        <f t="shared" si="3"/>
        <v>508059.87</v>
      </c>
      <c r="K82" s="154">
        <f t="shared" si="4"/>
        <v>0</v>
      </c>
    </row>
    <row r="83" spans="1:11" ht="14.45" customHeight="1" x14ac:dyDescent="0.2">
      <c r="A83" s="160" t="s">
        <v>268</v>
      </c>
      <c r="B83" s="308">
        <v>2020</v>
      </c>
      <c r="C83" s="287" t="s">
        <v>1229</v>
      </c>
      <c r="D83" s="290">
        <v>290198.34999999998</v>
      </c>
      <c r="E83" s="271"/>
      <c r="F83" s="367"/>
      <c r="G83" s="271"/>
      <c r="H83" s="271">
        <v>290198.34999999998</v>
      </c>
      <c r="I83" s="154"/>
      <c r="J83" s="154">
        <f t="shared" si="3"/>
        <v>290198.34999999998</v>
      </c>
      <c r="K83" s="154">
        <f t="shared" si="4"/>
        <v>0</v>
      </c>
    </row>
    <row r="84" spans="1:11" ht="14.45" customHeight="1" x14ac:dyDescent="0.2">
      <c r="A84" s="160" t="s">
        <v>268</v>
      </c>
      <c r="B84" s="308">
        <v>2020</v>
      </c>
      <c r="C84" s="287" t="s">
        <v>1230</v>
      </c>
      <c r="D84" s="290">
        <v>203225.29</v>
      </c>
      <c r="E84" s="271">
        <v>50806.322500000002</v>
      </c>
      <c r="F84" s="271">
        <v>50806.322500000002</v>
      </c>
      <c r="G84" s="281">
        <v>50806.322500000002</v>
      </c>
      <c r="H84" s="271">
        <v>50806.322500000002</v>
      </c>
      <c r="I84" s="154"/>
      <c r="J84" s="154">
        <f t="shared" si="3"/>
        <v>203225.29</v>
      </c>
      <c r="K84" s="154">
        <f t="shared" si="4"/>
        <v>0</v>
      </c>
    </row>
    <row r="85" spans="1:11" ht="14.45" customHeight="1" x14ac:dyDescent="0.2">
      <c r="A85" s="160" t="s">
        <v>268</v>
      </c>
      <c r="B85" s="308">
        <v>2020</v>
      </c>
      <c r="C85" s="287" t="s">
        <v>1231</v>
      </c>
      <c r="D85" s="290">
        <v>1498570.48</v>
      </c>
      <c r="E85" s="271">
        <v>374642.62</v>
      </c>
      <c r="F85" s="367">
        <v>374642.62</v>
      </c>
      <c r="G85" s="281">
        <v>374642.62</v>
      </c>
      <c r="H85" s="271">
        <v>374642.62</v>
      </c>
      <c r="I85" s="154"/>
      <c r="J85" s="154">
        <f t="shared" si="3"/>
        <v>1498570.48</v>
      </c>
      <c r="K85" s="154">
        <f t="shared" si="4"/>
        <v>0</v>
      </c>
    </row>
    <row r="86" spans="1:11" ht="14.45" customHeight="1" x14ac:dyDescent="0.2">
      <c r="A86" s="160" t="s">
        <v>268</v>
      </c>
      <c r="B86" s="308">
        <v>2020</v>
      </c>
      <c r="C86" s="287" t="s">
        <v>1232</v>
      </c>
      <c r="D86" s="290">
        <v>429817.08</v>
      </c>
      <c r="E86" s="271">
        <v>429817.08</v>
      </c>
      <c r="F86" s="271"/>
      <c r="G86" s="281"/>
      <c r="H86" s="271"/>
      <c r="I86" s="154"/>
      <c r="J86" s="154">
        <f t="shared" si="3"/>
        <v>429817.08</v>
      </c>
      <c r="K86" s="154">
        <f t="shared" si="4"/>
        <v>0</v>
      </c>
    </row>
    <row r="87" spans="1:11" ht="14.45" customHeight="1" x14ac:dyDescent="0.2">
      <c r="A87" s="160" t="s">
        <v>268</v>
      </c>
      <c r="B87" s="308">
        <v>2020</v>
      </c>
      <c r="C87" s="287" t="s">
        <v>1233</v>
      </c>
      <c r="D87" s="290">
        <v>317009.03000000003</v>
      </c>
      <c r="E87" s="271"/>
      <c r="F87" s="271">
        <v>317009.03000000003</v>
      </c>
      <c r="G87" s="271"/>
      <c r="H87" s="271"/>
      <c r="I87" s="154"/>
      <c r="J87" s="154">
        <f t="shared" si="3"/>
        <v>317009.03000000003</v>
      </c>
      <c r="K87" s="154">
        <f t="shared" si="4"/>
        <v>0</v>
      </c>
    </row>
    <row r="88" spans="1:11" ht="14.45" customHeight="1" x14ac:dyDescent="0.2">
      <c r="A88" s="160" t="s">
        <v>268</v>
      </c>
      <c r="B88" s="308">
        <v>2020</v>
      </c>
      <c r="C88" s="287" t="s">
        <v>1234</v>
      </c>
      <c r="D88" s="290">
        <v>1106768.21</v>
      </c>
      <c r="E88" s="271"/>
      <c r="F88" s="271">
        <v>1106768.21</v>
      </c>
      <c r="G88" s="281"/>
      <c r="H88" s="271"/>
      <c r="I88" s="154"/>
      <c r="J88" s="154">
        <f t="shared" si="3"/>
        <v>1106768.21</v>
      </c>
      <c r="K88" s="154">
        <f t="shared" si="4"/>
        <v>0</v>
      </c>
    </row>
    <row r="89" spans="1:11" ht="14.45" customHeight="1" x14ac:dyDescent="0.2">
      <c r="A89" s="160" t="s">
        <v>268</v>
      </c>
      <c r="B89" s="308">
        <v>2020</v>
      </c>
      <c r="C89" s="287" t="s">
        <v>1235</v>
      </c>
      <c r="D89" s="290">
        <v>318030.07</v>
      </c>
      <c r="E89" s="271">
        <f>ROUND($D89/4,2)</f>
        <v>79507.520000000004</v>
      </c>
      <c r="F89" s="271">
        <f>ROUND($D89/4,2)-0.01</f>
        <v>79507.510000000009</v>
      </c>
      <c r="G89" s="271">
        <f t="shared" ref="G89:H91" si="5">ROUND($D89/4,2)</f>
        <v>79507.520000000004</v>
      </c>
      <c r="H89" s="271">
        <f t="shared" si="5"/>
        <v>79507.520000000004</v>
      </c>
      <c r="I89" s="154"/>
      <c r="J89" s="154">
        <f t="shared" si="3"/>
        <v>318030.07000000007</v>
      </c>
      <c r="K89" s="154">
        <f t="shared" si="4"/>
        <v>0</v>
      </c>
    </row>
    <row r="90" spans="1:11" ht="14.45" customHeight="1" x14ac:dyDescent="0.2">
      <c r="A90" s="160" t="s">
        <v>268</v>
      </c>
      <c r="B90" s="308">
        <v>2020</v>
      </c>
      <c r="C90" s="287" t="s">
        <v>1236</v>
      </c>
      <c r="D90" s="290">
        <v>218460.12</v>
      </c>
      <c r="E90" s="271">
        <f>ROUND($D90/4,2)</f>
        <v>54615.03</v>
      </c>
      <c r="F90" s="271">
        <f>ROUND($D90/4,2)</f>
        <v>54615.03</v>
      </c>
      <c r="G90" s="271">
        <f t="shared" si="5"/>
        <v>54615.03</v>
      </c>
      <c r="H90" s="271">
        <f t="shared" si="5"/>
        <v>54615.03</v>
      </c>
      <c r="I90" s="154"/>
      <c r="J90" s="154">
        <f t="shared" si="3"/>
        <v>218460.12</v>
      </c>
      <c r="K90" s="154">
        <f t="shared" si="4"/>
        <v>0</v>
      </c>
    </row>
    <row r="91" spans="1:11" ht="14.45" customHeight="1" x14ac:dyDescent="0.2">
      <c r="A91" s="160" t="s">
        <v>268</v>
      </c>
      <c r="B91" s="308">
        <v>2020</v>
      </c>
      <c r="C91" s="287" t="s">
        <v>1237</v>
      </c>
      <c r="D91" s="290">
        <v>424493.83</v>
      </c>
      <c r="E91" s="271">
        <f>ROUND($D91/4,2)</f>
        <v>106123.46</v>
      </c>
      <c r="F91" s="271">
        <f>ROUND($D91/4,2)-0.01</f>
        <v>106123.45000000001</v>
      </c>
      <c r="G91" s="271">
        <f t="shared" si="5"/>
        <v>106123.46</v>
      </c>
      <c r="H91" s="271">
        <f t="shared" si="5"/>
        <v>106123.46</v>
      </c>
      <c r="I91" s="154"/>
      <c r="J91" s="154">
        <f t="shared" si="3"/>
        <v>424493.83000000007</v>
      </c>
      <c r="K91" s="154">
        <f t="shared" si="4"/>
        <v>0</v>
      </c>
    </row>
    <row r="92" spans="1:11" ht="14.45" customHeight="1" x14ac:dyDescent="0.2">
      <c r="A92" s="160" t="s">
        <v>268</v>
      </c>
      <c r="B92" s="308">
        <v>2020</v>
      </c>
      <c r="C92" s="287" t="s">
        <v>1238</v>
      </c>
      <c r="D92" s="290">
        <v>316055.11</v>
      </c>
      <c r="E92" s="271"/>
      <c r="F92" s="367"/>
      <c r="G92" s="281"/>
      <c r="H92" s="271">
        <f>D92</f>
        <v>316055.11</v>
      </c>
      <c r="I92" s="154"/>
      <c r="J92" s="154">
        <f t="shared" si="3"/>
        <v>316055.11</v>
      </c>
      <c r="K92" s="154">
        <f t="shared" si="4"/>
        <v>0</v>
      </c>
    </row>
    <row r="93" spans="1:11" ht="14.45" customHeight="1" x14ac:dyDescent="0.2">
      <c r="A93" s="160" t="s">
        <v>268</v>
      </c>
      <c r="B93" s="308">
        <v>2020</v>
      </c>
      <c r="C93" s="287" t="s">
        <v>1239</v>
      </c>
      <c r="D93" s="290">
        <v>221324.94</v>
      </c>
      <c r="E93" s="271">
        <f>ROUND($D93/4,2)</f>
        <v>55331.24</v>
      </c>
      <c r="F93" s="271">
        <f>ROUND($D93/4,2)-0.02</f>
        <v>55331.22</v>
      </c>
      <c r="G93" s="271">
        <f t="shared" ref="G93:H95" si="6">ROUND($D93/4,2)</f>
        <v>55331.24</v>
      </c>
      <c r="H93" s="271">
        <f t="shared" si="6"/>
        <v>55331.24</v>
      </c>
      <c r="I93" s="154"/>
      <c r="J93" s="154">
        <f t="shared" si="3"/>
        <v>221324.93999999997</v>
      </c>
      <c r="K93" s="154">
        <f t="shared" si="4"/>
        <v>0</v>
      </c>
    </row>
    <row r="94" spans="1:11" ht="14.45" customHeight="1" x14ac:dyDescent="0.2">
      <c r="A94" s="160" t="s">
        <v>268</v>
      </c>
      <c r="B94" s="308">
        <v>2020</v>
      </c>
      <c r="C94" s="287" t="s">
        <v>1240</v>
      </c>
      <c r="D94" s="290">
        <v>827473.6</v>
      </c>
      <c r="E94" s="271">
        <f>ROUND($D94/4,2)</f>
        <v>206868.4</v>
      </c>
      <c r="F94" s="271">
        <f>ROUND($D94/4,2)</f>
        <v>206868.4</v>
      </c>
      <c r="G94" s="271">
        <f t="shared" si="6"/>
        <v>206868.4</v>
      </c>
      <c r="H94" s="271">
        <f t="shared" si="6"/>
        <v>206868.4</v>
      </c>
      <c r="I94" s="154"/>
      <c r="J94" s="154">
        <f t="shared" si="3"/>
        <v>827473.6</v>
      </c>
      <c r="K94" s="154">
        <f t="shared" si="4"/>
        <v>0</v>
      </c>
    </row>
    <row r="95" spans="1:11" ht="14.45" customHeight="1" x14ac:dyDescent="0.2">
      <c r="A95" s="160" t="s">
        <v>268</v>
      </c>
      <c r="B95" s="308">
        <v>2020</v>
      </c>
      <c r="C95" s="287" t="s">
        <v>1241</v>
      </c>
      <c r="D95" s="290">
        <v>372975.03</v>
      </c>
      <c r="E95" s="271">
        <f>ROUND($D95/4,2)</f>
        <v>93243.76</v>
      </c>
      <c r="F95" s="271">
        <f>ROUND($D95/4,2)-0.01</f>
        <v>93243.75</v>
      </c>
      <c r="G95" s="271">
        <f t="shared" si="6"/>
        <v>93243.76</v>
      </c>
      <c r="H95" s="271">
        <f t="shared" si="6"/>
        <v>93243.76</v>
      </c>
      <c r="I95" s="154"/>
      <c r="J95" s="154">
        <f t="shared" si="3"/>
        <v>372975.03</v>
      </c>
      <c r="K95" s="154">
        <f t="shared" si="4"/>
        <v>0</v>
      </c>
    </row>
    <row r="96" spans="1:11" ht="14.45" customHeight="1" x14ac:dyDescent="0.2">
      <c r="A96" s="160" t="s">
        <v>268</v>
      </c>
      <c r="B96" s="308">
        <v>2020</v>
      </c>
      <c r="C96" s="287" t="s">
        <v>1242</v>
      </c>
      <c r="D96" s="290">
        <v>145196.51</v>
      </c>
      <c r="E96" s="271"/>
      <c r="F96" s="271"/>
      <c r="G96" s="271"/>
      <c r="H96" s="271">
        <f>D96</f>
        <v>145196.51</v>
      </c>
      <c r="I96" s="154"/>
      <c r="J96" s="154">
        <f t="shared" si="3"/>
        <v>145196.51</v>
      </c>
      <c r="K96" s="154">
        <f t="shared" si="4"/>
        <v>0</v>
      </c>
    </row>
    <row r="97" spans="1:11" ht="14.45" customHeight="1" x14ac:dyDescent="0.2">
      <c r="A97" s="160" t="s">
        <v>268</v>
      </c>
      <c r="B97" s="308">
        <v>2020</v>
      </c>
      <c r="C97" s="287" t="s">
        <v>1243</v>
      </c>
      <c r="D97" s="290">
        <v>119648.54</v>
      </c>
      <c r="E97" s="271"/>
      <c r="F97" s="271">
        <f>D97</f>
        <v>119648.54</v>
      </c>
      <c r="G97" s="271"/>
      <c r="H97" s="271"/>
      <c r="I97" s="154"/>
      <c r="J97" s="154">
        <f t="shared" si="3"/>
        <v>119648.54</v>
      </c>
      <c r="K97" s="154">
        <f t="shared" si="4"/>
        <v>0</v>
      </c>
    </row>
    <row r="98" spans="1:11" ht="14.45" customHeight="1" x14ac:dyDescent="0.2">
      <c r="A98" s="160" t="s">
        <v>268</v>
      </c>
      <c r="B98" s="308">
        <v>2018</v>
      </c>
      <c r="C98" s="287" t="s">
        <v>1244</v>
      </c>
      <c r="D98" s="290">
        <v>10392000</v>
      </c>
      <c r="E98" s="271"/>
      <c r="F98" s="367">
        <v>0</v>
      </c>
      <c r="G98" s="367">
        <v>10392000</v>
      </c>
      <c r="H98" s="271"/>
      <c r="I98" s="154"/>
      <c r="J98" s="154">
        <f t="shared" si="3"/>
        <v>10392000</v>
      </c>
      <c r="K98" s="154">
        <f t="shared" si="4"/>
        <v>0</v>
      </c>
    </row>
    <row r="99" spans="1:11" ht="14.45" customHeight="1" x14ac:dyDescent="0.2">
      <c r="A99" s="160" t="s">
        <v>268</v>
      </c>
      <c r="B99" s="308">
        <v>2022</v>
      </c>
      <c r="C99" s="287" t="s">
        <v>1245</v>
      </c>
      <c r="D99" s="290">
        <v>139466.29999999999</v>
      </c>
      <c r="E99" s="271">
        <f>ROUND($D99/4,2)</f>
        <v>34866.58</v>
      </c>
      <c r="F99" s="271">
        <f>ROUND($D99/4,2)-0.02</f>
        <v>34866.560000000005</v>
      </c>
      <c r="G99" s="271">
        <f t="shared" ref="G99:H103" si="7">ROUND($D99/4,2)</f>
        <v>34866.58</v>
      </c>
      <c r="H99" s="271">
        <f t="shared" si="7"/>
        <v>34866.58</v>
      </c>
      <c r="I99" s="154"/>
      <c r="J99" s="154">
        <f t="shared" si="3"/>
        <v>139466.30000000002</v>
      </c>
      <c r="K99" s="154">
        <f t="shared" si="4"/>
        <v>0</v>
      </c>
    </row>
    <row r="100" spans="1:11" ht="14.45" customHeight="1" x14ac:dyDescent="0.2">
      <c r="A100" s="160" t="s">
        <v>268</v>
      </c>
      <c r="B100" s="308">
        <v>2022</v>
      </c>
      <c r="C100" s="287" t="s">
        <v>1246</v>
      </c>
      <c r="D100" s="290">
        <v>30251.68</v>
      </c>
      <c r="E100" s="271">
        <f>ROUND($D100/4,2)</f>
        <v>7562.92</v>
      </c>
      <c r="F100" s="271">
        <f>ROUND($D100/4,2)</f>
        <v>7562.92</v>
      </c>
      <c r="G100" s="271">
        <f t="shared" si="7"/>
        <v>7562.92</v>
      </c>
      <c r="H100" s="271">
        <f t="shared" si="7"/>
        <v>7562.92</v>
      </c>
      <c r="I100" s="154"/>
      <c r="J100" s="154">
        <f t="shared" si="3"/>
        <v>30251.68</v>
      </c>
      <c r="K100" s="154">
        <f t="shared" si="4"/>
        <v>0</v>
      </c>
    </row>
    <row r="101" spans="1:11" ht="14.45" customHeight="1" x14ac:dyDescent="0.2">
      <c r="A101" s="160" t="s">
        <v>268</v>
      </c>
      <c r="B101" s="308">
        <v>2022</v>
      </c>
      <c r="C101" s="287" t="s">
        <v>1247</v>
      </c>
      <c r="D101" s="290">
        <v>62201.1</v>
      </c>
      <c r="E101" s="271">
        <f>ROUND($D101/4,2)</f>
        <v>15550.28</v>
      </c>
      <c r="F101" s="271">
        <f>ROUND($D101/4,2)-0.02</f>
        <v>15550.26</v>
      </c>
      <c r="G101" s="271">
        <f t="shared" si="7"/>
        <v>15550.28</v>
      </c>
      <c r="H101" s="271">
        <f t="shared" si="7"/>
        <v>15550.28</v>
      </c>
      <c r="I101" s="154"/>
      <c r="J101" s="154">
        <f t="shared" si="3"/>
        <v>62201.1</v>
      </c>
      <c r="K101" s="154">
        <f t="shared" si="4"/>
        <v>0</v>
      </c>
    </row>
    <row r="102" spans="1:11" ht="14.45" customHeight="1" x14ac:dyDescent="0.2">
      <c r="A102" s="160" t="s">
        <v>268</v>
      </c>
      <c r="B102" s="308">
        <v>2022</v>
      </c>
      <c r="C102" s="287" t="s">
        <v>1248</v>
      </c>
      <c r="D102" s="290">
        <v>72933.27</v>
      </c>
      <c r="E102" s="271">
        <f>ROUND($D102/4,2)</f>
        <v>18233.32</v>
      </c>
      <c r="F102" s="271">
        <f>ROUND($D102/4,2)-0.01</f>
        <v>18233.310000000001</v>
      </c>
      <c r="G102" s="271">
        <f t="shared" si="7"/>
        <v>18233.32</v>
      </c>
      <c r="H102" s="271">
        <f t="shared" si="7"/>
        <v>18233.32</v>
      </c>
      <c r="I102" s="154"/>
      <c r="J102" s="154">
        <f t="shared" si="3"/>
        <v>72933.27</v>
      </c>
      <c r="K102" s="154">
        <f t="shared" si="4"/>
        <v>0</v>
      </c>
    </row>
    <row r="103" spans="1:11" ht="14.45" customHeight="1" x14ac:dyDescent="0.2">
      <c r="A103" s="160" t="s">
        <v>268</v>
      </c>
      <c r="B103" s="308">
        <v>2022</v>
      </c>
      <c r="C103" s="287" t="s">
        <v>1249</v>
      </c>
      <c r="D103" s="290">
        <v>800325.94</v>
      </c>
      <c r="E103" s="271">
        <f>ROUND($D103/4,2)</f>
        <v>200081.49</v>
      </c>
      <c r="F103" s="271">
        <f>ROUND($D103/4,2)-0.02</f>
        <v>200081.47</v>
      </c>
      <c r="G103" s="271">
        <f t="shared" si="7"/>
        <v>200081.49</v>
      </c>
      <c r="H103" s="271">
        <f t="shared" si="7"/>
        <v>200081.49</v>
      </c>
      <c r="I103" s="154"/>
      <c r="J103" s="154">
        <f t="shared" si="3"/>
        <v>800325.94</v>
      </c>
      <c r="K103" s="154">
        <f t="shared" si="4"/>
        <v>0</v>
      </c>
    </row>
    <row r="104" spans="1:11" ht="14.45" customHeight="1" x14ac:dyDescent="0.2">
      <c r="A104" s="160" t="s">
        <v>268</v>
      </c>
      <c r="B104" s="308">
        <v>2019</v>
      </c>
      <c r="C104" s="287" t="s">
        <v>1250</v>
      </c>
      <c r="D104" s="290">
        <v>25818.77</v>
      </c>
      <c r="E104" s="271"/>
      <c r="F104" s="271">
        <f>D104</f>
        <v>25818.77</v>
      </c>
      <c r="G104" s="271"/>
      <c r="H104" s="271"/>
      <c r="I104" s="154"/>
      <c r="J104" s="154">
        <f t="shared" si="3"/>
        <v>25818.77</v>
      </c>
      <c r="K104" s="154">
        <f t="shared" si="4"/>
        <v>0</v>
      </c>
    </row>
    <row r="105" spans="1:11" ht="14.45" customHeight="1" x14ac:dyDescent="0.2">
      <c r="A105" s="160" t="s">
        <v>268</v>
      </c>
      <c r="B105" s="308">
        <v>2019</v>
      </c>
      <c r="C105" s="287" t="s">
        <v>1251</v>
      </c>
      <c r="D105" s="290">
        <v>430936.38</v>
      </c>
      <c r="E105" s="271"/>
      <c r="F105" s="367"/>
      <c r="G105" s="281">
        <f>D105</f>
        <v>430936.38</v>
      </c>
      <c r="H105" s="271"/>
      <c r="I105" s="154"/>
      <c r="J105" s="154">
        <f t="shared" si="3"/>
        <v>430936.38</v>
      </c>
      <c r="K105" s="154">
        <f t="shared" si="4"/>
        <v>0</v>
      </c>
    </row>
    <row r="106" spans="1:11" ht="14.45" customHeight="1" x14ac:dyDescent="0.2">
      <c r="A106" s="160" t="s">
        <v>268</v>
      </c>
      <c r="B106" s="308">
        <v>2019</v>
      </c>
      <c r="C106" s="287" t="s">
        <v>1252</v>
      </c>
      <c r="D106" s="290">
        <v>420960.25</v>
      </c>
      <c r="E106" s="271"/>
      <c r="F106" s="271"/>
      <c r="G106" s="281">
        <f>D106</f>
        <v>420960.25</v>
      </c>
      <c r="H106" s="271"/>
      <c r="I106" s="154"/>
      <c r="J106" s="154">
        <f t="shared" si="3"/>
        <v>420960.25</v>
      </c>
      <c r="K106" s="154">
        <f t="shared" si="4"/>
        <v>0</v>
      </c>
    </row>
    <row r="107" spans="1:11" ht="14.45" customHeight="1" x14ac:dyDescent="0.2">
      <c r="A107" s="160" t="s">
        <v>268</v>
      </c>
      <c r="B107" s="308">
        <v>2020</v>
      </c>
      <c r="C107" s="287" t="s">
        <v>1253</v>
      </c>
      <c r="D107" s="290">
        <v>670328.52</v>
      </c>
      <c r="E107" s="271"/>
      <c r="F107" s="271"/>
      <c r="G107" s="271">
        <f>D107</f>
        <v>670328.52</v>
      </c>
      <c r="H107" s="271"/>
      <c r="J107" s="154">
        <f>+E107+F107+G107+H107</f>
        <v>670328.52</v>
      </c>
      <c r="K107" s="154">
        <f>+J107-D107</f>
        <v>0</v>
      </c>
    </row>
    <row r="108" spans="1:11" ht="14.45" customHeight="1" x14ac:dyDescent="0.2">
      <c r="A108" s="160" t="s">
        <v>268</v>
      </c>
      <c r="B108" s="308">
        <v>2020</v>
      </c>
      <c r="C108" s="287" t="s">
        <v>1254</v>
      </c>
      <c r="D108" s="290">
        <v>722950.08</v>
      </c>
      <c r="E108" s="271"/>
      <c r="F108" s="271"/>
      <c r="G108" s="271">
        <f>D108</f>
        <v>722950.08</v>
      </c>
      <c r="H108" s="271"/>
      <c r="J108" s="154">
        <f>+E108+F108+G108+H108</f>
        <v>722950.08</v>
      </c>
      <c r="K108" s="154">
        <f>+J108-D108</f>
        <v>0</v>
      </c>
    </row>
    <row r="109" spans="1:11" ht="14.45" customHeight="1" x14ac:dyDescent="0.2">
      <c r="A109" s="160" t="s">
        <v>268</v>
      </c>
      <c r="B109" s="308">
        <v>2020</v>
      </c>
      <c r="C109" s="287" t="s">
        <v>1255</v>
      </c>
      <c r="D109" s="290">
        <v>17309.18</v>
      </c>
      <c r="E109" s="271">
        <f>ROUND($D109/4,2)</f>
        <v>4327.3</v>
      </c>
      <c r="F109" s="271">
        <f>ROUND($D109/4,2)-0.02</f>
        <v>4327.28</v>
      </c>
      <c r="G109" s="271">
        <f>ROUND($D109/4,2)</f>
        <v>4327.3</v>
      </c>
      <c r="H109" s="271">
        <f>ROUND($D109/4,2)</f>
        <v>4327.3</v>
      </c>
      <c r="J109" s="154">
        <f>+E109+F109+G109+H109</f>
        <v>17309.18</v>
      </c>
      <c r="K109" s="154">
        <f>+J109-D109</f>
        <v>0</v>
      </c>
    </row>
    <row r="110" spans="1:11" ht="14.45" customHeight="1" x14ac:dyDescent="0.2">
      <c r="A110" s="160" t="s">
        <v>268</v>
      </c>
      <c r="B110" s="308">
        <v>2019</v>
      </c>
      <c r="C110" s="287" t="s">
        <v>1256</v>
      </c>
      <c r="D110" s="290">
        <v>17309.18</v>
      </c>
      <c r="E110" s="271">
        <f>ROUND($D110/4,2)</f>
        <v>4327.3</v>
      </c>
      <c r="F110" s="271">
        <f>ROUND($D110/4,2)-0.02</f>
        <v>4327.28</v>
      </c>
      <c r="G110" s="271">
        <f>ROUND($D110/4,2)</f>
        <v>4327.3</v>
      </c>
      <c r="H110" s="271">
        <f>ROUND($D110/4,2)</f>
        <v>4327.3</v>
      </c>
      <c r="J110" s="154">
        <f>+E110+F110+G110+H110</f>
        <v>17309.18</v>
      </c>
      <c r="K110" s="154">
        <f>+J110-D110</f>
        <v>0</v>
      </c>
    </row>
    <row r="111" spans="1:11" s="35" customFormat="1" ht="12" thickBot="1" x14ac:dyDescent="0.25">
      <c r="A111" s="77"/>
      <c r="B111" s="77"/>
      <c r="C111" s="91" t="s">
        <v>4832</v>
      </c>
      <c r="D111" s="102">
        <f>SUM(D7:D110)</f>
        <v>86498845.799999982</v>
      </c>
      <c r="E111" s="102">
        <f>SUM(E7:E110)</f>
        <v>9933492.8650000002</v>
      </c>
      <c r="F111" s="102">
        <f>SUM(F7:F110)</f>
        <v>10002952.894999998</v>
      </c>
      <c r="G111" s="102">
        <f>SUM(G7:G110)</f>
        <v>60614524.185000002</v>
      </c>
      <c r="H111" s="102">
        <f>SUM(H7:H110)</f>
        <v>5947875.8550000004</v>
      </c>
      <c r="J111" s="102">
        <f>SUM(J7:J110)</f>
        <v>86498845.799999982</v>
      </c>
      <c r="K111" s="102">
        <f>SUM(K7:K110)</f>
        <v>0</v>
      </c>
    </row>
    <row r="112" spans="1:11" ht="14.45" customHeight="1" thickTop="1" x14ac:dyDescent="0.2">
      <c r="A112" s="160"/>
      <c r="B112" s="308"/>
      <c r="C112" s="287"/>
      <c r="D112" s="290"/>
      <c r="J112" s="154"/>
      <c r="K112" s="154"/>
    </row>
    <row r="113" spans="1:11" x14ac:dyDescent="0.2">
      <c r="A113" s="142" t="s">
        <v>261</v>
      </c>
      <c r="B113" s="142"/>
      <c r="C113" s="142"/>
      <c r="D113" s="142" t="s">
        <v>317</v>
      </c>
      <c r="E113" s="142"/>
      <c r="F113" s="142"/>
      <c r="G113" s="142"/>
      <c r="H113" s="142" t="s">
        <v>256</v>
      </c>
      <c r="I113" s="142"/>
      <c r="J113" s="160"/>
      <c r="K113" s="160"/>
    </row>
    <row r="114" spans="1:11" ht="14.45" customHeight="1" thickBot="1" x14ac:dyDescent="0.25">
      <c r="A114" s="144" t="s">
        <v>263</v>
      </c>
      <c r="B114" s="144" t="s">
        <v>264</v>
      </c>
      <c r="C114" s="144" t="s">
        <v>266</v>
      </c>
      <c r="D114" s="144" t="s">
        <v>260</v>
      </c>
      <c r="E114" s="144" t="s">
        <v>257</v>
      </c>
      <c r="F114" s="144" t="s">
        <v>258</v>
      </c>
      <c r="G114" s="144" t="s">
        <v>259</v>
      </c>
      <c r="H114" s="144" t="s">
        <v>260</v>
      </c>
      <c r="I114" s="142"/>
      <c r="J114" s="160" t="s">
        <v>328</v>
      </c>
      <c r="K114" s="160" t="s">
        <v>267</v>
      </c>
    </row>
    <row r="115" spans="1:11" ht="14.45" customHeight="1" x14ac:dyDescent="0.2">
      <c r="A115" s="160" t="s">
        <v>4456</v>
      </c>
      <c r="B115" s="308" t="s">
        <v>4408</v>
      </c>
      <c r="C115" s="287" t="s">
        <v>1250</v>
      </c>
      <c r="D115" s="290">
        <v>55661.58</v>
      </c>
      <c r="E115" s="271"/>
      <c r="F115" s="271">
        <f>D115</f>
        <v>55661.58</v>
      </c>
      <c r="G115" s="271"/>
      <c r="H115" s="271"/>
      <c r="J115" s="154">
        <f t="shared" ref="J115:J182" si="8">+E115+F115+G115+H115</f>
        <v>55661.58</v>
      </c>
      <c r="K115" s="154">
        <f t="shared" ref="K115:K182" si="9">+J115-D115</f>
        <v>0</v>
      </c>
    </row>
    <row r="116" spans="1:11" ht="14.45" customHeight="1" x14ac:dyDescent="0.2">
      <c r="A116" s="160" t="s">
        <v>4456</v>
      </c>
      <c r="B116" s="308" t="s">
        <v>4408</v>
      </c>
      <c r="C116" s="287" t="s">
        <v>4411</v>
      </c>
      <c r="D116" s="290">
        <v>1592484.92</v>
      </c>
      <c r="E116" s="271">
        <v>796242.46</v>
      </c>
      <c r="F116" s="271">
        <v>796242.46</v>
      </c>
      <c r="G116" s="271"/>
      <c r="H116" s="271"/>
      <c r="J116" s="154">
        <f t="shared" si="8"/>
        <v>1592484.92</v>
      </c>
      <c r="K116" s="154">
        <f t="shared" si="9"/>
        <v>0</v>
      </c>
    </row>
    <row r="117" spans="1:11" ht="14.45" customHeight="1" x14ac:dyDescent="0.2">
      <c r="A117" s="160" t="s">
        <v>4456</v>
      </c>
      <c r="B117" s="308" t="s">
        <v>4408</v>
      </c>
      <c r="C117" s="287" t="s">
        <v>4412</v>
      </c>
      <c r="D117" s="290">
        <v>127738.5</v>
      </c>
      <c r="E117" s="271">
        <f>D117/2</f>
        <v>63869.25</v>
      </c>
      <c r="F117" s="271">
        <f>D117/2</f>
        <v>63869.25</v>
      </c>
      <c r="G117" s="271"/>
      <c r="H117" s="271"/>
      <c r="J117" s="154">
        <f t="shared" si="8"/>
        <v>127738.5</v>
      </c>
      <c r="K117" s="154">
        <f t="shared" si="9"/>
        <v>0</v>
      </c>
    </row>
    <row r="118" spans="1:11" ht="14.45" customHeight="1" x14ac:dyDescent="0.2">
      <c r="A118" s="160" t="s">
        <v>4456</v>
      </c>
      <c r="B118" s="308" t="s">
        <v>4409</v>
      </c>
      <c r="C118" s="287" t="s">
        <v>4412</v>
      </c>
      <c r="D118" s="290">
        <v>29675.71</v>
      </c>
      <c r="E118" s="271">
        <f>D118/2</f>
        <v>14837.855</v>
      </c>
      <c r="F118" s="271">
        <v>14837.85</v>
      </c>
      <c r="G118" s="271"/>
      <c r="H118" s="271"/>
      <c r="J118" s="154">
        <f t="shared" si="8"/>
        <v>29675.705000000002</v>
      </c>
      <c r="K118" s="154">
        <f t="shared" si="9"/>
        <v>-4.9999999973806553E-3</v>
      </c>
    </row>
    <row r="119" spans="1:11" ht="14.45" customHeight="1" x14ac:dyDescent="0.2">
      <c r="A119" s="160" t="s">
        <v>4456</v>
      </c>
      <c r="B119" s="308" t="s">
        <v>4408</v>
      </c>
      <c r="C119" s="287" t="s">
        <v>4413</v>
      </c>
      <c r="D119" s="290">
        <v>135963.44</v>
      </c>
      <c r="E119" s="271"/>
      <c r="F119" s="271"/>
      <c r="G119" s="271"/>
      <c r="H119" s="271">
        <v>135963.44</v>
      </c>
      <c r="J119" s="154">
        <f t="shared" si="8"/>
        <v>135963.44</v>
      </c>
      <c r="K119" s="154">
        <f t="shared" si="9"/>
        <v>0</v>
      </c>
    </row>
    <row r="120" spans="1:11" ht="14.45" customHeight="1" x14ac:dyDescent="0.2">
      <c r="A120" s="160" t="s">
        <v>4456</v>
      </c>
      <c r="B120" s="308" t="s">
        <v>4408</v>
      </c>
      <c r="C120" s="287" t="s">
        <v>4414</v>
      </c>
      <c r="D120" s="290">
        <v>335142</v>
      </c>
      <c r="E120" s="271">
        <f>D120/2</f>
        <v>167571</v>
      </c>
      <c r="F120" s="271">
        <v>167571</v>
      </c>
      <c r="G120" s="271"/>
      <c r="H120" s="271"/>
      <c r="J120" s="154">
        <f t="shared" si="8"/>
        <v>335142</v>
      </c>
      <c r="K120" s="154">
        <f t="shared" si="9"/>
        <v>0</v>
      </c>
    </row>
    <row r="121" spans="1:11" ht="14.45" customHeight="1" x14ac:dyDescent="0.2">
      <c r="A121" s="160" t="s">
        <v>4456</v>
      </c>
      <c r="B121" s="308" t="s">
        <v>4409</v>
      </c>
      <c r="C121" s="287" t="s">
        <v>4415</v>
      </c>
      <c r="D121" s="290">
        <v>36761.699999999997</v>
      </c>
      <c r="E121" s="271">
        <f>D121/2</f>
        <v>18380.849999999999</v>
      </c>
      <c r="F121" s="271">
        <f>D121/2</f>
        <v>18380.849999999999</v>
      </c>
      <c r="G121" s="271"/>
      <c r="H121" s="271"/>
      <c r="J121" s="154">
        <f t="shared" si="8"/>
        <v>36761.699999999997</v>
      </c>
      <c r="K121" s="154">
        <f t="shared" si="9"/>
        <v>0</v>
      </c>
    </row>
    <row r="122" spans="1:11" ht="14.45" customHeight="1" x14ac:dyDescent="0.2">
      <c r="A122" s="160" t="s">
        <v>4456</v>
      </c>
      <c r="B122" s="308" t="s">
        <v>4409</v>
      </c>
      <c r="C122" s="287" t="s">
        <v>4416</v>
      </c>
      <c r="D122" s="290">
        <v>53533.81</v>
      </c>
      <c r="E122" s="271">
        <f>D122</f>
        <v>53533.81</v>
      </c>
      <c r="F122" s="271"/>
      <c r="G122" s="271"/>
      <c r="H122" s="271"/>
      <c r="J122" s="154">
        <f t="shared" si="8"/>
        <v>53533.81</v>
      </c>
      <c r="K122" s="154">
        <f t="shared" si="9"/>
        <v>0</v>
      </c>
    </row>
    <row r="123" spans="1:11" ht="14.45" customHeight="1" x14ac:dyDescent="0.2">
      <c r="A123" s="160" t="s">
        <v>4456</v>
      </c>
      <c r="B123" s="308" t="s">
        <v>4409</v>
      </c>
      <c r="C123" s="287" t="s">
        <v>4417</v>
      </c>
      <c r="D123" s="290">
        <v>12229.52</v>
      </c>
      <c r="E123" s="271">
        <f>D123</f>
        <v>12229.52</v>
      </c>
      <c r="F123" s="271"/>
      <c r="G123" s="271"/>
      <c r="H123" s="271"/>
      <c r="J123" s="154">
        <f t="shared" si="8"/>
        <v>12229.52</v>
      </c>
      <c r="K123" s="154">
        <f t="shared" si="9"/>
        <v>0</v>
      </c>
    </row>
    <row r="124" spans="1:11" ht="14.45" customHeight="1" x14ac:dyDescent="0.2">
      <c r="A124" s="160" t="s">
        <v>4456</v>
      </c>
      <c r="B124" s="308" t="s">
        <v>4409</v>
      </c>
      <c r="C124" s="287" t="s">
        <v>4418</v>
      </c>
      <c r="D124" s="290">
        <v>27062.5</v>
      </c>
      <c r="E124" s="271"/>
      <c r="F124" s="271">
        <f>D124</f>
        <v>27062.5</v>
      </c>
      <c r="G124" s="271"/>
      <c r="H124" s="271"/>
      <c r="J124" s="154">
        <f t="shared" si="8"/>
        <v>27062.5</v>
      </c>
      <c r="K124" s="154">
        <f t="shared" si="9"/>
        <v>0</v>
      </c>
    </row>
    <row r="125" spans="1:11" ht="14.45" customHeight="1" x14ac:dyDescent="0.2">
      <c r="A125" s="160" t="s">
        <v>4456</v>
      </c>
      <c r="B125" s="308" t="s">
        <v>4409</v>
      </c>
      <c r="C125" s="287" t="s">
        <v>4419</v>
      </c>
      <c r="D125" s="290">
        <v>134183.39000000001</v>
      </c>
      <c r="E125" s="271"/>
      <c r="F125" s="271">
        <v>134183.39000000001</v>
      </c>
      <c r="G125" s="271"/>
      <c r="H125" s="271"/>
      <c r="J125" s="154">
        <f t="shared" si="8"/>
        <v>134183.39000000001</v>
      </c>
      <c r="K125" s="154">
        <f t="shared" si="9"/>
        <v>0</v>
      </c>
    </row>
    <row r="126" spans="1:11" ht="14.45" customHeight="1" x14ac:dyDescent="0.2">
      <c r="A126" s="160" t="s">
        <v>4456</v>
      </c>
      <c r="B126" s="308" t="s">
        <v>4409</v>
      </c>
      <c r="C126" s="287" t="s">
        <v>4420</v>
      </c>
      <c r="D126" s="290">
        <v>859258.28</v>
      </c>
      <c r="E126" s="271">
        <v>214814.57</v>
      </c>
      <c r="F126" s="271">
        <v>214814.57</v>
      </c>
      <c r="G126" s="271">
        <v>214814.57</v>
      </c>
      <c r="H126" s="271">
        <v>214814.57</v>
      </c>
      <c r="J126" s="154">
        <f t="shared" si="8"/>
        <v>859258.28</v>
      </c>
      <c r="K126" s="154">
        <f t="shared" si="9"/>
        <v>0</v>
      </c>
    </row>
    <row r="127" spans="1:11" ht="14.45" customHeight="1" x14ac:dyDescent="0.2">
      <c r="A127" s="160" t="s">
        <v>4456</v>
      </c>
      <c r="B127" s="308" t="s">
        <v>4409</v>
      </c>
      <c r="C127" s="287" t="s">
        <v>4421</v>
      </c>
      <c r="D127" s="290">
        <v>254279.48</v>
      </c>
      <c r="E127" s="271"/>
      <c r="F127" s="271">
        <v>254279.48</v>
      </c>
      <c r="G127" s="271"/>
      <c r="H127" s="271"/>
      <c r="J127" s="154">
        <f t="shared" si="8"/>
        <v>254279.48</v>
      </c>
      <c r="K127" s="154">
        <f t="shared" si="9"/>
        <v>0</v>
      </c>
    </row>
    <row r="128" spans="1:11" ht="14.45" customHeight="1" x14ac:dyDescent="0.2">
      <c r="A128" s="160" t="s">
        <v>4456</v>
      </c>
      <c r="B128" s="308" t="s">
        <v>4409</v>
      </c>
      <c r="C128" s="287" t="s">
        <v>4422</v>
      </c>
      <c r="D128" s="290">
        <v>270021.86</v>
      </c>
      <c r="E128" s="271">
        <v>67505.464999999997</v>
      </c>
      <c r="F128" s="271">
        <v>67505.464999999997</v>
      </c>
      <c r="G128" s="271">
        <v>67505.464999999997</v>
      </c>
      <c r="H128" s="271">
        <v>67505.464999999997</v>
      </c>
      <c r="J128" s="154">
        <f t="shared" si="8"/>
        <v>270021.86</v>
      </c>
      <c r="K128" s="154">
        <f t="shared" si="9"/>
        <v>0</v>
      </c>
    </row>
    <row r="129" spans="1:11" ht="14.45" customHeight="1" x14ac:dyDescent="0.2">
      <c r="A129" s="160" t="s">
        <v>4456</v>
      </c>
      <c r="B129" s="308" t="s">
        <v>4409</v>
      </c>
      <c r="C129" s="287" t="s">
        <v>4423</v>
      </c>
      <c r="D129" s="290">
        <v>819467.83</v>
      </c>
      <c r="E129" s="271">
        <v>204866.95749999999</v>
      </c>
      <c r="F129" s="271">
        <v>204866.95749999999</v>
      </c>
      <c r="G129" s="271">
        <v>204866.95749999999</v>
      </c>
      <c r="H129" s="271">
        <v>204866.95749999999</v>
      </c>
      <c r="J129" s="154">
        <f t="shared" si="8"/>
        <v>819467.83</v>
      </c>
      <c r="K129" s="154">
        <f t="shared" si="9"/>
        <v>0</v>
      </c>
    </row>
    <row r="130" spans="1:11" ht="14.45" customHeight="1" x14ac:dyDescent="0.2">
      <c r="A130" s="160" t="s">
        <v>4456</v>
      </c>
      <c r="B130" s="308" t="s">
        <v>4409</v>
      </c>
      <c r="C130" s="287" t="s">
        <v>4424</v>
      </c>
      <c r="D130" s="290">
        <v>496220.58</v>
      </c>
      <c r="E130" s="271">
        <f>D130</f>
        <v>496220.58</v>
      </c>
      <c r="F130" s="271"/>
      <c r="G130" s="271"/>
      <c r="H130" s="271"/>
      <c r="J130" s="154">
        <f t="shared" si="8"/>
        <v>496220.58</v>
      </c>
      <c r="K130" s="154">
        <f t="shared" si="9"/>
        <v>0</v>
      </c>
    </row>
    <row r="131" spans="1:11" ht="14.45" customHeight="1" x14ac:dyDescent="0.2">
      <c r="A131" s="160" t="s">
        <v>4456</v>
      </c>
      <c r="B131" s="308" t="s">
        <v>4410</v>
      </c>
      <c r="C131" s="287" t="s">
        <v>4425</v>
      </c>
      <c r="D131" s="290">
        <v>574661.5</v>
      </c>
      <c r="E131" s="271">
        <v>574661.5</v>
      </c>
      <c r="F131" s="271"/>
      <c r="G131" s="271"/>
      <c r="H131" s="271"/>
      <c r="J131" s="154">
        <f t="shared" si="8"/>
        <v>574661.5</v>
      </c>
      <c r="K131" s="154">
        <f t="shared" si="9"/>
        <v>0</v>
      </c>
    </row>
    <row r="132" spans="1:11" ht="14.45" customHeight="1" x14ac:dyDescent="0.2">
      <c r="A132" s="160" t="s">
        <v>4456</v>
      </c>
      <c r="B132" s="308" t="s">
        <v>4410</v>
      </c>
      <c r="C132" s="287" t="s">
        <v>4426</v>
      </c>
      <c r="D132" s="290">
        <v>977281.98</v>
      </c>
      <c r="E132" s="271">
        <v>244320.495</v>
      </c>
      <c r="F132" s="271">
        <v>244320.495</v>
      </c>
      <c r="G132" s="271">
        <v>244320.495</v>
      </c>
      <c r="H132" s="271">
        <v>244320.495</v>
      </c>
      <c r="J132" s="154">
        <f t="shared" si="8"/>
        <v>977281.98</v>
      </c>
      <c r="K132" s="154">
        <f t="shared" si="9"/>
        <v>0</v>
      </c>
    </row>
    <row r="133" spans="1:11" ht="14.45" customHeight="1" x14ac:dyDescent="0.2">
      <c r="A133" s="160" t="s">
        <v>4456</v>
      </c>
      <c r="B133" s="308" t="s">
        <v>4410</v>
      </c>
      <c r="C133" s="287" t="s">
        <v>4427</v>
      </c>
      <c r="D133" s="290">
        <v>27366.01</v>
      </c>
      <c r="E133" s="271">
        <f>D133</f>
        <v>27366.01</v>
      </c>
      <c r="F133" s="271"/>
      <c r="G133" s="271"/>
      <c r="H133" s="271"/>
      <c r="J133" s="154">
        <f t="shared" si="8"/>
        <v>27366.01</v>
      </c>
      <c r="K133" s="154">
        <f t="shared" si="9"/>
        <v>0</v>
      </c>
    </row>
    <row r="134" spans="1:11" ht="14.45" customHeight="1" x14ac:dyDescent="0.2">
      <c r="A134" s="160" t="s">
        <v>4456</v>
      </c>
      <c r="B134" s="308" t="s">
        <v>4410</v>
      </c>
      <c r="C134" s="287" t="s">
        <v>4428</v>
      </c>
      <c r="D134" s="290">
        <v>153388.35999999999</v>
      </c>
      <c r="E134" s="271">
        <f>D134/2</f>
        <v>76694.179999999993</v>
      </c>
      <c r="F134" s="271">
        <f>D134/2</f>
        <v>76694.179999999993</v>
      </c>
      <c r="G134" s="271"/>
      <c r="H134" s="271"/>
      <c r="J134" s="154">
        <f t="shared" si="8"/>
        <v>153388.35999999999</v>
      </c>
      <c r="K134" s="154">
        <f t="shared" si="9"/>
        <v>0</v>
      </c>
    </row>
    <row r="135" spans="1:11" ht="14.45" customHeight="1" x14ac:dyDescent="0.2">
      <c r="A135" s="160" t="s">
        <v>4456</v>
      </c>
      <c r="B135" s="308" t="s">
        <v>4410</v>
      </c>
      <c r="C135" s="287" t="s">
        <v>4429</v>
      </c>
      <c r="D135" s="290">
        <v>64457.87</v>
      </c>
      <c r="E135" s="271">
        <v>32228.94</v>
      </c>
      <c r="F135" s="271">
        <v>32228.93</v>
      </c>
      <c r="G135" s="271"/>
      <c r="H135" s="271"/>
      <c r="J135" s="154">
        <f t="shared" si="8"/>
        <v>64457.869999999995</v>
      </c>
      <c r="K135" s="154">
        <f t="shared" si="9"/>
        <v>0</v>
      </c>
    </row>
    <row r="136" spans="1:11" ht="14.45" customHeight="1" x14ac:dyDescent="0.2">
      <c r="A136" s="160" t="s">
        <v>4456</v>
      </c>
      <c r="B136" s="308" t="s">
        <v>4410</v>
      </c>
      <c r="C136" s="287" t="s">
        <v>4430</v>
      </c>
      <c r="D136" s="290">
        <v>242725.99</v>
      </c>
      <c r="E136" s="271">
        <v>242725.99</v>
      </c>
      <c r="F136" s="271"/>
      <c r="G136" s="271"/>
      <c r="H136" s="271"/>
      <c r="J136" s="154">
        <f t="shared" si="8"/>
        <v>242725.99</v>
      </c>
      <c r="K136" s="154">
        <f t="shared" si="9"/>
        <v>0</v>
      </c>
    </row>
    <row r="137" spans="1:11" ht="14.45" customHeight="1" x14ac:dyDescent="0.2">
      <c r="A137" s="160" t="s">
        <v>4456</v>
      </c>
      <c r="B137" s="308" t="s">
        <v>4410</v>
      </c>
      <c r="C137" s="287" t="s">
        <v>4431</v>
      </c>
      <c r="D137" s="290">
        <v>61844.22</v>
      </c>
      <c r="E137" s="271">
        <v>15461.055</v>
      </c>
      <c r="F137" s="271">
        <v>15461.055</v>
      </c>
      <c r="G137" s="271">
        <v>15461.055</v>
      </c>
      <c r="H137" s="271">
        <v>15461.055</v>
      </c>
      <c r="J137" s="154">
        <f t="shared" si="8"/>
        <v>61844.22</v>
      </c>
      <c r="K137" s="154">
        <f t="shared" si="9"/>
        <v>0</v>
      </c>
    </row>
    <row r="138" spans="1:11" ht="14.45" customHeight="1" x14ac:dyDescent="0.2">
      <c r="A138" s="160" t="s">
        <v>4456</v>
      </c>
      <c r="B138" s="308" t="s">
        <v>4410</v>
      </c>
      <c r="C138" s="287" t="s">
        <v>4432</v>
      </c>
      <c r="D138" s="290">
        <v>91015.49</v>
      </c>
      <c r="E138" s="271">
        <v>22753.872500000001</v>
      </c>
      <c r="F138" s="271">
        <v>22753.872500000001</v>
      </c>
      <c r="G138" s="271">
        <v>22753.872500000001</v>
      </c>
      <c r="H138" s="271">
        <v>22753.872500000001</v>
      </c>
      <c r="J138" s="154">
        <f t="shared" si="8"/>
        <v>91015.49</v>
      </c>
      <c r="K138" s="154">
        <f t="shared" si="9"/>
        <v>0</v>
      </c>
    </row>
    <row r="139" spans="1:11" ht="14.45" customHeight="1" x14ac:dyDescent="0.2">
      <c r="A139" s="160" t="s">
        <v>4456</v>
      </c>
      <c r="B139" s="308" t="s">
        <v>4410</v>
      </c>
      <c r="C139" s="287" t="s">
        <v>4433</v>
      </c>
      <c r="D139" s="290">
        <v>105426.01</v>
      </c>
      <c r="E139" s="271">
        <v>26356.502499999999</v>
      </c>
      <c r="F139" s="271">
        <v>26356.502499999999</v>
      </c>
      <c r="G139" s="271">
        <v>26356.502499999999</v>
      </c>
      <c r="H139" s="271">
        <v>26356.502499999999</v>
      </c>
      <c r="J139" s="154">
        <f t="shared" si="8"/>
        <v>105426.01</v>
      </c>
      <c r="K139" s="154">
        <f t="shared" si="9"/>
        <v>0</v>
      </c>
    </row>
    <row r="140" spans="1:11" ht="14.45" customHeight="1" x14ac:dyDescent="0.2">
      <c r="A140" s="160" t="s">
        <v>4456</v>
      </c>
      <c r="B140" s="308" t="s">
        <v>4410</v>
      </c>
      <c r="C140" s="287" t="s">
        <v>4434</v>
      </c>
      <c r="D140" s="290">
        <v>47166.22</v>
      </c>
      <c r="E140" s="271">
        <v>11791.555</v>
      </c>
      <c r="F140" s="271">
        <v>11791.555</v>
      </c>
      <c r="G140" s="271">
        <v>11791.555</v>
      </c>
      <c r="H140" s="271">
        <v>11791.555</v>
      </c>
      <c r="J140" s="154">
        <f t="shared" si="8"/>
        <v>47166.22</v>
      </c>
      <c r="K140" s="154">
        <f t="shared" si="9"/>
        <v>0</v>
      </c>
    </row>
    <row r="141" spans="1:11" ht="14.45" customHeight="1" x14ac:dyDescent="0.2">
      <c r="A141" s="160" t="s">
        <v>4456</v>
      </c>
      <c r="B141" s="308" t="s">
        <v>4410</v>
      </c>
      <c r="C141" s="287" t="s">
        <v>4435</v>
      </c>
      <c r="D141" s="290">
        <v>111245.81</v>
      </c>
      <c r="E141" s="271">
        <v>27811.452499999999</v>
      </c>
      <c r="F141" s="271">
        <v>27811.452499999999</v>
      </c>
      <c r="G141" s="271">
        <v>27811.452499999999</v>
      </c>
      <c r="H141" s="271">
        <v>27811.452499999999</v>
      </c>
      <c r="J141" s="154">
        <f t="shared" si="8"/>
        <v>111245.81</v>
      </c>
      <c r="K141" s="154">
        <f t="shared" si="9"/>
        <v>0</v>
      </c>
    </row>
    <row r="142" spans="1:11" ht="14.45" customHeight="1" x14ac:dyDescent="0.2">
      <c r="A142" s="160" t="s">
        <v>4456</v>
      </c>
      <c r="B142" s="308" t="s">
        <v>4410</v>
      </c>
      <c r="C142" s="287" t="s">
        <v>4436</v>
      </c>
      <c r="D142" s="290">
        <v>523937.08</v>
      </c>
      <c r="E142" s="271">
        <v>130984.27</v>
      </c>
      <c r="F142" s="271">
        <v>130984.27</v>
      </c>
      <c r="G142" s="271">
        <v>130984.27</v>
      </c>
      <c r="H142" s="271">
        <v>130984.27</v>
      </c>
      <c r="J142" s="154">
        <f t="shared" si="8"/>
        <v>523937.08</v>
      </c>
      <c r="K142" s="154">
        <f t="shared" si="9"/>
        <v>0</v>
      </c>
    </row>
    <row r="143" spans="1:11" ht="14.45" customHeight="1" x14ac:dyDescent="0.2">
      <c r="A143" s="160" t="s">
        <v>4456</v>
      </c>
      <c r="B143" s="308" t="s">
        <v>4410</v>
      </c>
      <c r="C143" s="287" t="s">
        <v>4437</v>
      </c>
      <c r="D143" s="290">
        <v>97385.25</v>
      </c>
      <c r="E143" s="271">
        <v>24346.3125</v>
      </c>
      <c r="F143" s="271">
        <v>24346.3125</v>
      </c>
      <c r="G143" s="271">
        <v>24346.3125</v>
      </c>
      <c r="H143" s="271">
        <v>24346.3125</v>
      </c>
      <c r="J143" s="154">
        <f t="shared" si="8"/>
        <v>97385.25</v>
      </c>
      <c r="K143" s="154">
        <f t="shared" si="9"/>
        <v>0</v>
      </c>
    </row>
    <row r="144" spans="1:11" ht="14.45" customHeight="1" x14ac:dyDescent="0.2">
      <c r="A144" s="160" t="s">
        <v>4456</v>
      </c>
      <c r="B144" s="308" t="s">
        <v>4410</v>
      </c>
      <c r="C144" s="287" t="s">
        <v>4438</v>
      </c>
      <c r="D144" s="290">
        <v>139373.85999999999</v>
      </c>
      <c r="E144" s="271">
        <v>34843.464999999997</v>
      </c>
      <c r="F144" s="271">
        <v>34843.464999999997</v>
      </c>
      <c r="G144" s="271">
        <v>34843.464999999997</v>
      </c>
      <c r="H144" s="271">
        <v>34843.464999999997</v>
      </c>
      <c r="J144" s="154">
        <f t="shared" si="8"/>
        <v>139373.85999999999</v>
      </c>
      <c r="K144" s="154">
        <f t="shared" si="9"/>
        <v>0</v>
      </c>
    </row>
    <row r="145" spans="1:11" ht="14.45" customHeight="1" x14ac:dyDescent="0.2">
      <c r="A145" s="160" t="s">
        <v>4456</v>
      </c>
      <c r="B145" s="308" t="s">
        <v>4410</v>
      </c>
      <c r="C145" s="287" t="s">
        <v>4439</v>
      </c>
      <c r="D145" s="290">
        <v>1148374.94</v>
      </c>
      <c r="E145" s="271">
        <v>287093.73499999999</v>
      </c>
      <c r="F145" s="271">
        <v>287093.73499999999</v>
      </c>
      <c r="G145" s="271">
        <v>287093.73499999999</v>
      </c>
      <c r="H145" s="271">
        <v>287093.73499999999</v>
      </c>
      <c r="J145" s="154">
        <f t="shared" si="8"/>
        <v>1148374.94</v>
      </c>
      <c r="K145" s="154">
        <f t="shared" si="9"/>
        <v>0</v>
      </c>
    </row>
    <row r="146" spans="1:11" ht="14.45" customHeight="1" x14ac:dyDescent="0.2">
      <c r="A146" s="160" t="s">
        <v>4456</v>
      </c>
      <c r="B146" s="308" t="s">
        <v>4410</v>
      </c>
      <c r="C146" s="287" t="s">
        <v>4440</v>
      </c>
      <c r="D146" s="290">
        <v>686185.32</v>
      </c>
      <c r="E146" s="271">
        <v>171546.33</v>
      </c>
      <c r="F146" s="271">
        <v>171546.33</v>
      </c>
      <c r="G146" s="271">
        <v>171546.33</v>
      </c>
      <c r="H146" s="271">
        <v>171546.33</v>
      </c>
      <c r="J146" s="154">
        <f t="shared" si="8"/>
        <v>686185.32</v>
      </c>
      <c r="K146" s="154">
        <f t="shared" si="9"/>
        <v>0</v>
      </c>
    </row>
    <row r="147" spans="1:11" ht="14.45" customHeight="1" x14ac:dyDescent="0.2">
      <c r="A147" s="160" t="s">
        <v>4456</v>
      </c>
      <c r="B147" s="308" t="s">
        <v>4410</v>
      </c>
      <c r="C147" s="287" t="s">
        <v>4441</v>
      </c>
      <c r="D147" s="290">
        <v>59633.13</v>
      </c>
      <c r="E147" s="271">
        <v>14908.282499999999</v>
      </c>
      <c r="F147" s="271">
        <v>14908.282499999999</v>
      </c>
      <c r="G147" s="271">
        <v>14908.282499999999</v>
      </c>
      <c r="H147" s="271">
        <v>14908.282499999999</v>
      </c>
      <c r="J147" s="154">
        <f t="shared" si="8"/>
        <v>59633.13</v>
      </c>
      <c r="K147" s="154">
        <f t="shared" si="9"/>
        <v>0</v>
      </c>
    </row>
    <row r="148" spans="1:11" ht="14.45" customHeight="1" x14ac:dyDescent="0.2">
      <c r="A148" s="160" t="s">
        <v>4456</v>
      </c>
      <c r="B148" s="308" t="s">
        <v>4410</v>
      </c>
      <c r="C148" s="287" t="s">
        <v>4442</v>
      </c>
      <c r="D148" s="290">
        <v>289822.98</v>
      </c>
      <c r="E148" s="271">
        <v>72455.744999999995</v>
      </c>
      <c r="F148" s="271">
        <v>72455.744999999995</v>
      </c>
      <c r="G148" s="271">
        <v>72455.744999999995</v>
      </c>
      <c r="H148" s="271">
        <v>72455.744999999995</v>
      </c>
      <c r="J148" s="154">
        <f t="shared" si="8"/>
        <v>289822.98</v>
      </c>
      <c r="K148" s="154">
        <f t="shared" si="9"/>
        <v>0</v>
      </c>
    </row>
    <row r="149" spans="1:11" ht="14.45" customHeight="1" x14ac:dyDescent="0.2">
      <c r="A149" s="160" t="s">
        <v>4456</v>
      </c>
      <c r="B149" s="308" t="s">
        <v>4410</v>
      </c>
      <c r="C149" s="287" t="s">
        <v>4443</v>
      </c>
      <c r="D149" s="290">
        <v>249447.66</v>
      </c>
      <c r="E149" s="271">
        <v>62361.915000000001</v>
      </c>
      <c r="F149" s="271">
        <v>62361.915000000001</v>
      </c>
      <c r="G149" s="271">
        <v>62361.915000000001</v>
      </c>
      <c r="H149" s="271">
        <v>62361.915000000001</v>
      </c>
      <c r="J149" s="154">
        <f t="shared" si="8"/>
        <v>249447.66</v>
      </c>
      <c r="K149" s="154">
        <f t="shared" si="9"/>
        <v>0</v>
      </c>
    </row>
    <row r="150" spans="1:11" ht="14.45" customHeight="1" x14ac:dyDescent="0.2">
      <c r="A150" s="160" t="s">
        <v>4456</v>
      </c>
      <c r="B150" s="308" t="s">
        <v>4410</v>
      </c>
      <c r="C150" s="287" t="s">
        <v>4444</v>
      </c>
      <c r="D150" s="290">
        <v>134337.81</v>
      </c>
      <c r="E150" s="271">
        <v>33584.452499999999</v>
      </c>
      <c r="F150" s="271">
        <v>33584.452499999999</v>
      </c>
      <c r="G150" s="271">
        <v>33584.452499999999</v>
      </c>
      <c r="H150" s="271">
        <v>33584.452499999999</v>
      </c>
      <c r="J150" s="154">
        <f t="shared" si="8"/>
        <v>134337.81</v>
      </c>
      <c r="K150" s="154">
        <f t="shared" si="9"/>
        <v>0</v>
      </c>
    </row>
    <row r="151" spans="1:11" ht="14.45" customHeight="1" x14ac:dyDescent="0.2">
      <c r="A151" s="160" t="s">
        <v>4456</v>
      </c>
      <c r="B151" s="308" t="s">
        <v>4410</v>
      </c>
      <c r="C151" s="287" t="s">
        <v>4445</v>
      </c>
      <c r="D151" s="290">
        <v>127917.16</v>
      </c>
      <c r="E151" s="271">
        <v>31979.29</v>
      </c>
      <c r="F151" s="271">
        <v>31979.29</v>
      </c>
      <c r="G151" s="271">
        <v>31979.29</v>
      </c>
      <c r="H151" s="271">
        <v>31979.29</v>
      </c>
      <c r="J151" s="154">
        <f t="shared" si="8"/>
        <v>127917.16</v>
      </c>
      <c r="K151" s="154">
        <f t="shared" si="9"/>
        <v>0</v>
      </c>
    </row>
    <row r="152" spans="1:11" ht="14.45" customHeight="1" x14ac:dyDescent="0.2">
      <c r="A152" s="160" t="s">
        <v>4456</v>
      </c>
      <c r="B152" s="308" t="s">
        <v>4410</v>
      </c>
      <c r="C152" s="287" t="s">
        <v>4446</v>
      </c>
      <c r="D152" s="290">
        <v>130016.58</v>
      </c>
      <c r="E152" s="271">
        <v>32504.145</v>
      </c>
      <c r="F152" s="271">
        <v>32504.145</v>
      </c>
      <c r="G152" s="271">
        <v>32504.145</v>
      </c>
      <c r="H152" s="271">
        <v>32504.145</v>
      </c>
      <c r="J152" s="154">
        <f t="shared" si="8"/>
        <v>130016.58</v>
      </c>
      <c r="K152" s="154">
        <f t="shared" si="9"/>
        <v>0</v>
      </c>
    </row>
    <row r="153" spans="1:11" ht="14.45" customHeight="1" x14ac:dyDescent="0.2">
      <c r="A153" s="160" t="s">
        <v>4456</v>
      </c>
      <c r="B153" s="308" t="s">
        <v>4410</v>
      </c>
      <c r="C153" s="287" t="s">
        <v>4447</v>
      </c>
      <c r="D153" s="290">
        <v>13857086.75</v>
      </c>
      <c r="E153" s="271">
        <v>3464271.6875</v>
      </c>
      <c r="F153" s="271">
        <v>3464271.6875</v>
      </c>
      <c r="G153" s="271">
        <v>3464271.6875</v>
      </c>
      <c r="H153" s="271">
        <v>3464271.6875</v>
      </c>
      <c r="J153" s="154">
        <f t="shared" si="8"/>
        <v>13857086.75</v>
      </c>
      <c r="K153" s="154">
        <f t="shared" si="9"/>
        <v>0</v>
      </c>
    </row>
    <row r="154" spans="1:11" ht="14.45" customHeight="1" x14ac:dyDescent="0.2">
      <c r="A154" s="160" t="s">
        <v>4456</v>
      </c>
      <c r="B154" s="308" t="s">
        <v>4410</v>
      </c>
      <c r="C154" s="287" t="s">
        <v>4448</v>
      </c>
      <c r="D154" s="290">
        <v>79933.72</v>
      </c>
      <c r="E154" s="271">
        <v>19983.43</v>
      </c>
      <c r="F154" s="271">
        <v>19983.43</v>
      </c>
      <c r="G154" s="271">
        <v>19983.43</v>
      </c>
      <c r="H154" s="271">
        <v>19983.43</v>
      </c>
      <c r="J154" s="154">
        <f t="shared" si="8"/>
        <v>79933.72</v>
      </c>
      <c r="K154" s="154">
        <f t="shared" si="9"/>
        <v>0</v>
      </c>
    </row>
    <row r="155" spans="1:11" ht="14.45" customHeight="1" x14ac:dyDescent="0.2">
      <c r="A155" s="160" t="s">
        <v>4456</v>
      </c>
      <c r="B155" s="308" t="s">
        <v>4410</v>
      </c>
      <c r="C155" s="287" t="s">
        <v>4449</v>
      </c>
      <c r="D155" s="290">
        <v>192501.75</v>
      </c>
      <c r="E155" s="271">
        <v>48125.4375</v>
      </c>
      <c r="F155" s="271">
        <v>48125.4375</v>
      </c>
      <c r="G155" s="271">
        <v>48125.4375</v>
      </c>
      <c r="H155" s="271">
        <v>48125.4375</v>
      </c>
      <c r="J155" s="154">
        <f t="shared" si="8"/>
        <v>192501.75</v>
      </c>
      <c r="K155" s="154">
        <f t="shared" si="9"/>
        <v>0</v>
      </c>
    </row>
    <row r="156" spans="1:11" ht="14.45" customHeight="1" x14ac:dyDescent="0.2">
      <c r="A156" s="160" t="s">
        <v>4456</v>
      </c>
      <c r="B156" s="308" t="s">
        <v>4410</v>
      </c>
      <c r="C156" s="287" t="s">
        <v>4450</v>
      </c>
      <c r="D156" s="290">
        <v>74596.11</v>
      </c>
      <c r="E156" s="271">
        <v>18649.0275</v>
      </c>
      <c r="F156" s="271">
        <v>18649.0275</v>
      </c>
      <c r="G156" s="271">
        <v>18649.0275</v>
      </c>
      <c r="H156" s="271">
        <v>18649.0275</v>
      </c>
      <c r="J156" s="154">
        <f t="shared" si="8"/>
        <v>74596.11</v>
      </c>
      <c r="K156" s="154">
        <f t="shared" si="9"/>
        <v>0</v>
      </c>
    </row>
    <row r="157" spans="1:11" ht="14.45" customHeight="1" x14ac:dyDescent="0.2">
      <c r="A157" s="160" t="s">
        <v>4456</v>
      </c>
      <c r="B157" s="308" t="s">
        <v>4410</v>
      </c>
      <c r="C157" s="287" t="s">
        <v>4451</v>
      </c>
      <c r="D157" s="290">
        <v>73182.080000000002</v>
      </c>
      <c r="E157" s="271">
        <v>18295.52</v>
      </c>
      <c r="F157" s="271">
        <v>18295.52</v>
      </c>
      <c r="G157" s="271">
        <v>18295.52</v>
      </c>
      <c r="H157" s="271">
        <v>18295.52</v>
      </c>
      <c r="J157" s="154">
        <f t="shared" si="8"/>
        <v>73182.080000000002</v>
      </c>
      <c r="K157" s="154">
        <f t="shared" si="9"/>
        <v>0</v>
      </c>
    </row>
    <row r="158" spans="1:11" s="35" customFormat="1" ht="12" thickBot="1" x14ac:dyDescent="0.25">
      <c r="A158" s="77"/>
      <c r="B158" s="77"/>
      <c r="C158" s="91" t="s">
        <v>4833</v>
      </c>
      <c r="D158" s="102">
        <f>SUM(D115:D157)</f>
        <v>25559996.739999998</v>
      </c>
      <c r="E158" s="102">
        <f>SUM(E115:E157)</f>
        <v>7878176.9149999991</v>
      </c>
      <c r="F158" s="102">
        <f>SUM(F115:F157)</f>
        <v>6942626.4400000004</v>
      </c>
      <c r="G158" s="102">
        <f>SUM(G115:G157)</f>
        <v>5301614.9699999988</v>
      </c>
      <c r="H158" s="102">
        <f>SUM(H115:H157)</f>
        <v>5437578.4099999992</v>
      </c>
      <c r="J158" s="102">
        <f>SUM(J115:J157)</f>
        <v>25559996.734999999</v>
      </c>
      <c r="K158" s="102">
        <f>SUM(K115:K157)</f>
        <v>-4.9999999973806553E-3</v>
      </c>
    </row>
    <row r="159" spans="1:11" ht="14.45" customHeight="1" thickTop="1" x14ac:dyDescent="0.2">
      <c r="A159" s="160"/>
      <c r="B159" s="308"/>
      <c r="C159" s="287"/>
      <c r="D159" s="290"/>
      <c r="J159" s="154"/>
      <c r="K159" s="154"/>
    </row>
    <row r="160" spans="1:11" x14ac:dyDescent="0.2">
      <c r="A160" s="142" t="s">
        <v>261</v>
      </c>
      <c r="B160" s="142"/>
      <c r="C160" s="142"/>
      <c r="D160" s="142" t="s">
        <v>317</v>
      </c>
      <c r="E160" s="142"/>
      <c r="F160" s="142"/>
      <c r="G160" s="142"/>
      <c r="H160" s="142" t="s">
        <v>256</v>
      </c>
      <c r="I160" s="142"/>
      <c r="J160" s="160"/>
      <c r="K160" s="160"/>
    </row>
    <row r="161" spans="1:11" ht="14.45" customHeight="1" thickBot="1" x14ac:dyDescent="0.25">
      <c r="A161" s="144" t="s">
        <v>263</v>
      </c>
      <c r="B161" s="144" t="s">
        <v>264</v>
      </c>
      <c r="C161" s="144" t="s">
        <v>266</v>
      </c>
      <c r="D161" s="144" t="s">
        <v>260</v>
      </c>
      <c r="E161" s="144" t="s">
        <v>257</v>
      </c>
      <c r="F161" s="144" t="s">
        <v>258</v>
      </c>
      <c r="G161" s="144" t="s">
        <v>259</v>
      </c>
      <c r="H161" s="144" t="s">
        <v>260</v>
      </c>
      <c r="I161" s="142"/>
      <c r="J161" s="160" t="s">
        <v>328</v>
      </c>
      <c r="K161" s="160" t="s">
        <v>267</v>
      </c>
    </row>
    <row r="162" spans="1:11" ht="14.45" customHeight="1" x14ac:dyDescent="0.2">
      <c r="A162" s="160" t="s">
        <v>4486</v>
      </c>
      <c r="B162" s="308" t="s">
        <v>4487</v>
      </c>
      <c r="C162" s="287" t="s">
        <v>4457</v>
      </c>
      <c r="D162" s="290">
        <v>2771277.81</v>
      </c>
      <c r="E162" s="271"/>
      <c r="F162" s="271"/>
      <c r="G162" s="271">
        <v>2771277.81</v>
      </c>
      <c r="H162" s="271"/>
      <c r="J162" s="154">
        <f t="shared" si="8"/>
        <v>2771277.81</v>
      </c>
      <c r="K162" s="154">
        <f t="shared" si="9"/>
        <v>0</v>
      </c>
    </row>
    <row r="163" spans="1:11" ht="14.45" customHeight="1" x14ac:dyDescent="0.2">
      <c r="A163" s="160" t="s">
        <v>4486</v>
      </c>
      <c r="B163" s="308" t="s">
        <v>4488</v>
      </c>
      <c r="C163" s="287" t="s">
        <v>4458</v>
      </c>
      <c r="D163" s="290">
        <v>133971.03</v>
      </c>
      <c r="E163" s="271"/>
      <c r="F163" s="271"/>
      <c r="G163" s="271">
        <v>133971.03</v>
      </c>
      <c r="H163" s="271"/>
      <c r="J163" s="154">
        <f t="shared" si="8"/>
        <v>133971.03</v>
      </c>
      <c r="K163" s="154">
        <f t="shared" si="9"/>
        <v>0</v>
      </c>
    </row>
    <row r="164" spans="1:11" ht="14.45" customHeight="1" x14ac:dyDescent="0.2">
      <c r="A164" s="160" t="s">
        <v>4486</v>
      </c>
      <c r="B164" s="308" t="s">
        <v>4489</v>
      </c>
      <c r="C164" s="287" t="s">
        <v>4458</v>
      </c>
      <c r="D164" s="290">
        <v>34334.28</v>
      </c>
      <c r="E164" s="271"/>
      <c r="F164" s="271"/>
      <c r="G164" s="271">
        <v>34334.28</v>
      </c>
      <c r="H164" s="271"/>
      <c r="J164" s="154">
        <f t="shared" si="8"/>
        <v>34334.28</v>
      </c>
      <c r="K164" s="154">
        <f t="shared" si="9"/>
        <v>0</v>
      </c>
    </row>
    <row r="165" spans="1:11" ht="14.45" customHeight="1" x14ac:dyDescent="0.2">
      <c r="A165" s="160" t="s">
        <v>4486</v>
      </c>
      <c r="B165" s="308" t="s">
        <v>4490</v>
      </c>
      <c r="C165" s="287" t="s">
        <v>4459</v>
      </c>
      <c r="D165" s="290">
        <v>1285003.01</v>
      </c>
      <c r="E165" s="271"/>
      <c r="F165" s="271"/>
      <c r="G165" s="271">
        <v>1285003.01</v>
      </c>
      <c r="H165" s="271"/>
      <c r="J165" s="154">
        <f t="shared" si="8"/>
        <v>1285003.01</v>
      </c>
      <c r="K165" s="154">
        <f t="shared" si="9"/>
        <v>0</v>
      </c>
    </row>
    <row r="166" spans="1:11" ht="14.45" customHeight="1" x14ac:dyDescent="0.2">
      <c r="A166" s="160" t="s">
        <v>4486</v>
      </c>
      <c r="B166" s="308" t="s">
        <v>4490</v>
      </c>
      <c r="C166" s="287" t="s">
        <v>4460</v>
      </c>
      <c r="D166" s="290">
        <v>33100.76</v>
      </c>
      <c r="E166" s="271"/>
      <c r="F166" s="271"/>
      <c r="G166" s="271">
        <v>33100.76</v>
      </c>
      <c r="H166" s="271"/>
      <c r="J166" s="154">
        <f t="shared" si="8"/>
        <v>33100.76</v>
      </c>
      <c r="K166" s="154">
        <f t="shared" si="9"/>
        <v>0</v>
      </c>
    </row>
    <row r="167" spans="1:11" ht="14.45" customHeight="1" x14ac:dyDescent="0.2">
      <c r="A167" s="160" t="s">
        <v>4486</v>
      </c>
      <c r="B167" s="308" t="s">
        <v>4487</v>
      </c>
      <c r="C167" s="287" t="s">
        <v>1175</v>
      </c>
      <c r="D167" s="290">
        <v>1266164.78</v>
      </c>
      <c r="E167" s="271"/>
      <c r="F167" s="271"/>
      <c r="G167" s="271">
        <v>1266164.78</v>
      </c>
      <c r="H167" s="271"/>
      <c r="J167" s="154">
        <f t="shared" si="8"/>
        <v>1266164.78</v>
      </c>
      <c r="K167" s="154">
        <f t="shared" si="9"/>
        <v>0</v>
      </c>
    </row>
    <row r="168" spans="1:11" ht="14.45" customHeight="1" x14ac:dyDescent="0.2">
      <c r="A168" s="160" t="s">
        <v>4486</v>
      </c>
      <c r="B168" s="308" t="s">
        <v>4490</v>
      </c>
      <c r="C168" s="287" t="s">
        <v>4461</v>
      </c>
      <c r="D168" s="290">
        <v>84820.67</v>
      </c>
      <c r="E168" s="271"/>
      <c r="F168" s="271"/>
      <c r="G168" s="271">
        <v>84820.67</v>
      </c>
      <c r="H168" s="271"/>
      <c r="J168" s="154">
        <f t="shared" si="8"/>
        <v>84820.67</v>
      </c>
      <c r="K168" s="154">
        <f t="shared" si="9"/>
        <v>0</v>
      </c>
    </row>
    <row r="169" spans="1:11" ht="14.45" customHeight="1" x14ac:dyDescent="0.2">
      <c r="A169" s="160" t="s">
        <v>4486</v>
      </c>
      <c r="B169" s="308" t="s">
        <v>4490</v>
      </c>
      <c r="C169" s="287" t="s">
        <v>4462</v>
      </c>
      <c r="D169" s="290">
        <v>49651.14</v>
      </c>
      <c r="E169" s="271"/>
      <c r="F169" s="271"/>
      <c r="G169" s="271"/>
      <c r="H169" s="271">
        <v>49651.14</v>
      </c>
      <c r="J169" s="154">
        <f t="shared" si="8"/>
        <v>49651.14</v>
      </c>
      <c r="K169" s="154">
        <f t="shared" si="9"/>
        <v>0</v>
      </c>
    </row>
    <row r="170" spans="1:11" ht="14.45" customHeight="1" x14ac:dyDescent="0.2">
      <c r="A170" s="160" t="s">
        <v>4486</v>
      </c>
      <c r="B170" s="308" t="s">
        <v>4490</v>
      </c>
      <c r="C170" s="287" t="s">
        <v>4463</v>
      </c>
      <c r="D170" s="290">
        <v>2568490.88</v>
      </c>
      <c r="E170" s="271"/>
      <c r="F170" s="271"/>
      <c r="G170" s="271">
        <v>2568490.88</v>
      </c>
      <c r="H170" s="271"/>
      <c r="J170" s="154">
        <f t="shared" si="8"/>
        <v>2568490.88</v>
      </c>
      <c r="K170" s="154">
        <f t="shared" si="9"/>
        <v>0</v>
      </c>
    </row>
    <row r="171" spans="1:11" ht="14.45" customHeight="1" x14ac:dyDescent="0.2">
      <c r="A171" s="160" t="s">
        <v>4486</v>
      </c>
      <c r="B171" s="308" t="s">
        <v>4490</v>
      </c>
      <c r="C171" s="287" t="s">
        <v>4464</v>
      </c>
      <c r="D171" s="290">
        <v>490601</v>
      </c>
      <c r="E171" s="271">
        <v>122650.25</v>
      </c>
      <c r="F171" s="271">
        <v>122650.25</v>
      </c>
      <c r="G171" s="271">
        <v>122650.25</v>
      </c>
      <c r="H171" s="271">
        <v>122650.25</v>
      </c>
      <c r="J171" s="154">
        <f t="shared" si="8"/>
        <v>490601</v>
      </c>
      <c r="K171" s="154">
        <f t="shared" si="9"/>
        <v>0</v>
      </c>
    </row>
    <row r="172" spans="1:11" ht="14.45" customHeight="1" x14ac:dyDescent="0.2">
      <c r="A172" s="160" t="s">
        <v>4486</v>
      </c>
      <c r="B172" s="308" t="s">
        <v>4491</v>
      </c>
      <c r="C172" s="287" t="s">
        <v>4465</v>
      </c>
      <c r="D172" s="290">
        <v>199925.5</v>
      </c>
      <c r="E172" s="271"/>
      <c r="F172" s="271"/>
      <c r="G172" s="271">
        <v>199925.5</v>
      </c>
      <c r="H172" s="271"/>
      <c r="J172" s="154">
        <f t="shared" si="8"/>
        <v>199925.5</v>
      </c>
      <c r="K172" s="154">
        <f t="shared" si="9"/>
        <v>0</v>
      </c>
    </row>
    <row r="173" spans="1:11" ht="14.45" customHeight="1" x14ac:dyDescent="0.2">
      <c r="A173" s="160" t="s">
        <v>4486</v>
      </c>
      <c r="B173" s="308" t="s">
        <v>4491</v>
      </c>
      <c r="C173" s="287" t="s">
        <v>4466</v>
      </c>
      <c r="D173" s="290">
        <v>641600.24</v>
      </c>
      <c r="E173" s="271">
        <v>160400.06</v>
      </c>
      <c r="F173" s="271">
        <v>160400.06</v>
      </c>
      <c r="G173" s="271">
        <v>160400.06</v>
      </c>
      <c r="H173" s="271">
        <v>160400.06</v>
      </c>
      <c r="J173" s="154">
        <f t="shared" si="8"/>
        <v>641600.24</v>
      </c>
      <c r="K173" s="154">
        <f t="shared" si="9"/>
        <v>0</v>
      </c>
    </row>
    <row r="174" spans="1:11" ht="14.45" customHeight="1" x14ac:dyDescent="0.2">
      <c r="A174" s="160" t="s">
        <v>4486</v>
      </c>
      <c r="B174" s="308" t="s">
        <v>4487</v>
      </c>
      <c r="C174" s="287" t="s">
        <v>4467</v>
      </c>
      <c r="D174" s="290">
        <v>1332826.04</v>
      </c>
      <c r="E174" s="271"/>
      <c r="F174" s="271"/>
      <c r="G174" s="271">
        <v>1332826.04</v>
      </c>
      <c r="H174" s="271"/>
      <c r="J174" s="154">
        <f t="shared" si="8"/>
        <v>1332826.04</v>
      </c>
      <c r="K174" s="154">
        <f t="shared" si="9"/>
        <v>0</v>
      </c>
    </row>
    <row r="175" spans="1:11" ht="14.45" customHeight="1" x14ac:dyDescent="0.2">
      <c r="A175" s="160" t="s">
        <v>4486</v>
      </c>
      <c r="B175" s="308" t="s">
        <v>4491</v>
      </c>
      <c r="C175" s="287" t="s">
        <v>4468</v>
      </c>
      <c r="D175" s="290">
        <v>3882164.07</v>
      </c>
      <c r="E175" s="271"/>
      <c r="F175" s="271"/>
      <c r="G175" s="271">
        <v>3882164.07</v>
      </c>
      <c r="H175" s="271"/>
      <c r="J175" s="154">
        <f t="shared" si="8"/>
        <v>3882164.07</v>
      </c>
      <c r="K175" s="154">
        <f t="shared" si="9"/>
        <v>0</v>
      </c>
    </row>
    <row r="176" spans="1:11" ht="14.45" customHeight="1" x14ac:dyDescent="0.2">
      <c r="A176" s="160" t="s">
        <v>4486</v>
      </c>
      <c r="B176" s="308" t="s">
        <v>4491</v>
      </c>
      <c r="C176" s="287" t="s">
        <v>4469</v>
      </c>
      <c r="D176" s="290">
        <v>434380.47</v>
      </c>
      <c r="E176" s="271"/>
      <c r="F176" s="271"/>
      <c r="G176" s="271">
        <v>434380.47</v>
      </c>
      <c r="H176" s="271"/>
      <c r="J176" s="154">
        <f t="shared" si="8"/>
        <v>434380.47</v>
      </c>
      <c r="K176" s="154">
        <f t="shared" si="9"/>
        <v>0</v>
      </c>
    </row>
    <row r="177" spans="1:11" ht="14.45" customHeight="1" x14ac:dyDescent="0.2">
      <c r="A177" s="160" t="s">
        <v>4486</v>
      </c>
      <c r="B177" s="308" t="s">
        <v>4491</v>
      </c>
      <c r="C177" s="287" t="s">
        <v>4470</v>
      </c>
      <c r="D177" s="290">
        <v>812566.1</v>
      </c>
      <c r="E177" s="271"/>
      <c r="F177" s="271"/>
      <c r="G177" s="271">
        <v>812566.1</v>
      </c>
      <c r="H177" s="271"/>
      <c r="J177" s="154">
        <f t="shared" si="8"/>
        <v>812566.1</v>
      </c>
      <c r="K177" s="154">
        <f t="shared" si="9"/>
        <v>0</v>
      </c>
    </row>
    <row r="178" spans="1:11" ht="14.45" customHeight="1" x14ac:dyDescent="0.2">
      <c r="A178" s="160" t="s">
        <v>4486</v>
      </c>
      <c r="B178" s="308" t="s">
        <v>4491</v>
      </c>
      <c r="C178" s="287" t="s">
        <v>4471</v>
      </c>
      <c r="D178" s="290">
        <v>245487.07</v>
      </c>
      <c r="E178" s="271"/>
      <c r="F178" s="271"/>
      <c r="G178" s="271">
        <v>245487.07</v>
      </c>
      <c r="H178" s="271"/>
      <c r="J178" s="154">
        <f t="shared" si="8"/>
        <v>245487.07</v>
      </c>
      <c r="K178" s="154">
        <f t="shared" si="9"/>
        <v>0</v>
      </c>
    </row>
    <row r="179" spans="1:11" ht="14.45" customHeight="1" x14ac:dyDescent="0.2">
      <c r="A179" s="160" t="s">
        <v>4486</v>
      </c>
      <c r="B179" s="308" t="s">
        <v>4490</v>
      </c>
      <c r="C179" s="287" t="s">
        <v>4472</v>
      </c>
      <c r="D179" s="290">
        <v>423732.83</v>
      </c>
      <c r="E179" s="271"/>
      <c r="F179" s="271"/>
      <c r="G179" s="271"/>
      <c r="H179" s="271">
        <v>423732.83</v>
      </c>
      <c r="J179" s="154">
        <f t="shared" si="8"/>
        <v>423732.83</v>
      </c>
      <c r="K179" s="154">
        <f t="shared" si="9"/>
        <v>0</v>
      </c>
    </row>
    <row r="180" spans="1:11" ht="14.45" customHeight="1" x14ac:dyDescent="0.2">
      <c r="A180" s="160" t="s">
        <v>4486</v>
      </c>
      <c r="B180" s="308" t="s">
        <v>4491</v>
      </c>
      <c r="C180" s="287" t="s">
        <v>4473</v>
      </c>
      <c r="D180" s="290">
        <v>2880272.22</v>
      </c>
      <c r="E180" s="271">
        <v>720068.05500000005</v>
      </c>
      <c r="F180" s="271">
        <v>720068.05500000005</v>
      </c>
      <c r="G180" s="271">
        <v>720068.05500000005</v>
      </c>
      <c r="H180" s="271">
        <v>720068.05500000005</v>
      </c>
      <c r="J180" s="154">
        <f t="shared" si="8"/>
        <v>2880272.22</v>
      </c>
      <c r="K180" s="154">
        <f t="shared" si="9"/>
        <v>0</v>
      </c>
    </row>
    <row r="181" spans="1:11" ht="14.45" customHeight="1" x14ac:dyDescent="0.2">
      <c r="A181" s="160" t="s">
        <v>4486</v>
      </c>
      <c r="B181" s="308" t="s">
        <v>4492</v>
      </c>
      <c r="C181" s="287" t="s">
        <v>4474</v>
      </c>
      <c r="D181" s="290">
        <v>135744.37</v>
      </c>
      <c r="E181" s="271"/>
      <c r="F181" s="271"/>
      <c r="G181" s="271">
        <v>135744.37</v>
      </c>
      <c r="H181" s="271"/>
      <c r="J181" s="154">
        <f t="shared" si="8"/>
        <v>135744.37</v>
      </c>
      <c r="K181" s="154">
        <f t="shared" si="9"/>
        <v>0</v>
      </c>
    </row>
    <row r="182" spans="1:11" ht="14.45" customHeight="1" x14ac:dyDescent="0.2">
      <c r="A182" s="160" t="s">
        <v>4486</v>
      </c>
      <c r="B182" s="308" t="s">
        <v>4492</v>
      </c>
      <c r="C182" s="287" t="s">
        <v>4475</v>
      </c>
      <c r="D182" s="290">
        <v>1284707.58</v>
      </c>
      <c r="E182" s="271"/>
      <c r="F182" s="271"/>
      <c r="G182" s="271">
        <v>1284707.58</v>
      </c>
      <c r="H182" s="271"/>
      <c r="J182" s="154">
        <f t="shared" si="8"/>
        <v>1284707.58</v>
      </c>
      <c r="K182" s="154">
        <f t="shared" si="9"/>
        <v>0</v>
      </c>
    </row>
    <row r="183" spans="1:11" ht="14.45" customHeight="1" x14ac:dyDescent="0.2">
      <c r="A183" s="160" t="s">
        <v>4486</v>
      </c>
      <c r="B183" s="308" t="s">
        <v>4492</v>
      </c>
      <c r="C183" s="287" t="s">
        <v>4476</v>
      </c>
      <c r="D183" s="290">
        <v>196362.59</v>
      </c>
      <c r="E183" s="271">
        <v>49090.647499999999</v>
      </c>
      <c r="F183" s="271">
        <v>49090.647499999999</v>
      </c>
      <c r="G183" s="271">
        <v>49090.647499999999</v>
      </c>
      <c r="H183" s="271">
        <v>49090.647499999999</v>
      </c>
      <c r="J183" s="154">
        <f t="shared" ref="J183:J250" si="10">+E183+F183+G183+H183</f>
        <v>196362.59</v>
      </c>
      <c r="K183" s="154">
        <f t="shared" ref="K183:K250" si="11">+J183-D183</f>
        <v>0</v>
      </c>
    </row>
    <row r="184" spans="1:11" ht="14.45" customHeight="1" x14ac:dyDescent="0.2">
      <c r="A184" s="160" t="s">
        <v>4486</v>
      </c>
      <c r="B184" s="308" t="s">
        <v>4492</v>
      </c>
      <c r="C184" s="287" t="s">
        <v>1194</v>
      </c>
      <c r="D184" s="290">
        <v>261715.35</v>
      </c>
      <c r="E184" s="271">
        <v>65428.837500000001</v>
      </c>
      <c r="F184" s="271">
        <v>65428.837500000001</v>
      </c>
      <c r="G184" s="271">
        <v>65428.837500000001</v>
      </c>
      <c r="H184" s="271">
        <v>65428.837500000001</v>
      </c>
      <c r="J184" s="154">
        <f t="shared" si="10"/>
        <v>261715.35</v>
      </c>
      <c r="K184" s="154">
        <f t="shared" si="11"/>
        <v>0</v>
      </c>
    </row>
    <row r="185" spans="1:11" ht="14.45" customHeight="1" x14ac:dyDescent="0.2">
      <c r="A185" s="160" t="s">
        <v>4486</v>
      </c>
      <c r="B185" s="308" t="s">
        <v>4492</v>
      </c>
      <c r="C185" s="287" t="s">
        <v>4477</v>
      </c>
      <c r="D185" s="290">
        <v>464095.15</v>
      </c>
      <c r="E185" s="271"/>
      <c r="F185" s="271"/>
      <c r="G185" s="271">
        <v>464095.15</v>
      </c>
      <c r="H185" s="271"/>
      <c r="J185" s="154">
        <f t="shared" si="10"/>
        <v>464095.15</v>
      </c>
      <c r="K185" s="154">
        <f t="shared" si="11"/>
        <v>0</v>
      </c>
    </row>
    <row r="186" spans="1:11" ht="14.45" customHeight="1" x14ac:dyDescent="0.2">
      <c r="A186" s="160" t="s">
        <v>4486</v>
      </c>
      <c r="B186" s="308" t="s">
        <v>4492</v>
      </c>
      <c r="C186" s="287" t="s">
        <v>4478</v>
      </c>
      <c r="D186" s="290">
        <v>320309.88</v>
      </c>
      <c r="E186" s="271">
        <v>80077.47</v>
      </c>
      <c r="F186" s="271">
        <v>80077.47</v>
      </c>
      <c r="G186" s="271">
        <v>80077.47</v>
      </c>
      <c r="H186" s="271">
        <v>80077.47</v>
      </c>
      <c r="J186" s="154">
        <f t="shared" si="10"/>
        <v>320309.88</v>
      </c>
      <c r="K186" s="154">
        <f t="shared" si="11"/>
        <v>0</v>
      </c>
    </row>
    <row r="187" spans="1:11" ht="14.45" customHeight="1" x14ac:dyDescent="0.2">
      <c r="A187" s="160" t="s">
        <v>4486</v>
      </c>
      <c r="B187" s="308" t="s">
        <v>4492</v>
      </c>
      <c r="C187" s="287" t="s">
        <v>4479</v>
      </c>
      <c r="D187" s="290">
        <v>549392.12</v>
      </c>
      <c r="E187" s="271"/>
      <c r="F187" s="271"/>
      <c r="G187" s="271">
        <v>549392.12</v>
      </c>
      <c r="H187" s="271"/>
      <c r="J187" s="154">
        <f t="shared" si="10"/>
        <v>549392.12</v>
      </c>
      <c r="K187" s="154">
        <f t="shared" si="11"/>
        <v>0</v>
      </c>
    </row>
    <row r="188" spans="1:11" ht="14.45" customHeight="1" x14ac:dyDescent="0.2">
      <c r="A188" s="160" t="s">
        <v>4486</v>
      </c>
      <c r="B188" s="308" t="s">
        <v>4487</v>
      </c>
      <c r="C188" s="287" t="s">
        <v>4480</v>
      </c>
      <c r="D188" s="290">
        <v>2891.04</v>
      </c>
      <c r="E188" s="271">
        <v>722.76</v>
      </c>
      <c r="F188" s="271">
        <v>722.76</v>
      </c>
      <c r="G188" s="271">
        <v>722.76</v>
      </c>
      <c r="H188" s="271">
        <v>722.76</v>
      </c>
      <c r="J188" s="154">
        <f t="shared" si="10"/>
        <v>2891.04</v>
      </c>
      <c r="K188" s="154">
        <f t="shared" si="11"/>
        <v>0</v>
      </c>
    </row>
    <row r="189" spans="1:11" ht="14.45" customHeight="1" x14ac:dyDescent="0.2">
      <c r="A189" s="160" t="s">
        <v>4486</v>
      </c>
      <c r="B189" s="308" t="s">
        <v>4408</v>
      </c>
      <c r="C189" s="287" t="s">
        <v>4481</v>
      </c>
      <c r="D189" s="290">
        <v>181655.57</v>
      </c>
      <c r="E189" s="271">
        <v>45413.89</v>
      </c>
      <c r="F189" s="271">
        <f>45413.89+0.01</f>
        <v>45413.9</v>
      </c>
      <c r="G189" s="271">
        <v>45413.89</v>
      </c>
      <c r="H189" s="271">
        <v>45413.89</v>
      </c>
      <c r="J189" s="154">
        <f t="shared" si="10"/>
        <v>181655.57</v>
      </c>
      <c r="K189" s="154">
        <f t="shared" si="11"/>
        <v>0</v>
      </c>
    </row>
    <row r="190" spans="1:11" ht="14.45" customHeight="1" x14ac:dyDescent="0.2">
      <c r="A190" s="160" t="s">
        <v>4486</v>
      </c>
      <c r="B190" s="308" t="s">
        <v>4409</v>
      </c>
      <c r="C190" s="287" t="s">
        <v>4482</v>
      </c>
      <c r="D190" s="290">
        <v>163841.32999999999</v>
      </c>
      <c r="E190" s="271">
        <v>40960.332499999997</v>
      </c>
      <c r="F190" s="271">
        <v>40960.332499999997</v>
      </c>
      <c r="G190" s="271">
        <v>40960.332499999997</v>
      </c>
      <c r="H190" s="271">
        <v>40960.332499999997</v>
      </c>
      <c r="J190" s="154">
        <f t="shared" si="10"/>
        <v>163841.32999999999</v>
      </c>
      <c r="K190" s="154">
        <f t="shared" si="11"/>
        <v>0</v>
      </c>
    </row>
    <row r="191" spans="1:11" ht="14.45" customHeight="1" x14ac:dyDescent="0.2">
      <c r="A191" s="160" t="s">
        <v>4486</v>
      </c>
      <c r="B191" s="308" t="s">
        <v>4409</v>
      </c>
      <c r="C191" s="287" t="s">
        <v>4483</v>
      </c>
      <c r="D191" s="290">
        <v>721975.89</v>
      </c>
      <c r="E191" s="271">
        <v>180493.9725</v>
      </c>
      <c r="F191" s="271">
        <v>180493.9725</v>
      </c>
      <c r="G191" s="271">
        <v>180493.9725</v>
      </c>
      <c r="H191" s="271">
        <v>180493.9725</v>
      </c>
      <c r="J191" s="154">
        <f t="shared" si="10"/>
        <v>721975.89</v>
      </c>
      <c r="K191" s="154">
        <f t="shared" si="11"/>
        <v>0</v>
      </c>
    </row>
    <row r="192" spans="1:11" ht="14.45" customHeight="1" x14ac:dyDescent="0.2">
      <c r="A192" s="160" t="s">
        <v>4486</v>
      </c>
      <c r="B192" s="308" t="s">
        <v>4410</v>
      </c>
      <c r="C192" s="287" t="s">
        <v>4484</v>
      </c>
      <c r="D192" s="290">
        <v>8865501.9800000004</v>
      </c>
      <c r="E192" s="271"/>
      <c r="F192" s="271"/>
      <c r="G192" s="271">
        <v>8865501.9800000004</v>
      </c>
      <c r="H192" s="271"/>
      <c r="J192" s="154">
        <f t="shared" si="10"/>
        <v>8865501.9800000004</v>
      </c>
      <c r="K192" s="154">
        <f t="shared" si="11"/>
        <v>0</v>
      </c>
    </row>
    <row r="193" spans="1:11" ht="14.45" customHeight="1" x14ac:dyDescent="0.2">
      <c r="A193" s="160" t="s">
        <v>4486</v>
      </c>
      <c r="B193" s="308" t="s">
        <v>4410</v>
      </c>
      <c r="C193" s="287" t="s">
        <v>4485</v>
      </c>
      <c r="D193" s="290">
        <v>289954.25</v>
      </c>
      <c r="E193" s="271">
        <v>72488.5625</v>
      </c>
      <c r="F193" s="271">
        <v>72488.5625</v>
      </c>
      <c r="G193" s="271">
        <v>72488.5625</v>
      </c>
      <c r="H193" s="271">
        <v>72488.5625</v>
      </c>
      <c r="J193" s="154">
        <f t="shared" si="10"/>
        <v>289954.25</v>
      </c>
      <c r="K193" s="154">
        <f t="shared" si="11"/>
        <v>0</v>
      </c>
    </row>
    <row r="194" spans="1:11" s="35" customFormat="1" ht="12" thickBot="1" x14ac:dyDescent="0.25">
      <c r="A194" s="77"/>
      <c r="B194" s="77"/>
      <c r="C194" s="91" t="s">
        <v>4834</v>
      </c>
      <c r="D194" s="102">
        <f>SUM(D162:D193)</f>
        <v>33008517</v>
      </c>
      <c r="E194" s="102">
        <f>SUM(E162:E193)</f>
        <v>1537794.8374999997</v>
      </c>
      <c r="F194" s="102">
        <f>SUM(F162:F193)</f>
        <v>1537794.8474999997</v>
      </c>
      <c r="G194" s="102">
        <f>SUM(G162:G193)</f>
        <v>27921748.5075</v>
      </c>
      <c r="H194" s="102">
        <f>SUM(H162:H193)</f>
        <v>2011178.8074999996</v>
      </c>
      <c r="J194" s="102">
        <f>SUM(J162:J193)</f>
        <v>33008517</v>
      </c>
      <c r="K194" s="102">
        <f>SUM(K162:K193)</f>
        <v>0</v>
      </c>
    </row>
    <row r="195" spans="1:11" ht="14.45" customHeight="1" thickTop="1" x14ac:dyDescent="0.2">
      <c r="A195" s="160"/>
      <c r="B195" s="308"/>
      <c r="C195" s="287"/>
      <c r="D195" s="290"/>
      <c r="J195" s="154"/>
      <c r="K195" s="154"/>
    </row>
    <row r="196" spans="1:11" x14ac:dyDescent="0.2">
      <c r="A196" s="142" t="s">
        <v>261</v>
      </c>
      <c r="B196" s="142"/>
      <c r="C196" s="142"/>
      <c r="D196" s="142" t="s">
        <v>317</v>
      </c>
      <c r="E196" s="142"/>
      <c r="F196" s="142"/>
      <c r="G196" s="142"/>
      <c r="H196" s="142" t="s">
        <v>256</v>
      </c>
      <c r="I196" s="142"/>
      <c r="J196" s="160"/>
      <c r="K196" s="160"/>
    </row>
    <row r="197" spans="1:11" ht="14.45" customHeight="1" thickBot="1" x14ac:dyDescent="0.25">
      <c r="A197" s="144" t="s">
        <v>263</v>
      </c>
      <c r="B197" s="144" t="s">
        <v>264</v>
      </c>
      <c r="C197" s="144" t="s">
        <v>266</v>
      </c>
      <c r="D197" s="144" t="s">
        <v>260</v>
      </c>
      <c r="E197" s="144" t="s">
        <v>257</v>
      </c>
      <c r="F197" s="144" t="s">
        <v>258</v>
      </c>
      <c r="G197" s="144" t="s">
        <v>259</v>
      </c>
      <c r="H197" s="144" t="s">
        <v>260</v>
      </c>
      <c r="I197" s="142"/>
      <c r="J197" s="160" t="s">
        <v>328</v>
      </c>
      <c r="K197" s="160" t="s">
        <v>267</v>
      </c>
    </row>
    <row r="198" spans="1:11" ht="14.45" customHeight="1" x14ac:dyDescent="0.2">
      <c r="A198" s="160" t="s">
        <v>4497</v>
      </c>
      <c r="B198" s="308" t="s">
        <v>4488</v>
      </c>
      <c r="C198" s="287" t="s">
        <v>4498</v>
      </c>
      <c r="D198" s="290">
        <v>3846705.77</v>
      </c>
      <c r="E198" s="290">
        <v>961676.4425</v>
      </c>
      <c r="F198" s="290">
        <v>961676.4425</v>
      </c>
      <c r="G198" s="290">
        <v>961676.4425</v>
      </c>
      <c r="H198" s="290">
        <v>961676.4425</v>
      </c>
      <c r="J198" s="154">
        <f t="shared" si="10"/>
        <v>3846705.77</v>
      </c>
      <c r="K198" s="154">
        <f t="shared" si="11"/>
        <v>0</v>
      </c>
    </row>
    <row r="199" spans="1:11" ht="14.45" customHeight="1" x14ac:dyDescent="0.2">
      <c r="A199" s="160" t="s">
        <v>4497</v>
      </c>
      <c r="B199" s="308" t="s">
        <v>4489</v>
      </c>
      <c r="C199" s="287" t="s">
        <v>4498</v>
      </c>
      <c r="D199" s="290">
        <v>563636.69999999995</v>
      </c>
      <c r="E199" s="290">
        <v>140909.17499999999</v>
      </c>
      <c r="F199" s="290">
        <v>140909.17499999999</v>
      </c>
      <c r="G199" s="290">
        <v>140909.17499999999</v>
      </c>
      <c r="H199" s="290">
        <v>140909.17499999999</v>
      </c>
      <c r="J199" s="154">
        <f t="shared" si="10"/>
        <v>563636.69999999995</v>
      </c>
      <c r="K199" s="154">
        <f t="shared" si="11"/>
        <v>0</v>
      </c>
    </row>
    <row r="200" spans="1:11" ht="14.45" customHeight="1" x14ac:dyDescent="0.2">
      <c r="A200" s="160" t="s">
        <v>4497</v>
      </c>
      <c r="B200" s="308" t="s">
        <v>4487</v>
      </c>
      <c r="C200" s="287" t="s">
        <v>4499</v>
      </c>
      <c r="D200" s="290">
        <v>504352.02</v>
      </c>
      <c r="E200" s="290">
        <v>126088.005</v>
      </c>
      <c r="F200" s="290">
        <v>126088.005</v>
      </c>
      <c r="G200" s="290">
        <v>126088.005</v>
      </c>
      <c r="H200" s="290">
        <v>126088.005</v>
      </c>
      <c r="J200" s="154">
        <f t="shared" si="10"/>
        <v>504352.02</v>
      </c>
      <c r="K200" s="154">
        <f t="shared" si="11"/>
        <v>0</v>
      </c>
    </row>
    <row r="201" spans="1:11" ht="14.45" customHeight="1" x14ac:dyDescent="0.2">
      <c r="A201" s="160" t="s">
        <v>4497</v>
      </c>
      <c r="B201" s="308" t="s">
        <v>4487</v>
      </c>
      <c r="C201" s="287" t="s">
        <v>4500</v>
      </c>
      <c r="D201" s="290">
        <v>18373484.640000001</v>
      </c>
      <c r="E201" s="290">
        <v>4593371.16</v>
      </c>
      <c r="F201" s="290">
        <v>4593371.16</v>
      </c>
      <c r="G201" s="290">
        <v>4593371.16</v>
      </c>
      <c r="H201" s="290">
        <v>4593371.16</v>
      </c>
      <c r="J201" s="154">
        <f t="shared" si="10"/>
        <v>18373484.640000001</v>
      </c>
      <c r="K201" s="154">
        <f t="shared" si="11"/>
        <v>0</v>
      </c>
    </row>
    <row r="202" spans="1:11" ht="14.45" customHeight="1" x14ac:dyDescent="0.2">
      <c r="A202" s="160" t="s">
        <v>4497</v>
      </c>
      <c r="B202" s="308" t="s">
        <v>4487</v>
      </c>
      <c r="C202" s="287" t="s">
        <v>4501</v>
      </c>
      <c r="D202" s="290">
        <v>12972311.4</v>
      </c>
      <c r="E202" s="290"/>
      <c r="F202" s="290">
        <v>12972311.4</v>
      </c>
      <c r="G202" s="290"/>
      <c r="H202" s="290"/>
      <c r="J202" s="154">
        <f t="shared" si="10"/>
        <v>12972311.4</v>
      </c>
      <c r="K202" s="154">
        <f t="shared" si="11"/>
        <v>0</v>
      </c>
    </row>
    <row r="203" spans="1:11" ht="14.45" customHeight="1" x14ac:dyDescent="0.2">
      <c r="A203" s="160" t="s">
        <v>4497</v>
      </c>
      <c r="B203" s="308" t="s">
        <v>4487</v>
      </c>
      <c r="C203" s="287" t="s">
        <v>4502</v>
      </c>
      <c r="D203" s="290">
        <v>40557791.060000002</v>
      </c>
      <c r="E203" s="290"/>
      <c r="F203" s="290">
        <v>40557791.060000002</v>
      </c>
      <c r="G203" s="290"/>
      <c r="H203" s="290"/>
      <c r="J203" s="154">
        <f t="shared" si="10"/>
        <v>40557791.060000002</v>
      </c>
      <c r="K203" s="154">
        <f t="shared" si="11"/>
        <v>0</v>
      </c>
    </row>
    <row r="204" spans="1:11" ht="14.45" customHeight="1" x14ac:dyDescent="0.2">
      <c r="A204" s="160" t="s">
        <v>4497</v>
      </c>
      <c r="B204" s="308" t="s">
        <v>4491</v>
      </c>
      <c r="C204" s="287" t="s">
        <v>4503</v>
      </c>
      <c r="D204" s="290">
        <v>2523578.0499999998</v>
      </c>
      <c r="E204" s="290"/>
      <c r="F204" s="290">
        <v>2523578.0499999998</v>
      </c>
      <c r="G204" s="290"/>
      <c r="H204" s="290"/>
      <c r="J204" s="154">
        <f t="shared" si="10"/>
        <v>2523578.0499999998</v>
      </c>
      <c r="K204" s="154">
        <f t="shared" si="11"/>
        <v>0</v>
      </c>
    </row>
    <row r="205" spans="1:11" ht="14.45" customHeight="1" x14ac:dyDescent="0.2">
      <c r="A205" s="160" t="s">
        <v>4497</v>
      </c>
      <c r="B205" s="308" t="s">
        <v>4490</v>
      </c>
      <c r="C205" s="287" t="s">
        <v>4504</v>
      </c>
      <c r="D205" s="290">
        <v>1086305.8799999999</v>
      </c>
      <c r="E205" s="290">
        <v>271576.46999999997</v>
      </c>
      <c r="F205" s="290">
        <v>271576.46999999997</v>
      </c>
      <c r="G205" s="290">
        <v>271576.46999999997</v>
      </c>
      <c r="H205" s="290">
        <v>271576.46999999997</v>
      </c>
      <c r="J205" s="154">
        <f t="shared" si="10"/>
        <v>1086305.8799999999</v>
      </c>
      <c r="K205" s="154">
        <f t="shared" si="11"/>
        <v>0</v>
      </c>
    </row>
    <row r="206" spans="1:11" ht="14.45" customHeight="1" x14ac:dyDescent="0.2">
      <c r="A206" s="160" t="s">
        <v>4497</v>
      </c>
      <c r="B206" s="308" t="s">
        <v>4490</v>
      </c>
      <c r="C206" s="287" t="s">
        <v>4505</v>
      </c>
      <c r="D206" s="290">
        <v>1485733.62</v>
      </c>
      <c r="E206" s="290"/>
      <c r="F206" s="290"/>
      <c r="G206" s="290">
        <v>1485733.62</v>
      </c>
      <c r="H206" s="290"/>
      <c r="J206" s="154">
        <f t="shared" si="10"/>
        <v>1485733.62</v>
      </c>
      <c r="K206" s="154">
        <f t="shared" si="11"/>
        <v>0</v>
      </c>
    </row>
    <row r="207" spans="1:11" ht="14.45" customHeight="1" x14ac:dyDescent="0.2">
      <c r="A207" s="160" t="s">
        <v>4497</v>
      </c>
      <c r="B207" s="308" t="s">
        <v>4492</v>
      </c>
      <c r="C207" s="287" t="s">
        <v>4506</v>
      </c>
      <c r="D207" s="290">
        <v>416258.35</v>
      </c>
      <c r="E207" s="290">
        <v>104064.58749999999</v>
      </c>
      <c r="F207" s="290">
        <v>104064.58749999999</v>
      </c>
      <c r="G207" s="290">
        <v>104064.58749999999</v>
      </c>
      <c r="H207" s="290">
        <v>104064.58749999999</v>
      </c>
      <c r="J207" s="154">
        <f t="shared" si="10"/>
        <v>416258.35</v>
      </c>
      <c r="K207" s="154">
        <f t="shared" si="11"/>
        <v>0</v>
      </c>
    </row>
    <row r="208" spans="1:11" ht="14.45" customHeight="1" x14ac:dyDescent="0.2">
      <c r="A208" s="160" t="s">
        <v>4497</v>
      </c>
      <c r="B208" s="308" t="s">
        <v>4492</v>
      </c>
      <c r="C208" s="287" t="s">
        <v>4507</v>
      </c>
      <c r="D208" s="290">
        <v>103075.03</v>
      </c>
      <c r="E208" s="290">
        <v>25768.7575</v>
      </c>
      <c r="F208" s="290">
        <v>25768.7575</v>
      </c>
      <c r="G208" s="290">
        <v>25768.7575</v>
      </c>
      <c r="H208" s="290">
        <v>25768.7575</v>
      </c>
      <c r="J208" s="154">
        <f t="shared" si="10"/>
        <v>103075.03</v>
      </c>
      <c r="K208" s="154">
        <f t="shared" si="11"/>
        <v>0</v>
      </c>
    </row>
    <row r="209" spans="1:11" ht="14.45" customHeight="1" x14ac:dyDescent="0.2">
      <c r="A209" s="160" t="s">
        <v>4497</v>
      </c>
      <c r="B209" s="308" t="s">
        <v>4492</v>
      </c>
      <c r="C209" s="287" t="s">
        <v>4508</v>
      </c>
      <c r="D209" s="290">
        <v>556997.38</v>
      </c>
      <c r="E209" s="290">
        <v>139249.345</v>
      </c>
      <c r="F209" s="290">
        <v>139249.345</v>
      </c>
      <c r="G209" s="290">
        <v>139249.345</v>
      </c>
      <c r="H209" s="290">
        <v>139249.345</v>
      </c>
      <c r="J209" s="154">
        <f t="shared" si="10"/>
        <v>556997.38</v>
      </c>
      <c r="K209" s="154">
        <f t="shared" si="11"/>
        <v>0</v>
      </c>
    </row>
    <row r="210" spans="1:11" ht="14.45" customHeight="1" x14ac:dyDescent="0.2">
      <c r="A210" s="160" t="s">
        <v>4497</v>
      </c>
      <c r="B210" s="308" t="s">
        <v>4492</v>
      </c>
      <c r="C210" s="287" t="s">
        <v>4509</v>
      </c>
      <c r="D210" s="290">
        <v>126204.77</v>
      </c>
      <c r="E210" s="290">
        <v>31551.192500000001</v>
      </c>
      <c r="F210" s="290">
        <v>31551.192500000001</v>
      </c>
      <c r="G210" s="290">
        <v>31551.192500000001</v>
      </c>
      <c r="H210" s="290">
        <v>31551.192500000001</v>
      </c>
      <c r="J210" s="154">
        <f t="shared" si="10"/>
        <v>126204.77</v>
      </c>
      <c r="K210" s="154">
        <f t="shared" si="11"/>
        <v>0</v>
      </c>
    </row>
    <row r="211" spans="1:11" ht="14.45" customHeight="1" x14ac:dyDescent="0.2">
      <c r="A211" s="160" t="s">
        <v>4497</v>
      </c>
      <c r="B211" s="308" t="s">
        <v>4492</v>
      </c>
      <c r="C211" s="287" t="s">
        <v>4510</v>
      </c>
      <c r="D211" s="290">
        <v>303364.18</v>
      </c>
      <c r="E211" s="290">
        <v>75841.044999999998</v>
      </c>
      <c r="F211" s="290">
        <v>75841.044999999998</v>
      </c>
      <c r="G211" s="290">
        <v>75841.044999999998</v>
      </c>
      <c r="H211" s="290">
        <v>75841.044999999998</v>
      </c>
      <c r="J211" s="154">
        <f t="shared" si="10"/>
        <v>303364.18</v>
      </c>
      <c r="K211" s="154">
        <f t="shared" si="11"/>
        <v>0</v>
      </c>
    </row>
    <row r="212" spans="1:11" ht="14.45" customHeight="1" x14ac:dyDescent="0.2">
      <c r="A212" s="160" t="s">
        <v>4497</v>
      </c>
      <c r="B212" s="308" t="s">
        <v>4492</v>
      </c>
      <c r="C212" s="287" t="s">
        <v>4511</v>
      </c>
      <c r="D212" s="290">
        <v>263586.74</v>
      </c>
      <c r="E212" s="290">
        <v>65896.684999999998</v>
      </c>
      <c r="F212" s="290">
        <v>65896.684999999998</v>
      </c>
      <c r="G212" s="290">
        <v>65896.684999999998</v>
      </c>
      <c r="H212" s="290">
        <v>65896.684999999998</v>
      </c>
      <c r="J212" s="154">
        <f t="shared" si="10"/>
        <v>263586.74</v>
      </c>
      <c r="K212" s="154">
        <f t="shared" si="11"/>
        <v>0</v>
      </c>
    </row>
    <row r="213" spans="1:11" ht="14.45" customHeight="1" x14ac:dyDescent="0.2">
      <c r="A213" s="160" t="s">
        <v>4497</v>
      </c>
      <c r="B213" s="308" t="s">
        <v>4493</v>
      </c>
      <c r="C213" s="287" t="s">
        <v>4512</v>
      </c>
      <c r="D213" s="290">
        <v>11474440.73</v>
      </c>
      <c r="E213" s="290">
        <v>2868610.1825000001</v>
      </c>
      <c r="F213" s="290">
        <v>2868610.1825000001</v>
      </c>
      <c r="G213" s="290">
        <v>2868610.1825000001</v>
      </c>
      <c r="H213" s="290">
        <v>2868610.1825000001</v>
      </c>
      <c r="J213" s="154">
        <f t="shared" si="10"/>
        <v>11474440.73</v>
      </c>
      <c r="K213" s="154">
        <f t="shared" si="11"/>
        <v>0</v>
      </c>
    </row>
    <row r="214" spans="1:11" ht="14.45" customHeight="1" x14ac:dyDescent="0.2">
      <c r="A214" s="160" t="s">
        <v>4497</v>
      </c>
      <c r="B214" s="308" t="s">
        <v>4490</v>
      </c>
      <c r="C214" s="287" t="s">
        <v>4513</v>
      </c>
      <c r="D214" s="290">
        <v>1950444.61</v>
      </c>
      <c r="E214" s="290"/>
      <c r="F214" s="290"/>
      <c r="G214" s="290"/>
      <c r="H214" s="290">
        <v>1950444.61</v>
      </c>
      <c r="J214" s="154">
        <f t="shared" si="10"/>
        <v>1950444.61</v>
      </c>
      <c r="K214" s="154">
        <f t="shared" si="11"/>
        <v>0</v>
      </c>
    </row>
    <row r="215" spans="1:11" ht="14.45" customHeight="1" x14ac:dyDescent="0.2">
      <c r="A215" s="160" t="s">
        <v>4497</v>
      </c>
      <c r="B215" s="308" t="s">
        <v>4490</v>
      </c>
      <c r="C215" s="287" t="s">
        <v>4514</v>
      </c>
      <c r="D215" s="290">
        <v>161980.73000000001</v>
      </c>
      <c r="E215" s="290">
        <v>40495.182500000003</v>
      </c>
      <c r="F215" s="290">
        <v>40495.182500000003</v>
      </c>
      <c r="G215" s="290">
        <v>40495.182500000003</v>
      </c>
      <c r="H215" s="290">
        <v>40495.182500000003</v>
      </c>
      <c r="J215" s="154">
        <f t="shared" si="10"/>
        <v>161980.73000000001</v>
      </c>
      <c r="K215" s="154">
        <f t="shared" si="11"/>
        <v>0</v>
      </c>
    </row>
    <row r="216" spans="1:11" ht="14.45" customHeight="1" x14ac:dyDescent="0.2">
      <c r="A216" s="160" t="s">
        <v>4497</v>
      </c>
      <c r="B216" s="308" t="s">
        <v>4487</v>
      </c>
      <c r="C216" s="287" t="s">
        <v>4515</v>
      </c>
      <c r="D216" s="290">
        <v>281731.15000000002</v>
      </c>
      <c r="E216" s="290"/>
      <c r="F216" s="290">
        <v>281731.15000000002</v>
      </c>
      <c r="G216" s="290"/>
      <c r="H216" s="290"/>
      <c r="J216" s="154">
        <f t="shared" si="10"/>
        <v>281731.15000000002</v>
      </c>
      <c r="K216" s="154">
        <f t="shared" si="11"/>
        <v>0</v>
      </c>
    </row>
    <row r="217" spans="1:11" ht="14.45" customHeight="1" x14ac:dyDescent="0.2">
      <c r="A217" s="160" t="s">
        <v>4497</v>
      </c>
      <c r="B217" s="308" t="s">
        <v>4490</v>
      </c>
      <c r="C217" s="287" t="s">
        <v>4516</v>
      </c>
      <c r="D217" s="290">
        <v>285841.27</v>
      </c>
      <c r="E217" s="290">
        <v>71460.317500000005</v>
      </c>
      <c r="F217" s="290">
        <v>71460.317500000005</v>
      </c>
      <c r="G217" s="290">
        <v>71460.317500000005</v>
      </c>
      <c r="H217" s="290">
        <v>71460.317500000005</v>
      </c>
      <c r="J217" s="154">
        <f t="shared" si="10"/>
        <v>285841.27</v>
      </c>
      <c r="K217" s="154">
        <f t="shared" si="11"/>
        <v>0</v>
      </c>
    </row>
    <row r="218" spans="1:11" ht="14.45" customHeight="1" x14ac:dyDescent="0.2">
      <c r="A218" s="160" t="s">
        <v>4497</v>
      </c>
      <c r="B218" s="308" t="s">
        <v>4490</v>
      </c>
      <c r="C218" s="287" t="s">
        <v>4517</v>
      </c>
      <c r="D218" s="290">
        <v>46061</v>
      </c>
      <c r="E218" s="290">
        <v>11515.25</v>
      </c>
      <c r="F218" s="290">
        <v>11515.25</v>
      </c>
      <c r="G218" s="290">
        <v>11515.25</v>
      </c>
      <c r="H218" s="290">
        <v>11515.25</v>
      </c>
      <c r="J218" s="154">
        <f t="shared" si="10"/>
        <v>46061</v>
      </c>
      <c r="K218" s="154">
        <f t="shared" si="11"/>
        <v>0</v>
      </c>
    </row>
    <row r="219" spans="1:11" ht="14.45" customHeight="1" x14ac:dyDescent="0.2">
      <c r="A219" s="160" t="s">
        <v>4497</v>
      </c>
      <c r="B219" s="308" t="s">
        <v>4490</v>
      </c>
      <c r="C219" s="287" t="s">
        <v>4518</v>
      </c>
      <c r="D219" s="290">
        <v>303103.7</v>
      </c>
      <c r="E219" s="290">
        <v>75775.925000000003</v>
      </c>
      <c r="F219" s="290">
        <v>75775.925000000003</v>
      </c>
      <c r="G219" s="290">
        <v>75775.925000000003</v>
      </c>
      <c r="H219" s="290">
        <v>75775.925000000003</v>
      </c>
      <c r="J219" s="154">
        <f t="shared" si="10"/>
        <v>303103.7</v>
      </c>
      <c r="K219" s="154">
        <f t="shared" si="11"/>
        <v>0</v>
      </c>
    </row>
    <row r="220" spans="1:11" ht="14.45" customHeight="1" x14ac:dyDescent="0.2">
      <c r="A220" s="160" t="s">
        <v>4497</v>
      </c>
      <c r="B220" s="308" t="s">
        <v>4491</v>
      </c>
      <c r="C220" s="287" t="s">
        <v>4519</v>
      </c>
      <c r="D220" s="290">
        <v>2307503.61</v>
      </c>
      <c r="E220" s="290"/>
      <c r="F220" s="290">
        <v>1153751.8049999999</v>
      </c>
      <c r="G220" s="290">
        <v>1153751.8049999999</v>
      </c>
      <c r="H220" s="290"/>
      <c r="J220" s="154">
        <f t="shared" si="10"/>
        <v>2307503.61</v>
      </c>
      <c r="K220" s="154">
        <f t="shared" si="11"/>
        <v>0</v>
      </c>
    </row>
    <row r="221" spans="1:11" ht="14.45" customHeight="1" x14ac:dyDescent="0.2">
      <c r="A221" s="160" t="s">
        <v>4497</v>
      </c>
      <c r="B221" s="308" t="s">
        <v>4492</v>
      </c>
      <c r="C221" s="287" t="s">
        <v>4520</v>
      </c>
      <c r="D221" s="290">
        <v>86156.01</v>
      </c>
      <c r="E221" s="290">
        <v>21539.002499999999</v>
      </c>
      <c r="F221" s="290">
        <v>21539.002499999999</v>
      </c>
      <c r="G221" s="290">
        <v>21539.002499999999</v>
      </c>
      <c r="H221" s="290">
        <v>21539.002499999999</v>
      </c>
      <c r="J221" s="154">
        <f t="shared" si="10"/>
        <v>86156.01</v>
      </c>
      <c r="K221" s="154">
        <f t="shared" si="11"/>
        <v>0</v>
      </c>
    </row>
    <row r="222" spans="1:11" ht="14.45" customHeight="1" x14ac:dyDescent="0.2">
      <c r="A222" s="160" t="s">
        <v>4497</v>
      </c>
      <c r="B222" s="308" t="s">
        <v>4492</v>
      </c>
      <c r="C222" s="287" t="s">
        <v>4521</v>
      </c>
      <c r="D222" s="290">
        <v>118402.89</v>
      </c>
      <c r="E222" s="290">
        <v>29600.7225</v>
      </c>
      <c r="F222" s="290">
        <v>29600.7225</v>
      </c>
      <c r="G222" s="290">
        <v>29600.7225</v>
      </c>
      <c r="H222" s="290">
        <v>29600.7225</v>
      </c>
      <c r="J222" s="154">
        <f t="shared" si="10"/>
        <v>118402.89</v>
      </c>
      <c r="K222" s="154">
        <f t="shared" si="11"/>
        <v>0</v>
      </c>
    </row>
    <row r="223" spans="1:11" ht="14.45" customHeight="1" x14ac:dyDescent="0.2">
      <c r="A223" s="160" t="s">
        <v>4497</v>
      </c>
      <c r="B223" s="308" t="s">
        <v>4492</v>
      </c>
      <c r="C223" s="287" t="s">
        <v>1185</v>
      </c>
      <c r="D223" s="290">
        <v>274777.37</v>
      </c>
      <c r="E223" s="290"/>
      <c r="F223" s="290"/>
      <c r="G223" s="290">
        <v>137388.685</v>
      </c>
      <c r="H223" s="290">
        <v>137388.685</v>
      </c>
      <c r="J223" s="154">
        <f t="shared" si="10"/>
        <v>274777.37</v>
      </c>
      <c r="K223" s="154">
        <f t="shared" si="11"/>
        <v>0</v>
      </c>
    </row>
    <row r="224" spans="1:11" ht="14.45" customHeight="1" x14ac:dyDescent="0.2">
      <c r="A224" s="160" t="s">
        <v>4497</v>
      </c>
      <c r="B224" s="308" t="s">
        <v>4492</v>
      </c>
      <c r="C224" s="287" t="s">
        <v>4522</v>
      </c>
      <c r="D224" s="290">
        <v>1143886.83</v>
      </c>
      <c r="E224" s="290"/>
      <c r="F224" s="290"/>
      <c r="G224" s="290"/>
      <c r="H224" s="290">
        <v>1143886.83</v>
      </c>
      <c r="J224" s="154">
        <f t="shared" si="10"/>
        <v>1143886.83</v>
      </c>
      <c r="K224" s="154">
        <f t="shared" si="11"/>
        <v>0</v>
      </c>
    </row>
    <row r="225" spans="1:11" ht="14.45" customHeight="1" x14ac:dyDescent="0.2">
      <c r="A225" s="160" t="s">
        <v>4497</v>
      </c>
      <c r="B225" s="308" t="s">
        <v>4492</v>
      </c>
      <c r="C225" s="287" t="s">
        <v>4523</v>
      </c>
      <c r="D225" s="290">
        <v>65004.94</v>
      </c>
      <c r="E225" s="290">
        <v>16251.235000000001</v>
      </c>
      <c r="F225" s="290">
        <v>16251.235000000001</v>
      </c>
      <c r="G225" s="290">
        <v>16251.235000000001</v>
      </c>
      <c r="H225" s="290">
        <v>16251.235000000001</v>
      </c>
      <c r="J225" s="154">
        <f t="shared" si="10"/>
        <v>65004.94</v>
      </c>
      <c r="K225" s="154">
        <f t="shared" si="11"/>
        <v>0</v>
      </c>
    </row>
    <row r="226" spans="1:11" ht="14.45" customHeight="1" x14ac:dyDescent="0.2">
      <c r="A226" s="160" t="s">
        <v>4497</v>
      </c>
      <c r="B226" s="308" t="s">
        <v>4408</v>
      </c>
      <c r="C226" s="287" t="s">
        <v>4524</v>
      </c>
      <c r="D226" s="290">
        <v>61159.64</v>
      </c>
      <c r="E226" s="290">
        <v>15289.91</v>
      </c>
      <c r="F226" s="290">
        <v>15289.91</v>
      </c>
      <c r="G226" s="290">
        <v>15289.91</v>
      </c>
      <c r="H226" s="290">
        <v>15289.91</v>
      </c>
      <c r="J226" s="154">
        <f t="shared" si="10"/>
        <v>61159.64</v>
      </c>
      <c r="K226" s="154">
        <f t="shared" si="11"/>
        <v>0</v>
      </c>
    </row>
    <row r="227" spans="1:11" ht="14.45" customHeight="1" x14ac:dyDescent="0.2">
      <c r="A227" s="160" t="s">
        <v>4497</v>
      </c>
      <c r="B227" s="308" t="s">
        <v>4408</v>
      </c>
      <c r="C227" s="287" t="s">
        <v>4525</v>
      </c>
      <c r="D227" s="290">
        <v>1954340.93</v>
      </c>
      <c r="E227" s="290">
        <v>977170.46499999997</v>
      </c>
      <c r="F227" s="290">
        <v>977170.46499999997</v>
      </c>
      <c r="G227" s="290"/>
      <c r="H227" s="290"/>
      <c r="J227" s="154">
        <f t="shared" si="10"/>
        <v>1954340.93</v>
      </c>
      <c r="K227" s="154">
        <f t="shared" si="11"/>
        <v>0</v>
      </c>
    </row>
    <row r="228" spans="1:11" ht="14.45" customHeight="1" x14ac:dyDescent="0.2">
      <c r="A228" s="160" t="s">
        <v>4497</v>
      </c>
      <c r="B228" s="308" t="s">
        <v>4408</v>
      </c>
      <c r="C228" s="287" t="s">
        <v>4526</v>
      </c>
      <c r="D228" s="290">
        <v>868491.46</v>
      </c>
      <c r="E228" s="290">
        <v>434245.73</v>
      </c>
      <c r="F228" s="290">
        <v>434245.73</v>
      </c>
      <c r="G228" s="290"/>
      <c r="H228" s="290"/>
      <c r="J228" s="154">
        <f t="shared" si="10"/>
        <v>868491.46</v>
      </c>
      <c r="K228" s="154">
        <f t="shared" si="11"/>
        <v>0</v>
      </c>
    </row>
    <row r="229" spans="1:11" ht="14.45" customHeight="1" x14ac:dyDescent="0.2">
      <c r="A229" s="160" t="s">
        <v>4497</v>
      </c>
      <c r="B229" s="308" t="s">
        <v>4408</v>
      </c>
      <c r="C229" s="287" t="s">
        <v>4527</v>
      </c>
      <c r="D229" s="290">
        <v>881422.74</v>
      </c>
      <c r="E229" s="290"/>
      <c r="F229" s="290">
        <v>881422.74</v>
      </c>
      <c r="G229" s="290"/>
      <c r="H229" s="290"/>
      <c r="J229" s="154">
        <f t="shared" si="10"/>
        <v>881422.74</v>
      </c>
      <c r="K229" s="154">
        <f t="shared" si="11"/>
        <v>0</v>
      </c>
    </row>
    <row r="230" spans="1:11" ht="14.45" customHeight="1" x14ac:dyDescent="0.2">
      <c r="A230" s="160" t="s">
        <v>4497</v>
      </c>
      <c r="B230" s="308" t="s">
        <v>4408</v>
      </c>
      <c r="C230" s="287" t="s">
        <v>4528</v>
      </c>
      <c r="D230" s="290">
        <v>4645005.43</v>
      </c>
      <c r="E230" s="290"/>
      <c r="F230" s="290"/>
      <c r="G230" s="290"/>
      <c r="H230" s="290">
        <v>4645005.43</v>
      </c>
      <c r="J230" s="154">
        <f t="shared" si="10"/>
        <v>4645005.43</v>
      </c>
      <c r="K230" s="154">
        <f t="shared" si="11"/>
        <v>0</v>
      </c>
    </row>
    <row r="231" spans="1:11" ht="14.45" customHeight="1" x14ac:dyDescent="0.2">
      <c r="A231" s="160" t="s">
        <v>4497</v>
      </c>
      <c r="B231" s="308" t="s">
        <v>4408</v>
      </c>
      <c r="C231" s="287" t="s">
        <v>4529</v>
      </c>
      <c r="D231" s="290">
        <v>469694.54</v>
      </c>
      <c r="E231" s="290"/>
      <c r="F231" s="290">
        <v>469694.54</v>
      </c>
      <c r="G231" s="290"/>
      <c r="H231" s="290"/>
      <c r="J231" s="154">
        <f t="shared" si="10"/>
        <v>469694.54</v>
      </c>
      <c r="K231" s="154">
        <f t="shared" si="11"/>
        <v>0</v>
      </c>
    </row>
    <row r="232" spans="1:11" ht="14.45" customHeight="1" x14ac:dyDescent="0.2">
      <c r="A232" s="160" t="s">
        <v>4497</v>
      </c>
      <c r="B232" s="308" t="s">
        <v>4408</v>
      </c>
      <c r="C232" s="287" t="s">
        <v>4530</v>
      </c>
      <c r="D232" s="290">
        <v>131577.17000000001</v>
      </c>
      <c r="E232" s="290"/>
      <c r="F232" s="290">
        <v>131577.17000000001</v>
      </c>
      <c r="G232" s="290"/>
      <c r="H232" s="290"/>
      <c r="J232" s="154">
        <f t="shared" si="10"/>
        <v>131577.17000000001</v>
      </c>
      <c r="K232" s="154">
        <f t="shared" si="11"/>
        <v>0</v>
      </c>
    </row>
    <row r="233" spans="1:11" ht="14.45" customHeight="1" x14ac:dyDescent="0.2">
      <c r="A233" s="160" t="s">
        <v>4497</v>
      </c>
      <c r="B233" s="308" t="s">
        <v>4408</v>
      </c>
      <c r="C233" s="287" t="s">
        <v>4531</v>
      </c>
      <c r="D233" s="290">
        <v>98166.1</v>
      </c>
      <c r="E233" s="290">
        <v>24541.525000000001</v>
      </c>
      <c r="F233" s="290">
        <v>24541.525000000001</v>
      </c>
      <c r="G233" s="290">
        <v>24541.525000000001</v>
      </c>
      <c r="H233" s="290">
        <v>24541.525000000001</v>
      </c>
      <c r="J233" s="154">
        <f t="shared" si="10"/>
        <v>98166.1</v>
      </c>
      <c r="K233" s="154">
        <f t="shared" si="11"/>
        <v>0</v>
      </c>
    </row>
    <row r="234" spans="1:11" ht="14.45" customHeight="1" x14ac:dyDescent="0.2">
      <c r="A234" s="160" t="s">
        <v>4497</v>
      </c>
      <c r="B234" s="308" t="s">
        <v>4408</v>
      </c>
      <c r="C234" s="287" t="s">
        <v>4532</v>
      </c>
      <c r="D234" s="290">
        <v>787876.68</v>
      </c>
      <c r="E234" s="290"/>
      <c r="F234" s="290">
        <v>787876.68</v>
      </c>
      <c r="G234" s="290"/>
      <c r="H234" s="290"/>
      <c r="J234" s="154">
        <f t="shared" si="10"/>
        <v>787876.68</v>
      </c>
      <c r="K234" s="154">
        <f t="shared" si="11"/>
        <v>0</v>
      </c>
    </row>
    <row r="235" spans="1:11" ht="14.45" customHeight="1" x14ac:dyDescent="0.2">
      <c r="A235" s="160" t="s">
        <v>4497</v>
      </c>
      <c r="B235" s="308" t="s">
        <v>4408</v>
      </c>
      <c r="C235" s="287" t="s">
        <v>4533</v>
      </c>
      <c r="D235" s="290">
        <v>116861.45</v>
      </c>
      <c r="E235" s="290"/>
      <c r="F235" s="290"/>
      <c r="G235" s="290"/>
      <c r="H235" s="290">
        <v>116861.45</v>
      </c>
      <c r="J235" s="154">
        <f t="shared" si="10"/>
        <v>116861.45</v>
      </c>
      <c r="K235" s="154">
        <f t="shared" si="11"/>
        <v>0</v>
      </c>
    </row>
    <row r="236" spans="1:11" ht="14.45" customHeight="1" x14ac:dyDescent="0.2">
      <c r="A236" s="160" t="s">
        <v>4497</v>
      </c>
      <c r="B236" s="308" t="s">
        <v>4408</v>
      </c>
      <c r="C236" s="287" t="s">
        <v>4534</v>
      </c>
      <c r="D236" s="290">
        <v>356226.13</v>
      </c>
      <c r="E236" s="290"/>
      <c r="F236" s="290"/>
      <c r="G236" s="290"/>
      <c r="H236" s="290">
        <v>356226.13</v>
      </c>
      <c r="J236" s="154">
        <f t="shared" si="10"/>
        <v>356226.13</v>
      </c>
      <c r="K236" s="154">
        <f t="shared" si="11"/>
        <v>0</v>
      </c>
    </row>
    <row r="237" spans="1:11" ht="14.45" customHeight="1" x14ac:dyDescent="0.2">
      <c r="A237" s="160" t="s">
        <v>4497</v>
      </c>
      <c r="B237" s="308" t="s">
        <v>4408</v>
      </c>
      <c r="C237" s="287" t="s">
        <v>4535</v>
      </c>
      <c r="D237" s="290">
        <v>538182.78</v>
      </c>
      <c r="E237" s="290">
        <v>134545.69500000001</v>
      </c>
      <c r="F237" s="290">
        <v>134545.69500000001</v>
      </c>
      <c r="G237" s="290">
        <v>134545.69500000001</v>
      </c>
      <c r="H237" s="290">
        <v>134545.69500000001</v>
      </c>
      <c r="J237" s="154">
        <f t="shared" si="10"/>
        <v>538182.78</v>
      </c>
      <c r="K237" s="154">
        <f t="shared" si="11"/>
        <v>0</v>
      </c>
    </row>
    <row r="238" spans="1:11" ht="14.45" customHeight="1" x14ac:dyDescent="0.2">
      <c r="A238" s="160" t="s">
        <v>4497</v>
      </c>
      <c r="B238" s="308" t="s">
        <v>4408</v>
      </c>
      <c r="C238" s="287" t="s">
        <v>4536</v>
      </c>
      <c r="D238" s="290">
        <v>3367061.81</v>
      </c>
      <c r="E238" s="290"/>
      <c r="F238" s="290"/>
      <c r="G238" s="290"/>
      <c r="H238" s="290">
        <v>3367061.81</v>
      </c>
      <c r="J238" s="154">
        <f t="shared" si="10"/>
        <v>3367061.81</v>
      </c>
      <c r="K238" s="154">
        <f t="shared" si="11"/>
        <v>0</v>
      </c>
    </row>
    <row r="239" spans="1:11" ht="14.45" customHeight="1" x14ac:dyDescent="0.2">
      <c r="A239" s="160" t="s">
        <v>4497</v>
      </c>
      <c r="B239" s="308" t="s">
        <v>4409</v>
      </c>
      <c r="C239" s="287" t="s">
        <v>4537</v>
      </c>
      <c r="D239" s="290">
        <v>4119669.63</v>
      </c>
      <c r="E239" s="290">
        <v>1029917.4075</v>
      </c>
      <c r="F239" s="290">
        <v>1029917.4075</v>
      </c>
      <c r="G239" s="290">
        <v>1029917.4075</v>
      </c>
      <c r="H239" s="290">
        <v>1029917.4075</v>
      </c>
      <c r="J239" s="154">
        <f t="shared" si="10"/>
        <v>4119669.63</v>
      </c>
      <c r="K239" s="154">
        <f t="shared" si="11"/>
        <v>0</v>
      </c>
    </row>
    <row r="240" spans="1:11" ht="14.45" customHeight="1" x14ac:dyDescent="0.2">
      <c r="A240" s="160" t="s">
        <v>4497</v>
      </c>
      <c r="B240" s="308" t="s">
        <v>4409</v>
      </c>
      <c r="C240" s="287" t="s">
        <v>4538</v>
      </c>
      <c r="D240" s="290">
        <v>359299.91</v>
      </c>
      <c r="E240" s="290">
        <v>89824.977499999994</v>
      </c>
      <c r="F240" s="290">
        <v>89824.977499999994</v>
      </c>
      <c r="G240" s="290">
        <v>89824.977499999994</v>
      </c>
      <c r="H240" s="290">
        <v>89824.977499999994</v>
      </c>
      <c r="J240" s="154">
        <f t="shared" si="10"/>
        <v>359299.91</v>
      </c>
      <c r="K240" s="154">
        <f t="shared" si="11"/>
        <v>0</v>
      </c>
    </row>
    <row r="241" spans="1:11" ht="14.45" customHeight="1" x14ac:dyDescent="0.2">
      <c r="A241" s="160" t="s">
        <v>4497</v>
      </c>
      <c r="B241" s="308" t="s">
        <v>4409</v>
      </c>
      <c r="C241" s="287" t="s">
        <v>4539</v>
      </c>
      <c r="D241" s="290">
        <v>2000229.37</v>
      </c>
      <c r="E241" s="290">
        <v>500057.34250000003</v>
      </c>
      <c r="F241" s="290">
        <v>500057.34250000003</v>
      </c>
      <c r="G241" s="290">
        <v>500057.34250000003</v>
      </c>
      <c r="H241" s="290">
        <v>500057.34250000003</v>
      </c>
      <c r="J241" s="154">
        <f t="shared" si="10"/>
        <v>2000229.37</v>
      </c>
      <c r="K241" s="154">
        <f t="shared" si="11"/>
        <v>0</v>
      </c>
    </row>
    <row r="242" spans="1:11" ht="14.45" customHeight="1" x14ac:dyDescent="0.2">
      <c r="A242" s="160" t="s">
        <v>4497</v>
      </c>
      <c r="B242" s="308" t="s">
        <v>4409</v>
      </c>
      <c r="C242" s="287" t="s">
        <v>4540</v>
      </c>
      <c r="D242" s="290">
        <v>571980.66</v>
      </c>
      <c r="E242" s="290">
        <v>285990.33</v>
      </c>
      <c r="F242" s="290">
        <v>285990.33</v>
      </c>
      <c r="G242" s="290"/>
      <c r="H242" s="290"/>
      <c r="J242" s="154">
        <f t="shared" si="10"/>
        <v>571980.66</v>
      </c>
      <c r="K242" s="154">
        <f t="shared" si="11"/>
        <v>0</v>
      </c>
    </row>
    <row r="243" spans="1:11" ht="14.45" customHeight="1" x14ac:dyDescent="0.2">
      <c r="A243" s="160" t="s">
        <v>4497</v>
      </c>
      <c r="B243" s="308" t="s">
        <v>4409</v>
      </c>
      <c r="C243" s="287" t="s">
        <v>4541</v>
      </c>
      <c r="D243" s="290">
        <v>218868.97</v>
      </c>
      <c r="E243" s="290">
        <v>109434.485</v>
      </c>
      <c r="F243" s="290">
        <v>109434.485</v>
      </c>
      <c r="G243" s="290"/>
      <c r="H243" s="290"/>
      <c r="J243" s="154">
        <f t="shared" si="10"/>
        <v>218868.97</v>
      </c>
      <c r="K243" s="154">
        <f t="shared" si="11"/>
        <v>0</v>
      </c>
    </row>
    <row r="244" spans="1:11" ht="14.45" customHeight="1" x14ac:dyDescent="0.2">
      <c r="A244" s="160" t="s">
        <v>4497</v>
      </c>
      <c r="B244" s="308" t="s">
        <v>4409</v>
      </c>
      <c r="C244" s="287" t="s">
        <v>4542</v>
      </c>
      <c r="D244" s="290">
        <v>5030149.88</v>
      </c>
      <c r="E244" s="290">
        <v>1257537.47</v>
      </c>
      <c r="F244" s="290">
        <v>1257537.47</v>
      </c>
      <c r="G244" s="290">
        <v>1257537.47</v>
      </c>
      <c r="H244" s="290">
        <v>1257537.47</v>
      </c>
      <c r="J244" s="154">
        <f t="shared" si="10"/>
        <v>5030149.88</v>
      </c>
      <c r="K244" s="154">
        <f t="shared" si="11"/>
        <v>0</v>
      </c>
    </row>
    <row r="245" spans="1:11" ht="14.45" customHeight="1" x14ac:dyDescent="0.2">
      <c r="A245" s="160" t="s">
        <v>4497</v>
      </c>
      <c r="B245" s="308" t="s">
        <v>4409</v>
      </c>
      <c r="C245" s="287" t="s">
        <v>4543</v>
      </c>
      <c r="D245" s="290">
        <v>604427.23</v>
      </c>
      <c r="E245" s="290">
        <v>151106.8075</v>
      </c>
      <c r="F245" s="290">
        <v>151106.8075</v>
      </c>
      <c r="G245" s="290">
        <v>151106.8075</v>
      </c>
      <c r="H245" s="290">
        <v>151106.8075</v>
      </c>
      <c r="J245" s="154">
        <f t="shared" si="10"/>
        <v>604427.23</v>
      </c>
      <c r="K245" s="154">
        <f t="shared" si="11"/>
        <v>0</v>
      </c>
    </row>
    <row r="246" spans="1:11" ht="14.45" customHeight="1" x14ac:dyDescent="0.2">
      <c r="A246" s="160" t="s">
        <v>4497</v>
      </c>
      <c r="B246" s="308" t="s">
        <v>4492</v>
      </c>
      <c r="C246" s="287" t="s">
        <v>4544</v>
      </c>
      <c r="D246" s="290">
        <v>100658.5</v>
      </c>
      <c r="E246" s="290">
        <v>25164.625</v>
      </c>
      <c r="F246" s="290">
        <v>25164.625</v>
      </c>
      <c r="G246" s="290">
        <v>25164.625</v>
      </c>
      <c r="H246" s="290">
        <v>25164.625</v>
      </c>
      <c r="J246" s="154">
        <f t="shared" si="10"/>
        <v>100658.5</v>
      </c>
      <c r="K246" s="154">
        <f t="shared" si="11"/>
        <v>0</v>
      </c>
    </row>
    <row r="247" spans="1:11" ht="14.45" customHeight="1" x14ac:dyDescent="0.2">
      <c r="A247" s="160" t="s">
        <v>4497</v>
      </c>
      <c r="B247" s="308" t="s">
        <v>4489</v>
      </c>
      <c r="C247" s="287" t="s">
        <v>4545</v>
      </c>
      <c r="D247" s="290">
        <v>385002.85</v>
      </c>
      <c r="E247" s="290">
        <v>96250.712499999994</v>
      </c>
      <c r="F247" s="290">
        <v>96250.712499999994</v>
      </c>
      <c r="G247" s="290">
        <v>96250.712499999994</v>
      </c>
      <c r="H247" s="290">
        <v>96250.712499999994</v>
      </c>
      <c r="J247" s="154">
        <f t="shared" si="10"/>
        <v>385002.85</v>
      </c>
      <c r="K247" s="154">
        <f t="shared" si="11"/>
        <v>0</v>
      </c>
    </row>
    <row r="248" spans="1:11" ht="14.45" customHeight="1" x14ac:dyDescent="0.2">
      <c r="A248" s="160" t="s">
        <v>4497</v>
      </c>
      <c r="B248" s="308" t="s">
        <v>4489</v>
      </c>
      <c r="C248" s="287" t="s">
        <v>4546</v>
      </c>
      <c r="D248" s="290">
        <v>296526.45</v>
      </c>
      <c r="E248" s="290">
        <v>74131.612500000003</v>
      </c>
      <c r="F248" s="290">
        <v>74131.612500000003</v>
      </c>
      <c r="G248" s="290">
        <v>74131.612500000003</v>
      </c>
      <c r="H248" s="290">
        <v>74131.612500000003</v>
      </c>
      <c r="J248" s="154">
        <f t="shared" si="10"/>
        <v>296526.45</v>
      </c>
      <c r="K248" s="154">
        <f t="shared" si="11"/>
        <v>0</v>
      </c>
    </row>
    <row r="249" spans="1:11" ht="14.45" customHeight="1" x14ac:dyDescent="0.2">
      <c r="A249" s="160" t="s">
        <v>4497</v>
      </c>
      <c r="B249" s="308" t="s">
        <v>4489</v>
      </c>
      <c r="C249" s="287" t="s">
        <v>4547</v>
      </c>
      <c r="D249" s="290">
        <v>162430.6</v>
      </c>
      <c r="E249" s="290">
        <v>40607.65</v>
      </c>
      <c r="F249" s="290">
        <v>40607.65</v>
      </c>
      <c r="G249" s="290">
        <v>40607.65</v>
      </c>
      <c r="H249" s="290">
        <v>40607.65</v>
      </c>
      <c r="J249" s="154">
        <f t="shared" si="10"/>
        <v>162430.6</v>
      </c>
      <c r="K249" s="154">
        <f t="shared" si="11"/>
        <v>0</v>
      </c>
    </row>
    <row r="250" spans="1:11" ht="14.45" customHeight="1" x14ac:dyDescent="0.2">
      <c r="A250" s="160" t="s">
        <v>4497</v>
      </c>
      <c r="B250" s="308" t="s">
        <v>4489</v>
      </c>
      <c r="C250" s="287" t="s">
        <v>4548</v>
      </c>
      <c r="D250" s="290">
        <v>98268.479999999996</v>
      </c>
      <c r="E250" s="290">
        <v>98268.479999999996</v>
      </c>
      <c r="F250" s="290"/>
      <c r="G250" s="290"/>
      <c r="H250" s="290"/>
      <c r="J250" s="154">
        <f t="shared" si="10"/>
        <v>98268.479999999996</v>
      </c>
      <c r="K250" s="154">
        <f t="shared" si="11"/>
        <v>0</v>
      </c>
    </row>
    <row r="251" spans="1:11" ht="14.45" customHeight="1" x14ac:dyDescent="0.2">
      <c r="A251" s="160" t="s">
        <v>4497</v>
      </c>
      <c r="B251" s="308" t="s">
        <v>4489</v>
      </c>
      <c r="C251" s="287" t="s">
        <v>4549</v>
      </c>
      <c r="D251" s="290">
        <v>215369.12</v>
      </c>
      <c r="E251" s="290">
        <v>53842.28</v>
      </c>
      <c r="F251" s="290">
        <v>53842.28</v>
      </c>
      <c r="G251" s="290">
        <v>53842.28</v>
      </c>
      <c r="H251" s="290">
        <v>53842.28</v>
      </c>
      <c r="J251" s="154">
        <f t="shared" ref="J251:J314" si="12">+E251+F251+G251+H251</f>
        <v>215369.12</v>
      </c>
      <c r="K251" s="154">
        <f t="shared" ref="K251:K314" si="13">+J251-D251</f>
        <v>0</v>
      </c>
    </row>
    <row r="252" spans="1:11" ht="14.45" customHeight="1" x14ac:dyDescent="0.2">
      <c r="A252" s="160" t="s">
        <v>4497</v>
      </c>
      <c r="B252" s="308" t="s">
        <v>4489</v>
      </c>
      <c r="C252" s="287" t="s">
        <v>4550</v>
      </c>
      <c r="D252" s="290">
        <v>86709.54</v>
      </c>
      <c r="E252" s="290">
        <v>21677.384999999998</v>
      </c>
      <c r="F252" s="290">
        <v>21677.384999999998</v>
      </c>
      <c r="G252" s="290">
        <v>21677.384999999998</v>
      </c>
      <c r="H252" s="290">
        <v>21677.384999999998</v>
      </c>
      <c r="J252" s="154">
        <f t="shared" si="12"/>
        <v>86709.54</v>
      </c>
      <c r="K252" s="154">
        <f t="shared" si="13"/>
        <v>0</v>
      </c>
    </row>
    <row r="253" spans="1:11" ht="14.45" customHeight="1" x14ac:dyDescent="0.2">
      <c r="A253" s="160" t="s">
        <v>4497</v>
      </c>
      <c r="B253" s="308" t="s">
        <v>4489</v>
      </c>
      <c r="C253" s="287" t="s">
        <v>4551</v>
      </c>
      <c r="D253" s="290">
        <v>196196.02</v>
      </c>
      <c r="E253" s="290">
        <v>49049.004999999997</v>
      </c>
      <c r="F253" s="290">
        <v>49049.004999999997</v>
      </c>
      <c r="G253" s="290">
        <v>49049.004999999997</v>
      </c>
      <c r="H253" s="290">
        <v>49049.004999999997</v>
      </c>
      <c r="J253" s="154">
        <f t="shared" si="12"/>
        <v>196196.02</v>
      </c>
      <c r="K253" s="154">
        <f t="shared" si="13"/>
        <v>0</v>
      </c>
    </row>
    <row r="254" spans="1:11" ht="14.45" customHeight="1" x14ac:dyDescent="0.2">
      <c r="A254" s="160" t="s">
        <v>4497</v>
      </c>
      <c r="B254" s="308" t="s">
        <v>4489</v>
      </c>
      <c r="C254" s="287" t="s">
        <v>4552</v>
      </c>
      <c r="D254" s="290">
        <v>98599.49</v>
      </c>
      <c r="E254" s="290">
        <v>24649.872500000001</v>
      </c>
      <c r="F254" s="290">
        <v>24649.872500000001</v>
      </c>
      <c r="G254" s="290">
        <v>24649.872500000001</v>
      </c>
      <c r="H254" s="290">
        <v>24649.872500000001</v>
      </c>
      <c r="J254" s="154">
        <f t="shared" si="12"/>
        <v>98599.49</v>
      </c>
      <c r="K254" s="154">
        <f t="shared" si="13"/>
        <v>0</v>
      </c>
    </row>
    <row r="255" spans="1:11" ht="14.45" customHeight="1" x14ac:dyDescent="0.2">
      <c r="A255" s="160" t="s">
        <v>4497</v>
      </c>
      <c r="B255" s="308" t="s">
        <v>4489</v>
      </c>
      <c r="C255" s="287" t="s">
        <v>4553</v>
      </c>
      <c r="D255" s="290">
        <v>133624.14000000001</v>
      </c>
      <c r="E255" s="290">
        <v>33406.035000000003</v>
      </c>
      <c r="F255" s="290">
        <v>33406.035000000003</v>
      </c>
      <c r="G255" s="290">
        <v>33406.035000000003</v>
      </c>
      <c r="H255" s="290">
        <v>33406.035000000003</v>
      </c>
      <c r="J255" s="154">
        <f t="shared" si="12"/>
        <v>133624.14000000001</v>
      </c>
      <c r="K255" s="154">
        <f t="shared" si="13"/>
        <v>0</v>
      </c>
    </row>
    <row r="256" spans="1:11" ht="14.45" customHeight="1" x14ac:dyDescent="0.2">
      <c r="A256" s="160" t="s">
        <v>4497</v>
      </c>
      <c r="B256" s="308" t="s">
        <v>4489</v>
      </c>
      <c r="C256" s="287" t="s">
        <v>4554</v>
      </c>
      <c r="D256" s="290">
        <v>124112.18</v>
      </c>
      <c r="E256" s="290">
        <v>31028.044999999998</v>
      </c>
      <c r="F256" s="290">
        <v>31028.044999999998</v>
      </c>
      <c r="G256" s="290">
        <v>31028.044999999998</v>
      </c>
      <c r="H256" s="290">
        <v>31028.044999999998</v>
      </c>
      <c r="J256" s="154">
        <f t="shared" si="12"/>
        <v>124112.18</v>
      </c>
      <c r="K256" s="154">
        <f t="shared" si="13"/>
        <v>0</v>
      </c>
    </row>
    <row r="257" spans="1:11" ht="14.45" customHeight="1" x14ac:dyDescent="0.2">
      <c r="A257" s="160" t="s">
        <v>4497</v>
      </c>
      <c r="B257" s="308" t="s">
        <v>4489</v>
      </c>
      <c r="C257" s="287" t="s">
        <v>4555</v>
      </c>
      <c r="D257" s="290">
        <v>143484.32</v>
      </c>
      <c r="E257" s="290">
        <v>35871.08</v>
      </c>
      <c r="F257" s="290">
        <v>35871.08</v>
      </c>
      <c r="G257" s="290">
        <v>35871.08</v>
      </c>
      <c r="H257" s="290">
        <v>35871.08</v>
      </c>
      <c r="J257" s="154">
        <f t="shared" si="12"/>
        <v>143484.32</v>
      </c>
      <c r="K257" s="154">
        <f t="shared" si="13"/>
        <v>0</v>
      </c>
    </row>
    <row r="258" spans="1:11" ht="14.45" customHeight="1" x14ac:dyDescent="0.2">
      <c r="A258" s="160" t="s">
        <v>4497</v>
      </c>
      <c r="B258" s="308" t="s">
        <v>4487</v>
      </c>
      <c r="C258" s="287" t="s">
        <v>4556</v>
      </c>
      <c r="D258" s="290">
        <v>496901.14</v>
      </c>
      <c r="E258" s="290">
        <v>124225.285</v>
      </c>
      <c r="F258" s="290">
        <v>124225.285</v>
      </c>
      <c r="G258" s="290">
        <v>124225.285</v>
      </c>
      <c r="H258" s="290">
        <v>124225.285</v>
      </c>
      <c r="J258" s="154">
        <f t="shared" si="12"/>
        <v>496901.14</v>
      </c>
      <c r="K258" s="154">
        <f t="shared" si="13"/>
        <v>0</v>
      </c>
    </row>
    <row r="259" spans="1:11" ht="14.45" customHeight="1" x14ac:dyDescent="0.2">
      <c r="A259" s="160" t="s">
        <v>4497</v>
      </c>
      <c r="B259" s="308" t="s">
        <v>4487</v>
      </c>
      <c r="C259" s="287" t="s">
        <v>4557</v>
      </c>
      <c r="D259" s="290">
        <v>127438.79</v>
      </c>
      <c r="E259" s="290">
        <v>31859.697499999998</v>
      </c>
      <c r="F259" s="290">
        <v>31859.697499999998</v>
      </c>
      <c r="G259" s="290">
        <v>31859.697499999998</v>
      </c>
      <c r="H259" s="290">
        <v>31859.697499999998</v>
      </c>
      <c r="J259" s="154">
        <f t="shared" si="12"/>
        <v>127438.79</v>
      </c>
      <c r="K259" s="154">
        <f t="shared" si="13"/>
        <v>0</v>
      </c>
    </row>
    <row r="260" spans="1:11" ht="14.45" customHeight="1" x14ac:dyDescent="0.2">
      <c r="A260" s="160" t="s">
        <v>4497</v>
      </c>
      <c r="B260" s="308" t="s">
        <v>4487</v>
      </c>
      <c r="C260" s="287" t="s">
        <v>4558</v>
      </c>
      <c r="D260" s="290">
        <v>201450.56</v>
      </c>
      <c r="E260" s="290">
        <v>50362.64</v>
      </c>
      <c r="F260" s="290">
        <v>50362.64</v>
      </c>
      <c r="G260" s="290">
        <v>50362.64</v>
      </c>
      <c r="H260" s="290">
        <v>50362.64</v>
      </c>
      <c r="J260" s="154">
        <f t="shared" si="12"/>
        <v>201450.56</v>
      </c>
      <c r="K260" s="154">
        <f t="shared" si="13"/>
        <v>0</v>
      </c>
    </row>
    <row r="261" spans="1:11" ht="14.45" customHeight="1" x14ac:dyDescent="0.2">
      <c r="A261" s="160" t="s">
        <v>4497</v>
      </c>
      <c r="B261" s="308" t="s">
        <v>4487</v>
      </c>
      <c r="C261" s="287" t="s">
        <v>4559</v>
      </c>
      <c r="D261" s="290">
        <v>370281.06</v>
      </c>
      <c r="E261" s="290">
        <v>92570.264999999999</v>
      </c>
      <c r="F261" s="290">
        <v>92570.264999999999</v>
      </c>
      <c r="G261" s="290">
        <v>92570.264999999999</v>
      </c>
      <c r="H261" s="290">
        <v>92570.264999999999</v>
      </c>
      <c r="J261" s="154">
        <f t="shared" si="12"/>
        <v>370281.06</v>
      </c>
      <c r="K261" s="154">
        <f t="shared" si="13"/>
        <v>0</v>
      </c>
    </row>
    <row r="262" spans="1:11" ht="14.45" customHeight="1" x14ac:dyDescent="0.2">
      <c r="A262" s="160" t="s">
        <v>4497</v>
      </c>
      <c r="B262" s="308" t="s">
        <v>4487</v>
      </c>
      <c r="C262" s="287" t="s">
        <v>4560</v>
      </c>
      <c r="D262" s="290">
        <v>117372.66</v>
      </c>
      <c r="E262" s="290"/>
      <c r="F262" s="290"/>
      <c r="G262" s="290">
        <v>117372.66</v>
      </c>
      <c r="H262" s="290"/>
      <c r="J262" s="154">
        <f t="shared" si="12"/>
        <v>117372.66</v>
      </c>
      <c r="K262" s="154">
        <f t="shared" si="13"/>
        <v>0</v>
      </c>
    </row>
    <row r="263" spans="1:11" ht="14.45" customHeight="1" x14ac:dyDescent="0.2">
      <c r="A263" s="160" t="s">
        <v>4497</v>
      </c>
      <c r="B263" s="308" t="s">
        <v>4487</v>
      </c>
      <c r="C263" s="287" t="s">
        <v>4561</v>
      </c>
      <c r="D263" s="290">
        <v>210251.3</v>
      </c>
      <c r="E263" s="290">
        <v>52562.824999999997</v>
      </c>
      <c r="F263" s="290">
        <v>52562.824999999997</v>
      </c>
      <c r="G263" s="290">
        <v>52562.824999999997</v>
      </c>
      <c r="H263" s="290">
        <v>52562.824999999997</v>
      </c>
      <c r="J263" s="154">
        <f t="shared" si="12"/>
        <v>210251.3</v>
      </c>
      <c r="K263" s="154">
        <f t="shared" si="13"/>
        <v>0</v>
      </c>
    </row>
    <row r="264" spans="1:11" ht="14.45" customHeight="1" x14ac:dyDescent="0.2">
      <c r="A264" s="160" t="s">
        <v>4497</v>
      </c>
      <c r="B264" s="308" t="s">
        <v>4487</v>
      </c>
      <c r="C264" s="287" t="s">
        <v>4562</v>
      </c>
      <c r="D264" s="290">
        <v>1628117.21</v>
      </c>
      <c r="E264" s="290">
        <v>407029.30249999999</v>
      </c>
      <c r="F264" s="290">
        <v>407029.30249999999</v>
      </c>
      <c r="G264" s="290">
        <v>407029.30249999999</v>
      </c>
      <c r="H264" s="290">
        <v>407029.30249999999</v>
      </c>
      <c r="J264" s="154">
        <f t="shared" si="12"/>
        <v>1628117.21</v>
      </c>
      <c r="K264" s="154">
        <f t="shared" si="13"/>
        <v>0</v>
      </c>
    </row>
    <row r="265" spans="1:11" ht="14.45" customHeight="1" x14ac:dyDescent="0.2">
      <c r="A265" s="160" t="s">
        <v>4497</v>
      </c>
      <c r="B265" s="308" t="s">
        <v>4490</v>
      </c>
      <c r="C265" s="287" t="s">
        <v>4563</v>
      </c>
      <c r="D265" s="290">
        <v>203804.71</v>
      </c>
      <c r="E265" s="290">
        <v>50951.177499999998</v>
      </c>
      <c r="F265" s="290">
        <v>50951.177499999998</v>
      </c>
      <c r="G265" s="290">
        <v>50951.177499999998</v>
      </c>
      <c r="H265" s="290">
        <v>50951.177499999998</v>
      </c>
      <c r="J265" s="154">
        <f t="shared" si="12"/>
        <v>203804.71</v>
      </c>
      <c r="K265" s="154">
        <f t="shared" si="13"/>
        <v>0</v>
      </c>
    </row>
    <row r="266" spans="1:11" ht="14.45" customHeight="1" x14ac:dyDescent="0.2">
      <c r="A266" s="160" t="s">
        <v>4497</v>
      </c>
      <c r="B266" s="308" t="s">
        <v>4490</v>
      </c>
      <c r="C266" s="287" t="s">
        <v>4564</v>
      </c>
      <c r="D266" s="290">
        <v>42296.26</v>
      </c>
      <c r="E266" s="290">
        <v>10574.065000000001</v>
      </c>
      <c r="F266" s="290">
        <v>10574.065000000001</v>
      </c>
      <c r="G266" s="290">
        <v>10574.065000000001</v>
      </c>
      <c r="H266" s="290">
        <v>10574.065000000001</v>
      </c>
      <c r="J266" s="154">
        <f t="shared" si="12"/>
        <v>42296.26</v>
      </c>
      <c r="K266" s="154">
        <f t="shared" si="13"/>
        <v>0</v>
      </c>
    </row>
    <row r="267" spans="1:11" ht="14.45" customHeight="1" x14ac:dyDescent="0.2">
      <c r="A267" s="160" t="s">
        <v>4497</v>
      </c>
      <c r="B267" s="308" t="s">
        <v>4490</v>
      </c>
      <c r="C267" s="287" t="s">
        <v>4565</v>
      </c>
      <c r="D267" s="290">
        <v>165733.38</v>
      </c>
      <c r="E267" s="290">
        <v>41433.345000000001</v>
      </c>
      <c r="F267" s="290">
        <v>41433.345000000001</v>
      </c>
      <c r="G267" s="290">
        <v>41433.345000000001</v>
      </c>
      <c r="H267" s="290">
        <v>41433.345000000001</v>
      </c>
      <c r="J267" s="154">
        <f t="shared" si="12"/>
        <v>165733.38</v>
      </c>
      <c r="K267" s="154">
        <f t="shared" si="13"/>
        <v>0</v>
      </c>
    </row>
    <row r="268" spans="1:11" ht="14.45" customHeight="1" x14ac:dyDescent="0.2">
      <c r="A268" s="160" t="s">
        <v>4497</v>
      </c>
      <c r="B268" s="308" t="s">
        <v>4490</v>
      </c>
      <c r="C268" s="287" t="s">
        <v>4566</v>
      </c>
      <c r="D268" s="290">
        <v>252670.52</v>
      </c>
      <c r="E268" s="290">
        <v>63167.63</v>
      </c>
      <c r="F268" s="290">
        <v>63167.63</v>
      </c>
      <c r="G268" s="290">
        <v>63167.63</v>
      </c>
      <c r="H268" s="290">
        <v>63167.63</v>
      </c>
      <c r="J268" s="154">
        <f t="shared" si="12"/>
        <v>252670.52</v>
      </c>
      <c r="K268" s="154">
        <f t="shared" si="13"/>
        <v>0</v>
      </c>
    </row>
    <row r="269" spans="1:11" ht="14.45" customHeight="1" x14ac:dyDescent="0.2">
      <c r="A269" s="160" t="s">
        <v>4497</v>
      </c>
      <c r="B269" s="308" t="s">
        <v>4490</v>
      </c>
      <c r="C269" s="287" t="s">
        <v>4567</v>
      </c>
      <c r="D269" s="290">
        <v>966075.71</v>
      </c>
      <c r="E269" s="290">
        <v>241518.92749999999</v>
      </c>
      <c r="F269" s="290">
        <v>241518.92749999999</v>
      </c>
      <c r="G269" s="290">
        <v>241518.92749999999</v>
      </c>
      <c r="H269" s="290">
        <v>241518.92749999999</v>
      </c>
      <c r="J269" s="154">
        <f t="shared" si="12"/>
        <v>966075.71</v>
      </c>
      <c r="K269" s="154">
        <f t="shared" si="13"/>
        <v>0</v>
      </c>
    </row>
    <row r="270" spans="1:11" ht="14.45" customHeight="1" x14ac:dyDescent="0.2">
      <c r="A270" s="160" t="s">
        <v>4497</v>
      </c>
      <c r="B270" s="308" t="s">
        <v>4490</v>
      </c>
      <c r="C270" s="287" t="s">
        <v>4568</v>
      </c>
      <c r="D270" s="290">
        <v>50935.25</v>
      </c>
      <c r="E270" s="290">
        <v>12733.8125</v>
      </c>
      <c r="F270" s="290">
        <v>12733.8125</v>
      </c>
      <c r="G270" s="290">
        <v>12733.8125</v>
      </c>
      <c r="H270" s="290">
        <v>12733.8125</v>
      </c>
      <c r="J270" s="154">
        <f t="shared" si="12"/>
        <v>50935.25</v>
      </c>
      <c r="K270" s="154">
        <f t="shared" si="13"/>
        <v>0</v>
      </c>
    </row>
    <row r="271" spans="1:11" ht="14.45" customHeight="1" x14ac:dyDescent="0.2">
      <c r="A271" s="160" t="s">
        <v>4497</v>
      </c>
      <c r="B271" s="308" t="s">
        <v>4490</v>
      </c>
      <c r="C271" s="287" t="s">
        <v>4569</v>
      </c>
      <c r="D271" s="290">
        <v>268560.21999999997</v>
      </c>
      <c r="E271" s="290">
        <v>67140.054999999993</v>
      </c>
      <c r="F271" s="290">
        <v>67140.054999999993</v>
      </c>
      <c r="G271" s="290">
        <v>67140.054999999993</v>
      </c>
      <c r="H271" s="290">
        <v>67140.054999999993</v>
      </c>
      <c r="J271" s="154">
        <f t="shared" si="12"/>
        <v>268560.21999999997</v>
      </c>
      <c r="K271" s="154">
        <f t="shared" si="13"/>
        <v>0</v>
      </c>
    </row>
    <row r="272" spans="1:11" ht="14.45" customHeight="1" x14ac:dyDescent="0.2">
      <c r="A272" s="160" t="s">
        <v>4497</v>
      </c>
      <c r="B272" s="308" t="s">
        <v>4490</v>
      </c>
      <c r="C272" s="287" t="s">
        <v>4570</v>
      </c>
      <c r="D272" s="290">
        <v>151457.57999999999</v>
      </c>
      <c r="E272" s="290">
        <v>37864.394999999997</v>
      </c>
      <c r="F272" s="290">
        <v>37864.394999999997</v>
      </c>
      <c r="G272" s="290">
        <v>37864.394999999997</v>
      </c>
      <c r="H272" s="290">
        <v>37864.394999999997</v>
      </c>
      <c r="J272" s="154">
        <f t="shared" si="12"/>
        <v>151457.57999999999</v>
      </c>
      <c r="K272" s="154">
        <f t="shared" si="13"/>
        <v>0</v>
      </c>
    </row>
    <row r="273" spans="1:11" ht="14.45" customHeight="1" x14ac:dyDescent="0.2">
      <c r="A273" s="160" t="s">
        <v>4497</v>
      </c>
      <c r="B273" s="308" t="s">
        <v>4490</v>
      </c>
      <c r="C273" s="287" t="s">
        <v>4571</v>
      </c>
      <c r="D273" s="290">
        <v>76653.31</v>
      </c>
      <c r="E273" s="290">
        <v>19163.327499999999</v>
      </c>
      <c r="F273" s="290">
        <v>19163.327499999999</v>
      </c>
      <c r="G273" s="290">
        <v>19163.327499999999</v>
      </c>
      <c r="H273" s="290">
        <v>19163.327499999999</v>
      </c>
      <c r="J273" s="154">
        <f t="shared" si="12"/>
        <v>76653.31</v>
      </c>
      <c r="K273" s="154">
        <f t="shared" si="13"/>
        <v>0</v>
      </c>
    </row>
    <row r="274" spans="1:11" ht="14.45" customHeight="1" x14ac:dyDescent="0.2">
      <c r="A274" s="160" t="s">
        <v>4497</v>
      </c>
      <c r="B274" s="308" t="s">
        <v>4490</v>
      </c>
      <c r="C274" s="287" t="s">
        <v>4572</v>
      </c>
      <c r="D274" s="290">
        <v>712871.34</v>
      </c>
      <c r="E274" s="290">
        <v>178217.83499999999</v>
      </c>
      <c r="F274" s="290">
        <v>178217.83499999999</v>
      </c>
      <c r="G274" s="290">
        <v>178217.83499999999</v>
      </c>
      <c r="H274" s="290">
        <v>178217.83499999999</v>
      </c>
      <c r="J274" s="154">
        <f t="shared" si="12"/>
        <v>712871.34</v>
      </c>
      <c r="K274" s="154">
        <f t="shared" si="13"/>
        <v>0</v>
      </c>
    </row>
    <row r="275" spans="1:11" ht="14.45" customHeight="1" x14ac:dyDescent="0.2">
      <c r="A275" s="160" t="s">
        <v>4497</v>
      </c>
      <c r="B275" s="308" t="s">
        <v>4490</v>
      </c>
      <c r="C275" s="287" t="s">
        <v>4573</v>
      </c>
      <c r="D275" s="290">
        <v>26423.19</v>
      </c>
      <c r="E275" s="290">
        <v>6605.7974999999997</v>
      </c>
      <c r="F275" s="290">
        <v>6605.7974999999997</v>
      </c>
      <c r="G275" s="290">
        <v>6605.7974999999997</v>
      </c>
      <c r="H275" s="290">
        <v>6605.7974999999997</v>
      </c>
      <c r="J275" s="154">
        <f t="shared" si="12"/>
        <v>26423.19</v>
      </c>
      <c r="K275" s="154">
        <f t="shared" si="13"/>
        <v>0</v>
      </c>
    </row>
    <row r="276" spans="1:11" ht="14.45" customHeight="1" x14ac:dyDescent="0.2">
      <c r="A276" s="160" t="s">
        <v>4497</v>
      </c>
      <c r="B276" s="308" t="s">
        <v>4490</v>
      </c>
      <c r="C276" s="287" t="s">
        <v>4574</v>
      </c>
      <c r="D276" s="290">
        <v>1147852.73</v>
      </c>
      <c r="E276" s="290">
        <v>286963.1825</v>
      </c>
      <c r="F276" s="290">
        <v>286963.1825</v>
      </c>
      <c r="G276" s="290">
        <v>286963.1825</v>
      </c>
      <c r="H276" s="290">
        <v>286963.1825</v>
      </c>
      <c r="J276" s="154">
        <f t="shared" si="12"/>
        <v>1147852.73</v>
      </c>
      <c r="K276" s="154">
        <f t="shared" si="13"/>
        <v>0</v>
      </c>
    </row>
    <row r="277" spans="1:11" ht="14.45" customHeight="1" x14ac:dyDescent="0.2">
      <c r="A277" s="160" t="s">
        <v>4497</v>
      </c>
      <c r="B277" s="308" t="s">
        <v>4490</v>
      </c>
      <c r="C277" s="287" t="s">
        <v>4575</v>
      </c>
      <c r="D277" s="290">
        <v>118564.42</v>
      </c>
      <c r="E277" s="290">
        <v>29641.105</v>
      </c>
      <c r="F277" s="290">
        <v>29641.105</v>
      </c>
      <c r="G277" s="290">
        <v>29641.105</v>
      </c>
      <c r="H277" s="290">
        <v>29641.105</v>
      </c>
      <c r="J277" s="154">
        <f t="shared" si="12"/>
        <v>118564.42</v>
      </c>
      <c r="K277" s="154">
        <f t="shared" si="13"/>
        <v>0</v>
      </c>
    </row>
    <row r="278" spans="1:11" ht="14.45" customHeight="1" x14ac:dyDescent="0.2">
      <c r="A278" s="160" t="s">
        <v>4497</v>
      </c>
      <c r="B278" s="308" t="s">
        <v>4490</v>
      </c>
      <c r="C278" s="287" t="s">
        <v>4576</v>
      </c>
      <c r="D278" s="290">
        <v>197090.09</v>
      </c>
      <c r="E278" s="290">
        <v>49272.522499999999</v>
      </c>
      <c r="F278" s="290">
        <v>49272.522499999999</v>
      </c>
      <c r="G278" s="290">
        <v>49272.522499999999</v>
      </c>
      <c r="H278" s="290">
        <v>49272.522499999999</v>
      </c>
      <c r="J278" s="154">
        <f t="shared" si="12"/>
        <v>197090.09</v>
      </c>
      <c r="K278" s="154">
        <f t="shared" si="13"/>
        <v>0</v>
      </c>
    </row>
    <row r="279" spans="1:11" ht="14.45" customHeight="1" x14ac:dyDescent="0.2">
      <c r="A279" s="160" t="s">
        <v>4497</v>
      </c>
      <c r="B279" s="308" t="s">
        <v>4491</v>
      </c>
      <c r="C279" s="287" t="s">
        <v>4577</v>
      </c>
      <c r="D279" s="290">
        <v>2172396.7000000002</v>
      </c>
      <c r="E279" s="290">
        <v>543099.17500000005</v>
      </c>
      <c r="F279" s="290">
        <v>543099.17500000005</v>
      </c>
      <c r="G279" s="290">
        <v>543099.17500000005</v>
      </c>
      <c r="H279" s="290">
        <v>543099.17500000005</v>
      </c>
      <c r="J279" s="154">
        <f t="shared" si="12"/>
        <v>2172396.7000000002</v>
      </c>
      <c r="K279" s="154">
        <f t="shared" si="13"/>
        <v>0</v>
      </c>
    </row>
    <row r="280" spans="1:11" ht="14.45" customHeight="1" x14ac:dyDescent="0.2">
      <c r="A280" s="160" t="s">
        <v>4497</v>
      </c>
      <c r="B280" s="308" t="s">
        <v>4491</v>
      </c>
      <c r="C280" s="287" t="s">
        <v>4578</v>
      </c>
      <c r="D280" s="290">
        <v>24293.56</v>
      </c>
      <c r="E280" s="290">
        <v>6073.39</v>
      </c>
      <c r="F280" s="290">
        <v>6073.39</v>
      </c>
      <c r="G280" s="290">
        <v>6073.39</v>
      </c>
      <c r="H280" s="290">
        <v>6073.39</v>
      </c>
      <c r="J280" s="154">
        <f t="shared" si="12"/>
        <v>24293.56</v>
      </c>
      <c r="K280" s="154">
        <f t="shared" si="13"/>
        <v>0</v>
      </c>
    </row>
    <row r="281" spans="1:11" ht="14.45" customHeight="1" x14ac:dyDescent="0.2">
      <c r="A281" s="160" t="s">
        <v>4497</v>
      </c>
      <c r="B281" s="308" t="s">
        <v>4490</v>
      </c>
      <c r="C281" s="287" t="s">
        <v>4579</v>
      </c>
      <c r="D281" s="290">
        <v>52226.05</v>
      </c>
      <c r="E281" s="290">
        <v>13056.512500000001</v>
      </c>
      <c r="F281" s="290">
        <v>13056.512500000001</v>
      </c>
      <c r="G281" s="290">
        <v>13056.512500000001</v>
      </c>
      <c r="H281" s="290">
        <v>13056.512500000001</v>
      </c>
      <c r="J281" s="154">
        <f t="shared" si="12"/>
        <v>52226.05</v>
      </c>
      <c r="K281" s="154">
        <f t="shared" si="13"/>
        <v>0</v>
      </c>
    </row>
    <row r="282" spans="1:11" ht="14.45" customHeight="1" x14ac:dyDescent="0.2">
      <c r="A282" s="160" t="s">
        <v>4497</v>
      </c>
      <c r="B282" s="308" t="s">
        <v>4491</v>
      </c>
      <c r="C282" s="287" t="s">
        <v>4580</v>
      </c>
      <c r="D282" s="290">
        <v>184617.73</v>
      </c>
      <c r="E282" s="290">
        <v>46154.432500000003</v>
      </c>
      <c r="F282" s="290">
        <v>46154.432500000003</v>
      </c>
      <c r="G282" s="290">
        <v>46154.432500000003</v>
      </c>
      <c r="H282" s="290">
        <v>46154.432500000003</v>
      </c>
      <c r="J282" s="154">
        <f t="shared" si="12"/>
        <v>184617.73</v>
      </c>
      <c r="K282" s="154">
        <f t="shared" si="13"/>
        <v>0</v>
      </c>
    </row>
    <row r="283" spans="1:11" ht="14.45" customHeight="1" x14ac:dyDescent="0.2">
      <c r="A283" s="160" t="s">
        <v>4497</v>
      </c>
      <c r="B283" s="308" t="s">
        <v>4487</v>
      </c>
      <c r="C283" s="287" t="s">
        <v>4581</v>
      </c>
      <c r="D283" s="290">
        <v>215827.46</v>
      </c>
      <c r="E283" s="290">
        <v>53956.864999999998</v>
      </c>
      <c r="F283" s="290">
        <v>53956.864999999998</v>
      </c>
      <c r="G283" s="290">
        <v>53956.864999999998</v>
      </c>
      <c r="H283" s="290">
        <v>53956.864999999998</v>
      </c>
      <c r="J283" s="154">
        <f t="shared" si="12"/>
        <v>215827.46</v>
      </c>
      <c r="K283" s="154">
        <f t="shared" si="13"/>
        <v>0</v>
      </c>
    </row>
    <row r="284" spans="1:11" ht="14.45" customHeight="1" x14ac:dyDescent="0.2">
      <c r="A284" s="160" t="s">
        <v>4497</v>
      </c>
      <c r="B284" s="308" t="s">
        <v>4487</v>
      </c>
      <c r="C284" s="287" t="s">
        <v>4582</v>
      </c>
      <c r="D284" s="290">
        <v>184083.11</v>
      </c>
      <c r="E284" s="290">
        <v>46020.777499999997</v>
      </c>
      <c r="F284" s="290">
        <v>46020.777499999997</v>
      </c>
      <c r="G284" s="290">
        <v>46020.777499999997</v>
      </c>
      <c r="H284" s="290">
        <v>46020.777499999997</v>
      </c>
      <c r="J284" s="154">
        <f t="shared" si="12"/>
        <v>184083.11</v>
      </c>
      <c r="K284" s="154">
        <f t="shared" si="13"/>
        <v>0</v>
      </c>
    </row>
    <row r="285" spans="1:11" ht="14.45" customHeight="1" x14ac:dyDescent="0.2">
      <c r="A285" s="160" t="s">
        <v>4497</v>
      </c>
      <c r="B285" s="308" t="s">
        <v>4487</v>
      </c>
      <c r="C285" s="287" t="s">
        <v>4583</v>
      </c>
      <c r="D285" s="290">
        <v>44775.839999999997</v>
      </c>
      <c r="E285" s="290">
        <v>11193.96</v>
      </c>
      <c r="F285" s="290">
        <v>11193.96</v>
      </c>
      <c r="G285" s="290">
        <v>11193.96</v>
      </c>
      <c r="H285" s="290">
        <v>11193.96</v>
      </c>
      <c r="J285" s="154">
        <f t="shared" si="12"/>
        <v>44775.839999999997</v>
      </c>
      <c r="K285" s="154">
        <f t="shared" si="13"/>
        <v>0</v>
      </c>
    </row>
    <row r="286" spans="1:11" ht="14.45" customHeight="1" x14ac:dyDescent="0.2">
      <c r="A286" s="160" t="s">
        <v>4497</v>
      </c>
      <c r="B286" s="308" t="s">
        <v>4487</v>
      </c>
      <c r="C286" s="287" t="s">
        <v>4584</v>
      </c>
      <c r="D286" s="290">
        <v>105288.48</v>
      </c>
      <c r="E286" s="290">
        <v>26322.12</v>
      </c>
      <c r="F286" s="290">
        <v>26322.12</v>
      </c>
      <c r="G286" s="290">
        <v>26322.12</v>
      </c>
      <c r="H286" s="290">
        <v>26322.12</v>
      </c>
      <c r="J286" s="154">
        <f t="shared" si="12"/>
        <v>105288.48</v>
      </c>
      <c r="K286" s="154">
        <f t="shared" si="13"/>
        <v>0</v>
      </c>
    </row>
    <row r="287" spans="1:11" ht="14.45" customHeight="1" x14ac:dyDescent="0.2">
      <c r="A287" s="160" t="s">
        <v>4497</v>
      </c>
      <c r="B287" s="308" t="s">
        <v>4487</v>
      </c>
      <c r="C287" s="287" t="s">
        <v>4585</v>
      </c>
      <c r="D287" s="290">
        <v>113284.56</v>
      </c>
      <c r="E287" s="290">
        <v>28321.14</v>
      </c>
      <c r="F287" s="290">
        <v>28321.14</v>
      </c>
      <c r="G287" s="290">
        <v>28321.14</v>
      </c>
      <c r="H287" s="290">
        <v>28321.14</v>
      </c>
      <c r="J287" s="154">
        <f t="shared" si="12"/>
        <v>113284.56</v>
      </c>
      <c r="K287" s="154">
        <f t="shared" si="13"/>
        <v>0</v>
      </c>
    </row>
    <row r="288" spans="1:11" ht="14.45" customHeight="1" x14ac:dyDescent="0.2">
      <c r="A288" s="160" t="s">
        <v>4497</v>
      </c>
      <c r="B288" s="308" t="s">
        <v>4494</v>
      </c>
      <c r="C288" s="287" t="s">
        <v>4586</v>
      </c>
      <c r="D288" s="290">
        <v>405967.9</v>
      </c>
      <c r="E288" s="290">
        <v>101491.97500000001</v>
      </c>
      <c r="F288" s="290">
        <v>101491.97500000001</v>
      </c>
      <c r="G288" s="290">
        <v>101491.97500000001</v>
      </c>
      <c r="H288" s="290">
        <v>101491.97500000001</v>
      </c>
      <c r="J288" s="154">
        <f t="shared" si="12"/>
        <v>405967.9</v>
      </c>
      <c r="K288" s="154">
        <f t="shared" si="13"/>
        <v>0</v>
      </c>
    </row>
    <row r="289" spans="1:11" ht="14.45" customHeight="1" x14ac:dyDescent="0.2">
      <c r="A289" s="160" t="s">
        <v>4497</v>
      </c>
      <c r="B289" s="308" t="s">
        <v>4494</v>
      </c>
      <c r="C289" s="287" t="s">
        <v>4587</v>
      </c>
      <c r="D289" s="290">
        <v>206484.98</v>
      </c>
      <c r="E289" s="290">
        <v>51621.245000000003</v>
      </c>
      <c r="F289" s="290">
        <v>51621.245000000003</v>
      </c>
      <c r="G289" s="290">
        <v>51621.245000000003</v>
      </c>
      <c r="H289" s="290">
        <v>51621.245000000003</v>
      </c>
      <c r="J289" s="154">
        <f t="shared" si="12"/>
        <v>206484.98</v>
      </c>
      <c r="K289" s="154">
        <f t="shared" si="13"/>
        <v>0</v>
      </c>
    </row>
    <row r="290" spans="1:11" ht="14.45" customHeight="1" x14ac:dyDescent="0.2">
      <c r="A290" s="160" t="s">
        <v>4497</v>
      </c>
      <c r="B290" s="308" t="s">
        <v>4494</v>
      </c>
      <c r="C290" s="287" t="s">
        <v>4588</v>
      </c>
      <c r="D290" s="290">
        <v>45968.26</v>
      </c>
      <c r="E290" s="290">
        <v>11492.065000000001</v>
      </c>
      <c r="F290" s="290">
        <v>11492.065000000001</v>
      </c>
      <c r="G290" s="290">
        <v>11492.065000000001</v>
      </c>
      <c r="H290" s="290">
        <v>11492.065000000001</v>
      </c>
      <c r="J290" s="154">
        <f t="shared" si="12"/>
        <v>45968.26</v>
      </c>
      <c r="K290" s="154">
        <f t="shared" si="13"/>
        <v>0</v>
      </c>
    </row>
    <row r="291" spans="1:11" ht="14.45" customHeight="1" x14ac:dyDescent="0.2">
      <c r="A291" s="160" t="s">
        <v>4497</v>
      </c>
      <c r="B291" s="308" t="s">
        <v>4494</v>
      </c>
      <c r="C291" s="287" t="s">
        <v>4589</v>
      </c>
      <c r="D291" s="290">
        <v>2646596.19</v>
      </c>
      <c r="E291" s="290">
        <v>661649.04749999999</v>
      </c>
      <c r="F291" s="290">
        <v>661649.04749999999</v>
      </c>
      <c r="G291" s="290">
        <v>661649.04749999999</v>
      </c>
      <c r="H291" s="290">
        <v>661649.04749999999</v>
      </c>
      <c r="J291" s="154">
        <f t="shared" si="12"/>
        <v>2646596.19</v>
      </c>
      <c r="K291" s="154">
        <f t="shared" si="13"/>
        <v>0</v>
      </c>
    </row>
    <row r="292" spans="1:11" ht="14.45" customHeight="1" x14ac:dyDescent="0.2">
      <c r="A292" s="160" t="s">
        <v>4497</v>
      </c>
      <c r="B292" s="308" t="s">
        <v>4494</v>
      </c>
      <c r="C292" s="287" t="s">
        <v>4590</v>
      </c>
      <c r="D292" s="290">
        <v>220100.15</v>
      </c>
      <c r="E292" s="290">
        <v>55025.037499999999</v>
      </c>
      <c r="F292" s="290">
        <v>55025.037499999999</v>
      </c>
      <c r="G292" s="290">
        <v>55025.037499999999</v>
      </c>
      <c r="H292" s="290">
        <v>55025.037499999999</v>
      </c>
      <c r="J292" s="154">
        <f t="shared" si="12"/>
        <v>220100.15</v>
      </c>
      <c r="K292" s="154">
        <f t="shared" si="13"/>
        <v>0</v>
      </c>
    </row>
    <row r="293" spans="1:11" ht="14.45" customHeight="1" x14ac:dyDescent="0.2">
      <c r="A293" s="160" t="s">
        <v>4497</v>
      </c>
      <c r="B293" s="308" t="s">
        <v>4495</v>
      </c>
      <c r="C293" s="287" t="s">
        <v>4591</v>
      </c>
      <c r="D293" s="290">
        <v>4019.69</v>
      </c>
      <c r="E293" s="290">
        <v>1004.9225</v>
      </c>
      <c r="F293" s="290">
        <v>1004.9225</v>
      </c>
      <c r="G293" s="290">
        <v>1004.9225</v>
      </c>
      <c r="H293" s="290">
        <v>1004.9225</v>
      </c>
      <c r="J293" s="154">
        <f t="shared" si="12"/>
        <v>4019.69</v>
      </c>
      <c r="K293" s="154">
        <f t="shared" si="13"/>
        <v>0</v>
      </c>
    </row>
    <row r="294" spans="1:11" ht="14.45" customHeight="1" x14ac:dyDescent="0.2">
      <c r="A294" s="160" t="s">
        <v>4497</v>
      </c>
      <c r="B294" s="308" t="s">
        <v>4495</v>
      </c>
      <c r="C294" s="287" t="s">
        <v>4592</v>
      </c>
      <c r="D294" s="290">
        <v>14654.32</v>
      </c>
      <c r="E294" s="290">
        <v>3663.58</v>
      </c>
      <c r="F294" s="290">
        <v>3663.58</v>
      </c>
      <c r="G294" s="290">
        <v>3663.58</v>
      </c>
      <c r="H294" s="290">
        <v>3663.58</v>
      </c>
      <c r="J294" s="154">
        <f t="shared" si="12"/>
        <v>14654.32</v>
      </c>
      <c r="K294" s="154">
        <f t="shared" si="13"/>
        <v>0</v>
      </c>
    </row>
    <row r="295" spans="1:11" ht="14.45" customHeight="1" x14ac:dyDescent="0.2">
      <c r="A295" s="160" t="s">
        <v>4497</v>
      </c>
      <c r="B295" s="308" t="s">
        <v>4495</v>
      </c>
      <c r="C295" s="287" t="s">
        <v>4593</v>
      </c>
      <c r="D295" s="290">
        <v>7850.53</v>
      </c>
      <c r="E295" s="290">
        <v>1962.6324999999999</v>
      </c>
      <c r="F295" s="290">
        <v>1962.6324999999999</v>
      </c>
      <c r="G295" s="290">
        <v>1962.6324999999999</v>
      </c>
      <c r="H295" s="290">
        <v>1962.6324999999999</v>
      </c>
      <c r="J295" s="154">
        <f t="shared" si="12"/>
        <v>7850.53</v>
      </c>
      <c r="K295" s="154">
        <f t="shared" si="13"/>
        <v>0</v>
      </c>
    </row>
    <row r="296" spans="1:11" ht="14.45" customHeight="1" x14ac:dyDescent="0.2">
      <c r="A296" s="160" t="s">
        <v>4497</v>
      </c>
      <c r="B296" s="308" t="s">
        <v>4495</v>
      </c>
      <c r="C296" s="287" t="s">
        <v>4594</v>
      </c>
      <c r="D296" s="290">
        <v>10881.44</v>
      </c>
      <c r="E296" s="290">
        <v>2720.36</v>
      </c>
      <c r="F296" s="290">
        <v>2720.36</v>
      </c>
      <c r="G296" s="290">
        <v>2720.36</v>
      </c>
      <c r="H296" s="290">
        <v>2720.36</v>
      </c>
      <c r="J296" s="154">
        <f t="shared" si="12"/>
        <v>10881.44</v>
      </c>
      <c r="K296" s="154">
        <f t="shared" si="13"/>
        <v>0</v>
      </c>
    </row>
    <row r="297" spans="1:11" ht="14.45" customHeight="1" x14ac:dyDescent="0.2">
      <c r="A297" s="160" t="s">
        <v>4497</v>
      </c>
      <c r="B297" s="308" t="s">
        <v>4495</v>
      </c>
      <c r="C297" s="287" t="s">
        <v>4595</v>
      </c>
      <c r="D297" s="290">
        <v>22558.99</v>
      </c>
      <c r="E297" s="290">
        <v>5639.7475000000004</v>
      </c>
      <c r="F297" s="290">
        <v>5639.7475000000004</v>
      </c>
      <c r="G297" s="290">
        <v>5639.7475000000004</v>
      </c>
      <c r="H297" s="290">
        <v>5639.7475000000004</v>
      </c>
      <c r="J297" s="154">
        <f t="shared" si="12"/>
        <v>22558.99</v>
      </c>
      <c r="K297" s="154">
        <f t="shared" si="13"/>
        <v>0</v>
      </c>
    </row>
    <row r="298" spans="1:11" ht="14.45" customHeight="1" x14ac:dyDescent="0.2">
      <c r="A298" s="160" t="s">
        <v>4497</v>
      </c>
      <c r="B298" s="308" t="s">
        <v>4495</v>
      </c>
      <c r="C298" s="287" t="s">
        <v>4596</v>
      </c>
      <c r="D298" s="290">
        <v>703847.09</v>
      </c>
      <c r="E298" s="290">
        <v>175961.77249999999</v>
      </c>
      <c r="F298" s="290">
        <v>175961.77249999999</v>
      </c>
      <c r="G298" s="290">
        <v>175961.77249999999</v>
      </c>
      <c r="H298" s="290">
        <v>175961.77249999999</v>
      </c>
      <c r="J298" s="154">
        <f t="shared" si="12"/>
        <v>703847.09</v>
      </c>
      <c r="K298" s="154">
        <f t="shared" si="13"/>
        <v>0</v>
      </c>
    </row>
    <row r="299" spans="1:11" ht="14.45" customHeight="1" x14ac:dyDescent="0.2">
      <c r="A299" s="160" t="s">
        <v>4497</v>
      </c>
      <c r="B299" s="308" t="s">
        <v>4495</v>
      </c>
      <c r="C299" s="287" t="s">
        <v>4597</v>
      </c>
      <c r="D299" s="290">
        <v>45968.83</v>
      </c>
      <c r="E299" s="290">
        <v>11492.2075</v>
      </c>
      <c r="F299" s="290">
        <v>11492.2075</v>
      </c>
      <c r="G299" s="290">
        <v>11492.2075</v>
      </c>
      <c r="H299" s="290">
        <v>11492.2075</v>
      </c>
      <c r="J299" s="154">
        <f t="shared" si="12"/>
        <v>45968.83</v>
      </c>
      <c r="K299" s="154">
        <f t="shared" si="13"/>
        <v>0</v>
      </c>
    </row>
    <row r="300" spans="1:11" ht="14.45" customHeight="1" x14ac:dyDescent="0.2">
      <c r="A300" s="160" t="s">
        <v>4497</v>
      </c>
      <c r="B300" s="308" t="s">
        <v>4496</v>
      </c>
      <c r="C300" s="287" t="s">
        <v>4598</v>
      </c>
      <c r="D300" s="290">
        <v>1077675.05</v>
      </c>
      <c r="E300" s="290">
        <v>269418.76250000001</v>
      </c>
      <c r="F300" s="290">
        <v>269418.76250000001</v>
      </c>
      <c r="G300" s="290">
        <v>269418.76250000001</v>
      </c>
      <c r="H300" s="290">
        <v>269418.76250000001</v>
      </c>
      <c r="J300" s="154">
        <f t="shared" si="12"/>
        <v>1077675.05</v>
      </c>
      <c r="K300" s="154">
        <f t="shared" si="13"/>
        <v>0</v>
      </c>
    </row>
    <row r="301" spans="1:11" ht="14.45" customHeight="1" x14ac:dyDescent="0.2">
      <c r="A301" s="160" t="s">
        <v>4497</v>
      </c>
      <c r="B301" s="308" t="s">
        <v>4496</v>
      </c>
      <c r="C301" s="287" t="s">
        <v>4599</v>
      </c>
      <c r="D301" s="290">
        <v>344098.51</v>
      </c>
      <c r="E301" s="290">
        <v>86024.627500000002</v>
      </c>
      <c r="F301" s="290">
        <v>86024.627500000002</v>
      </c>
      <c r="G301" s="290">
        <v>86024.627500000002</v>
      </c>
      <c r="H301" s="290">
        <v>86024.627500000002</v>
      </c>
      <c r="J301" s="154">
        <f t="shared" si="12"/>
        <v>344098.51</v>
      </c>
      <c r="K301" s="154">
        <f t="shared" si="13"/>
        <v>0</v>
      </c>
    </row>
    <row r="302" spans="1:11" ht="14.45" customHeight="1" x14ac:dyDescent="0.2">
      <c r="A302" s="160" t="s">
        <v>4497</v>
      </c>
      <c r="B302" s="308" t="s">
        <v>4496</v>
      </c>
      <c r="C302" s="287" t="s">
        <v>4600</v>
      </c>
      <c r="D302" s="290">
        <v>378452.55</v>
      </c>
      <c r="E302" s="290">
        <v>94613.137499999997</v>
      </c>
      <c r="F302" s="290">
        <v>94613.137499999997</v>
      </c>
      <c r="G302" s="290">
        <v>94613.137499999997</v>
      </c>
      <c r="H302" s="290">
        <v>94613.137499999997</v>
      </c>
      <c r="J302" s="154">
        <f t="shared" si="12"/>
        <v>378452.55</v>
      </c>
      <c r="K302" s="154">
        <f t="shared" si="13"/>
        <v>0</v>
      </c>
    </row>
    <row r="303" spans="1:11" ht="14.45" customHeight="1" x14ac:dyDescent="0.2">
      <c r="A303" s="160" t="s">
        <v>4497</v>
      </c>
      <c r="B303" s="308" t="s">
        <v>4496</v>
      </c>
      <c r="C303" s="287" t="s">
        <v>4601</v>
      </c>
      <c r="D303" s="290">
        <v>835159.54</v>
      </c>
      <c r="E303" s="290">
        <v>208789.88500000001</v>
      </c>
      <c r="F303" s="290">
        <v>208789.88500000001</v>
      </c>
      <c r="G303" s="290">
        <v>208789.88500000001</v>
      </c>
      <c r="H303" s="290">
        <v>208789.88500000001</v>
      </c>
      <c r="J303" s="154">
        <f t="shared" si="12"/>
        <v>835159.54</v>
      </c>
      <c r="K303" s="154">
        <f t="shared" si="13"/>
        <v>0</v>
      </c>
    </row>
    <row r="304" spans="1:11" ht="14.45" customHeight="1" x14ac:dyDescent="0.2">
      <c r="A304" s="160" t="s">
        <v>4497</v>
      </c>
      <c r="B304" s="308" t="s">
        <v>4496</v>
      </c>
      <c r="C304" s="287" t="s">
        <v>4602</v>
      </c>
      <c r="D304" s="290">
        <v>193389.24</v>
      </c>
      <c r="E304" s="290">
        <v>48347.31</v>
      </c>
      <c r="F304" s="290">
        <v>48347.31</v>
      </c>
      <c r="G304" s="290">
        <v>48347.31</v>
      </c>
      <c r="H304" s="290">
        <v>48347.31</v>
      </c>
      <c r="J304" s="154">
        <f t="shared" si="12"/>
        <v>193389.24</v>
      </c>
      <c r="K304" s="154">
        <f t="shared" si="13"/>
        <v>0</v>
      </c>
    </row>
    <row r="305" spans="1:11" ht="14.45" customHeight="1" x14ac:dyDescent="0.2">
      <c r="A305" s="160" t="s">
        <v>4497</v>
      </c>
      <c r="B305" s="308" t="s">
        <v>4496</v>
      </c>
      <c r="C305" s="287" t="s">
        <v>4603</v>
      </c>
      <c r="D305" s="290">
        <v>92954.81</v>
      </c>
      <c r="E305" s="290">
        <v>23238.702499999999</v>
      </c>
      <c r="F305" s="290">
        <v>23238.702499999999</v>
      </c>
      <c r="G305" s="290">
        <v>23238.702499999999</v>
      </c>
      <c r="H305" s="290">
        <v>23238.702499999999</v>
      </c>
      <c r="J305" s="154">
        <f t="shared" si="12"/>
        <v>92954.81</v>
      </c>
      <c r="K305" s="154">
        <f t="shared" si="13"/>
        <v>0</v>
      </c>
    </row>
    <row r="306" spans="1:11" ht="14.45" customHeight="1" x14ac:dyDescent="0.2">
      <c r="A306" s="160" t="s">
        <v>4497</v>
      </c>
      <c r="B306" s="308" t="s">
        <v>4496</v>
      </c>
      <c r="C306" s="287" t="s">
        <v>4604</v>
      </c>
      <c r="D306" s="290">
        <v>103695.5</v>
      </c>
      <c r="E306" s="290">
        <v>25923.875</v>
      </c>
      <c r="F306" s="290">
        <v>25923.875</v>
      </c>
      <c r="G306" s="290">
        <v>25923.875</v>
      </c>
      <c r="H306" s="290">
        <v>25923.875</v>
      </c>
      <c r="J306" s="154">
        <f t="shared" si="12"/>
        <v>103695.5</v>
      </c>
      <c r="K306" s="154">
        <f t="shared" si="13"/>
        <v>0</v>
      </c>
    </row>
    <row r="307" spans="1:11" ht="14.45" customHeight="1" x14ac:dyDescent="0.2">
      <c r="A307" s="160" t="s">
        <v>4497</v>
      </c>
      <c r="B307" s="308" t="s">
        <v>4496</v>
      </c>
      <c r="C307" s="287" t="s">
        <v>4605</v>
      </c>
      <c r="D307" s="290">
        <v>50886.080000000002</v>
      </c>
      <c r="E307" s="290">
        <v>12721.52</v>
      </c>
      <c r="F307" s="290">
        <v>12721.52</v>
      </c>
      <c r="G307" s="290">
        <v>12721.52</v>
      </c>
      <c r="H307" s="290">
        <v>12721.52</v>
      </c>
      <c r="J307" s="154">
        <f t="shared" si="12"/>
        <v>50886.080000000002</v>
      </c>
      <c r="K307" s="154">
        <f t="shared" si="13"/>
        <v>0</v>
      </c>
    </row>
    <row r="308" spans="1:11" ht="14.45" customHeight="1" x14ac:dyDescent="0.2">
      <c r="A308" s="160" t="s">
        <v>4497</v>
      </c>
      <c r="B308" s="308" t="s">
        <v>4496</v>
      </c>
      <c r="C308" s="287" t="s">
        <v>4606</v>
      </c>
      <c r="D308" s="290">
        <v>477452.04</v>
      </c>
      <c r="E308" s="290">
        <v>119363.01</v>
      </c>
      <c r="F308" s="290">
        <v>119363.01</v>
      </c>
      <c r="G308" s="290">
        <v>119363.01</v>
      </c>
      <c r="H308" s="290">
        <v>119363.01</v>
      </c>
      <c r="J308" s="154">
        <f t="shared" si="12"/>
        <v>477452.04</v>
      </c>
      <c r="K308" s="154">
        <f t="shared" si="13"/>
        <v>0</v>
      </c>
    </row>
    <row r="309" spans="1:11" ht="14.45" customHeight="1" x14ac:dyDescent="0.2">
      <c r="A309" s="160" t="s">
        <v>4497</v>
      </c>
      <c r="B309" s="308" t="s">
        <v>4496</v>
      </c>
      <c r="C309" s="287" t="s">
        <v>4607</v>
      </c>
      <c r="D309" s="290">
        <v>409272.27</v>
      </c>
      <c r="E309" s="290">
        <v>102318.0675</v>
      </c>
      <c r="F309" s="290">
        <v>102318.0675</v>
      </c>
      <c r="G309" s="290">
        <v>102318.0675</v>
      </c>
      <c r="H309" s="290">
        <v>102318.0675</v>
      </c>
      <c r="J309" s="154">
        <f t="shared" si="12"/>
        <v>409272.27</v>
      </c>
      <c r="K309" s="154">
        <f t="shared" si="13"/>
        <v>0</v>
      </c>
    </row>
    <row r="310" spans="1:11" ht="14.45" customHeight="1" x14ac:dyDescent="0.2">
      <c r="A310" s="160" t="s">
        <v>4497</v>
      </c>
      <c r="B310" s="308" t="s">
        <v>4496</v>
      </c>
      <c r="C310" s="287" t="s">
        <v>4608</v>
      </c>
      <c r="D310" s="290">
        <v>337167.93</v>
      </c>
      <c r="E310" s="290">
        <v>84291.982499999998</v>
      </c>
      <c r="F310" s="290">
        <v>84291.982499999998</v>
      </c>
      <c r="G310" s="290">
        <v>84291.982499999998</v>
      </c>
      <c r="H310" s="290">
        <v>84291.982499999998</v>
      </c>
      <c r="J310" s="154">
        <f t="shared" si="12"/>
        <v>337167.93</v>
      </c>
      <c r="K310" s="154">
        <f t="shared" si="13"/>
        <v>0</v>
      </c>
    </row>
    <row r="311" spans="1:11" ht="14.45" customHeight="1" x14ac:dyDescent="0.2">
      <c r="A311" s="160" t="s">
        <v>4497</v>
      </c>
      <c r="B311" s="308" t="s">
        <v>4496</v>
      </c>
      <c r="C311" s="287" t="s">
        <v>4609</v>
      </c>
      <c r="D311" s="290">
        <v>294315.81</v>
      </c>
      <c r="E311" s="290">
        <v>73578.952499999999</v>
      </c>
      <c r="F311" s="290">
        <v>73578.952499999999</v>
      </c>
      <c r="G311" s="290">
        <v>73578.952499999999</v>
      </c>
      <c r="H311" s="290">
        <v>73578.952499999999</v>
      </c>
      <c r="J311" s="154">
        <f t="shared" si="12"/>
        <v>294315.81</v>
      </c>
      <c r="K311" s="154">
        <f t="shared" si="13"/>
        <v>0</v>
      </c>
    </row>
    <row r="312" spans="1:11" ht="14.45" customHeight="1" x14ac:dyDescent="0.2">
      <c r="A312" s="160" t="s">
        <v>4497</v>
      </c>
      <c r="B312" s="308" t="s">
        <v>4496</v>
      </c>
      <c r="C312" s="287" t="s">
        <v>4610</v>
      </c>
      <c r="D312" s="290">
        <v>213352.35</v>
      </c>
      <c r="E312" s="290">
        <v>53338.087500000001</v>
      </c>
      <c r="F312" s="290">
        <v>53338.087500000001</v>
      </c>
      <c r="G312" s="290">
        <v>53338.087500000001</v>
      </c>
      <c r="H312" s="290">
        <v>53338.087500000001</v>
      </c>
      <c r="J312" s="154">
        <f t="shared" si="12"/>
        <v>213352.35</v>
      </c>
      <c r="K312" s="154">
        <f t="shared" si="13"/>
        <v>0</v>
      </c>
    </row>
    <row r="313" spans="1:11" ht="14.45" customHeight="1" x14ac:dyDescent="0.2">
      <c r="A313" s="160" t="s">
        <v>4497</v>
      </c>
      <c r="B313" s="308" t="s">
        <v>4496</v>
      </c>
      <c r="C313" s="287" t="s">
        <v>4611</v>
      </c>
      <c r="D313" s="290">
        <v>79781.740000000005</v>
      </c>
      <c r="E313" s="290">
        <v>19945.435000000001</v>
      </c>
      <c r="F313" s="290">
        <v>19945.435000000001</v>
      </c>
      <c r="G313" s="290">
        <v>19945.435000000001</v>
      </c>
      <c r="H313" s="290">
        <v>19945.435000000001</v>
      </c>
      <c r="J313" s="154">
        <f t="shared" si="12"/>
        <v>79781.740000000005</v>
      </c>
      <c r="K313" s="154">
        <f t="shared" si="13"/>
        <v>0</v>
      </c>
    </row>
    <row r="314" spans="1:11" ht="14.45" customHeight="1" x14ac:dyDescent="0.2">
      <c r="A314" s="160" t="s">
        <v>4497</v>
      </c>
      <c r="B314" s="308" t="s">
        <v>4496</v>
      </c>
      <c r="C314" s="287" t="s">
        <v>4612</v>
      </c>
      <c r="D314" s="290">
        <v>87672.35</v>
      </c>
      <c r="E314" s="290">
        <v>21918.087500000001</v>
      </c>
      <c r="F314" s="290">
        <v>21918.087500000001</v>
      </c>
      <c r="G314" s="290">
        <v>21918.087500000001</v>
      </c>
      <c r="H314" s="290">
        <v>21918.087500000001</v>
      </c>
      <c r="J314" s="154">
        <f t="shared" si="12"/>
        <v>87672.35</v>
      </c>
      <c r="K314" s="154">
        <f t="shared" si="13"/>
        <v>0</v>
      </c>
    </row>
    <row r="315" spans="1:11" ht="14.45" customHeight="1" x14ac:dyDescent="0.2">
      <c r="A315" s="160" t="s">
        <v>4497</v>
      </c>
      <c r="B315" s="308" t="s">
        <v>4496</v>
      </c>
      <c r="C315" s="287" t="s">
        <v>4613</v>
      </c>
      <c r="D315" s="290">
        <v>61618.84</v>
      </c>
      <c r="E315" s="290">
        <v>15404.71</v>
      </c>
      <c r="F315" s="290">
        <v>15404.71</v>
      </c>
      <c r="G315" s="290">
        <v>15404.71</v>
      </c>
      <c r="H315" s="290">
        <v>15404.71</v>
      </c>
      <c r="J315" s="154">
        <f t="shared" ref="J315:J378" si="14">+E315+F315+G315+H315</f>
        <v>61618.84</v>
      </c>
      <c r="K315" s="154">
        <f t="shared" ref="K315:K378" si="15">+J315-D315</f>
        <v>0</v>
      </c>
    </row>
    <row r="316" spans="1:11" ht="14.45" customHeight="1" x14ac:dyDescent="0.2">
      <c r="A316" s="160" t="s">
        <v>4497</v>
      </c>
      <c r="B316" s="308" t="s">
        <v>4496</v>
      </c>
      <c r="C316" s="287" t="s">
        <v>4614</v>
      </c>
      <c r="D316" s="290">
        <v>536278.19999999995</v>
      </c>
      <c r="E316" s="290">
        <v>134069.54999999999</v>
      </c>
      <c r="F316" s="290">
        <v>134069.54999999999</v>
      </c>
      <c r="G316" s="290">
        <v>134069.54999999999</v>
      </c>
      <c r="H316" s="290">
        <v>134069.54999999999</v>
      </c>
      <c r="J316" s="154">
        <f t="shared" si="14"/>
        <v>536278.19999999995</v>
      </c>
      <c r="K316" s="154">
        <f t="shared" si="15"/>
        <v>0</v>
      </c>
    </row>
    <row r="317" spans="1:11" ht="14.45" customHeight="1" x14ac:dyDescent="0.2">
      <c r="A317" s="160" t="s">
        <v>4497</v>
      </c>
      <c r="B317" s="308" t="s">
        <v>4496</v>
      </c>
      <c r="C317" s="287" t="s">
        <v>4615</v>
      </c>
      <c r="D317" s="290">
        <v>197353.46</v>
      </c>
      <c r="E317" s="290">
        <v>49338.364999999998</v>
      </c>
      <c r="F317" s="290">
        <v>49338.364999999998</v>
      </c>
      <c r="G317" s="290">
        <v>49338.364999999998</v>
      </c>
      <c r="H317" s="290">
        <v>49338.364999999998</v>
      </c>
      <c r="J317" s="154">
        <f t="shared" si="14"/>
        <v>197353.46</v>
      </c>
      <c r="K317" s="154">
        <f t="shared" si="15"/>
        <v>0</v>
      </c>
    </row>
    <row r="318" spans="1:11" ht="14.45" customHeight="1" x14ac:dyDescent="0.2">
      <c r="A318" s="160" t="s">
        <v>4497</v>
      </c>
      <c r="B318" s="308" t="s">
        <v>4496</v>
      </c>
      <c r="C318" s="287" t="s">
        <v>4616</v>
      </c>
      <c r="D318" s="290">
        <v>625422.24</v>
      </c>
      <c r="E318" s="290"/>
      <c r="F318" s="290">
        <v>625422.24</v>
      </c>
      <c r="G318" s="290"/>
      <c r="H318" s="290"/>
      <c r="J318" s="154">
        <f t="shared" si="14"/>
        <v>625422.24</v>
      </c>
      <c r="K318" s="154">
        <f t="shared" si="15"/>
        <v>0</v>
      </c>
    </row>
    <row r="319" spans="1:11" ht="14.45" customHeight="1" x14ac:dyDescent="0.2">
      <c r="A319" s="160" t="s">
        <v>4497</v>
      </c>
      <c r="B319" s="308" t="s">
        <v>4496</v>
      </c>
      <c r="C319" s="287" t="s">
        <v>4617</v>
      </c>
      <c r="D319" s="290">
        <v>217852.16</v>
      </c>
      <c r="E319" s="290">
        <v>54463.040000000001</v>
      </c>
      <c r="F319" s="290">
        <v>54463.040000000001</v>
      </c>
      <c r="G319" s="290">
        <v>54463.040000000001</v>
      </c>
      <c r="H319" s="290">
        <v>54463.040000000001</v>
      </c>
      <c r="J319" s="154">
        <f t="shared" si="14"/>
        <v>217852.16</v>
      </c>
      <c r="K319" s="154">
        <f t="shared" si="15"/>
        <v>0</v>
      </c>
    </row>
    <row r="320" spans="1:11" ht="14.45" customHeight="1" x14ac:dyDescent="0.2">
      <c r="A320" s="160" t="s">
        <v>4497</v>
      </c>
      <c r="B320" s="308" t="s">
        <v>4496</v>
      </c>
      <c r="C320" s="287" t="s">
        <v>4618</v>
      </c>
      <c r="D320" s="290">
        <v>491709.3</v>
      </c>
      <c r="E320" s="290">
        <v>122927.325</v>
      </c>
      <c r="F320" s="290">
        <v>122927.325</v>
      </c>
      <c r="G320" s="290">
        <v>122927.325</v>
      </c>
      <c r="H320" s="290">
        <v>122927.325</v>
      </c>
      <c r="J320" s="154">
        <f t="shared" si="14"/>
        <v>491709.3</v>
      </c>
      <c r="K320" s="154">
        <f t="shared" si="15"/>
        <v>0</v>
      </c>
    </row>
    <row r="321" spans="1:11" ht="14.45" customHeight="1" x14ac:dyDescent="0.2">
      <c r="A321" s="160" t="s">
        <v>4497</v>
      </c>
      <c r="B321" s="308" t="s">
        <v>4496</v>
      </c>
      <c r="C321" s="287" t="s">
        <v>4619</v>
      </c>
      <c r="D321" s="290">
        <v>42641.3</v>
      </c>
      <c r="E321" s="290">
        <v>10660.325000000001</v>
      </c>
      <c r="F321" s="290">
        <v>10660.325000000001</v>
      </c>
      <c r="G321" s="290">
        <v>10660.325000000001</v>
      </c>
      <c r="H321" s="290">
        <v>10660.325000000001</v>
      </c>
      <c r="J321" s="154">
        <f t="shared" si="14"/>
        <v>42641.3</v>
      </c>
      <c r="K321" s="154">
        <f t="shared" si="15"/>
        <v>0</v>
      </c>
    </row>
    <row r="322" spans="1:11" ht="14.45" customHeight="1" x14ac:dyDescent="0.2">
      <c r="A322" s="160" t="s">
        <v>4497</v>
      </c>
      <c r="B322" s="308" t="s">
        <v>4496</v>
      </c>
      <c r="C322" s="287" t="s">
        <v>4620</v>
      </c>
      <c r="D322" s="290">
        <v>150133.54999999999</v>
      </c>
      <c r="E322" s="290">
        <v>37533.387499999997</v>
      </c>
      <c r="F322" s="290">
        <v>37533.387499999997</v>
      </c>
      <c r="G322" s="290">
        <v>37533.387499999997</v>
      </c>
      <c r="H322" s="290">
        <v>37533.387499999997</v>
      </c>
      <c r="J322" s="154">
        <f t="shared" si="14"/>
        <v>150133.54999999999</v>
      </c>
      <c r="K322" s="154">
        <f t="shared" si="15"/>
        <v>0</v>
      </c>
    </row>
    <row r="323" spans="1:11" ht="14.45" customHeight="1" x14ac:dyDescent="0.2">
      <c r="A323" s="160" t="s">
        <v>4497</v>
      </c>
      <c r="B323" s="308" t="s">
        <v>4496</v>
      </c>
      <c r="C323" s="287" t="s">
        <v>4621</v>
      </c>
      <c r="D323" s="290">
        <v>4533.5200000000004</v>
      </c>
      <c r="E323" s="290">
        <v>1133.3800000000001</v>
      </c>
      <c r="F323" s="290">
        <v>1133.3800000000001</v>
      </c>
      <c r="G323" s="290">
        <v>1133.3800000000001</v>
      </c>
      <c r="H323" s="290">
        <v>1133.3800000000001</v>
      </c>
      <c r="J323" s="154">
        <f t="shared" si="14"/>
        <v>4533.5200000000004</v>
      </c>
      <c r="K323" s="154">
        <f t="shared" si="15"/>
        <v>0</v>
      </c>
    </row>
    <row r="324" spans="1:11" ht="14.45" customHeight="1" x14ac:dyDescent="0.2">
      <c r="A324" s="160" t="s">
        <v>4497</v>
      </c>
      <c r="B324" s="308" t="s">
        <v>4496</v>
      </c>
      <c r="C324" s="287" t="s">
        <v>4622</v>
      </c>
      <c r="D324" s="290">
        <v>341362.94</v>
      </c>
      <c r="E324" s="290">
        <v>85340.735000000001</v>
      </c>
      <c r="F324" s="290">
        <v>85340.735000000001</v>
      </c>
      <c r="G324" s="290">
        <v>85340.735000000001</v>
      </c>
      <c r="H324" s="290">
        <v>85340.735000000001</v>
      </c>
      <c r="J324" s="154">
        <f t="shared" si="14"/>
        <v>341362.94</v>
      </c>
      <c r="K324" s="154">
        <f t="shared" si="15"/>
        <v>0</v>
      </c>
    </row>
    <row r="325" spans="1:11" ht="14.45" customHeight="1" x14ac:dyDescent="0.2">
      <c r="A325" s="160" t="s">
        <v>4497</v>
      </c>
      <c r="B325" s="308" t="s">
        <v>4488</v>
      </c>
      <c r="C325" s="287" t="s">
        <v>4623</v>
      </c>
      <c r="D325" s="290">
        <v>293891.48</v>
      </c>
      <c r="E325" s="290">
        <v>73472.87</v>
      </c>
      <c r="F325" s="290">
        <v>73472.87</v>
      </c>
      <c r="G325" s="290">
        <v>73472.87</v>
      </c>
      <c r="H325" s="290">
        <v>73472.87</v>
      </c>
      <c r="J325" s="154">
        <f t="shared" si="14"/>
        <v>293891.48</v>
      </c>
      <c r="K325" s="154">
        <f t="shared" si="15"/>
        <v>0</v>
      </c>
    </row>
    <row r="326" spans="1:11" ht="14.45" customHeight="1" x14ac:dyDescent="0.2">
      <c r="A326" s="160" t="s">
        <v>4497</v>
      </c>
      <c r="B326" s="308" t="s">
        <v>4488</v>
      </c>
      <c r="C326" s="287" t="s">
        <v>4624</v>
      </c>
      <c r="D326" s="290">
        <v>161389.54</v>
      </c>
      <c r="E326" s="290">
        <v>40347.385000000002</v>
      </c>
      <c r="F326" s="290">
        <v>40347.385000000002</v>
      </c>
      <c r="G326" s="290">
        <v>40347.385000000002</v>
      </c>
      <c r="H326" s="290">
        <v>40347.385000000002</v>
      </c>
      <c r="J326" s="154">
        <f t="shared" si="14"/>
        <v>161389.54</v>
      </c>
      <c r="K326" s="154">
        <f t="shared" si="15"/>
        <v>0</v>
      </c>
    </row>
    <row r="327" spans="1:11" ht="14.45" customHeight="1" x14ac:dyDescent="0.2">
      <c r="A327" s="160" t="s">
        <v>4497</v>
      </c>
      <c r="B327" s="308" t="s">
        <v>4489</v>
      </c>
      <c r="C327" s="287" t="s">
        <v>4625</v>
      </c>
      <c r="D327" s="290">
        <v>6278.69</v>
      </c>
      <c r="E327" s="290">
        <v>1569.6724999999999</v>
      </c>
      <c r="F327" s="290">
        <v>1569.6724999999999</v>
      </c>
      <c r="G327" s="290">
        <v>1569.6724999999999</v>
      </c>
      <c r="H327" s="290">
        <v>1569.6724999999999</v>
      </c>
      <c r="J327" s="154">
        <f t="shared" si="14"/>
        <v>6278.69</v>
      </c>
      <c r="K327" s="154">
        <f t="shared" si="15"/>
        <v>0</v>
      </c>
    </row>
    <row r="328" spans="1:11" ht="14.45" customHeight="1" x14ac:dyDescent="0.2">
      <c r="A328" s="160" t="s">
        <v>4497</v>
      </c>
      <c r="B328" s="308" t="s">
        <v>4489</v>
      </c>
      <c r="C328" s="287" t="s">
        <v>4626</v>
      </c>
      <c r="D328" s="290">
        <v>117010.24000000001</v>
      </c>
      <c r="E328" s="290">
        <v>29252.560000000001</v>
      </c>
      <c r="F328" s="290">
        <v>29252.560000000001</v>
      </c>
      <c r="G328" s="290">
        <v>29252.560000000001</v>
      </c>
      <c r="H328" s="290">
        <v>29252.560000000001</v>
      </c>
      <c r="J328" s="154">
        <f t="shared" si="14"/>
        <v>117010.24000000001</v>
      </c>
      <c r="K328" s="154">
        <f t="shared" si="15"/>
        <v>0</v>
      </c>
    </row>
    <row r="329" spans="1:11" ht="14.45" customHeight="1" x14ac:dyDescent="0.2">
      <c r="A329" s="160" t="s">
        <v>4497</v>
      </c>
      <c r="B329" s="308" t="s">
        <v>4489</v>
      </c>
      <c r="C329" s="287" t="s">
        <v>4627</v>
      </c>
      <c r="D329" s="290">
        <v>210800.04</v>
      </c>
      <c r="E329" s="290">
        <v>52700.01</v>
      </c>
      <c r="F329" s="290">
        <v>52700.01</v>
      </c>
      <c r="G329" s="290">
        <v>52700.01</v>
      </c>
      <c r="H329" s="290">
        <v>52700.01</v>
      </c>
      <c r="J329" s="154">
        <f t="shared" si="14"/>
        <v>210800.04</v>
      </c>
      <c r="K329" s="154">
        <f t="shared" si="15"/>
        <v>0</v>
      </c>
    </row>
    <row r="330" spans="1:11" ht="14.45" customHeight="1" x14ac:dyDescent="0.2">
      <c r="A330" s="160" t="s">
        <v>4497</v>
      </c>
      <c r="B330" s="308" t="s">
        <v>4489</v>
      </c>
      <c r="C330" s="287" t="s">
        <v>4628</v>
      </c>
      <c r="D330" s="290">
        <v>749397.65</v>
      </c>
      <c r="E330" s="290">
        <v>187349.41250000001</v>
      </c>
      <c r="F330" s="290">
        <v>187349.41250000001</v>
      </c>
      <c r="G330" s="290">
        <v>187349.41250000001</v>
      </c>
      <c r="H330" s="290">
        <v>187349.41250000001</v>
      </c>
      <c r="J330" s="154">
        <f t="shared" si="14"/>
        <v>749397.65</v>
      </c>
      <c r="K330" s="154">
        <f t="shared" si="15"/>
        <v>0</v>
      </c>
    </row>
    <row r="331" spans="1:11" ht="14.45" customHeight="1" x14ac:dyDescent="0.2">
      <c r="A331" s="160" t="s">
        <v>4497</v>
      </c>
      <c r="B331" s="308" t="s">
        <v>4489</v>
      </c>
      <c r="C331" s="287" t="s">
        <v>4629</v>
      </c>
      <c r="D331" s="290">
        <v>160315.28</v>
      </c>
      <c r="E331" s="290">
        <v>40078.82</v>
      </c>
      <c r="F331" s="290">
        <v>40078.82</v>
      </c>
      <c r="G331" s="290">
        <v>40078.82</v>
      </c>
      <c r="H331" s="290">
        <v>40078.82</v>
      </c>
      <c r="J331" s="154">
        <f t="shared" si="14"/>
        <v>160315.28</v>
      </c>
      <c r="K331" s="154">
        <f t="shared" si="15"/>
        <v>0</v>
      </c>
    </row>
    <row r="332" spans="1:11" ht="14.45" customHeight="1" x14ac:dyDescent="0.2">
      <c r="A332" s="160" t="s">
        <v>4497</v>
      </c>
      <c r="B332" s="308" t="s">
        <v>4489</v>
      </c>
      <c r="C332" s="287" t="s">
        <v>4630</v>
      </c>
      <c r="D332" s="290">
        <v>2263.36</v>
      </c>
      <c r="E332" s="290">
        <v>565.84</v>
      </c>
      <c r="F332" s="290">
        <v>565.84</v>
      </c>
      <c r="G332" s="290">
        <v>565.84</v>
      </c>
      <c r="H332" s="290">
        <v>565.84</v>
      </c>
      <c r="J332" s="154">
        <f t="shared" si="14"/>
        <v>2263.36</v>
      </c>
      <c r="K332" s="154">
        <f t="shared" si="15"/>
        <v>0</v>
      </c>
    </row>
    <row r="333" spans="1:11" ht="14.45" customHeight="1" x14ac:dyDescent="0.2">
      <c r="A333" s="160" t="s">
        <v>4497</v>
      </c>
      <c r="B333" s="308" t="s">
        <v>4489</v>
      </c>
      <c r="C333" s="287" t="s">
        <v>4631</v>
      </c>
      <c r="D333" s="290">
        <v>22586.81</v>
      </c>
      <c r="E333" s="290">
        <v>5646.7025000000003</v>
      </c>
      <c r="F333" s="290">
        <v>5646.7025000000003</v>
      </c>
      <c r="G333" s="290">
        <v>5646.7025000000003</v>
      </c>
      <c r="H333" s="290">
        <v>5646.7025000000003</v>
      </c>
      <c r="J333" s="154">
        <f t="shared" si="14"/>
        <v>22586.81</v>
      </c>
      <c r="K333" s="154">
        <f t="shared" si="15"/>
        <v>0</v>
      </c>
    </row>
    <row r="334" spans="1:11" ht="14.45" customHeight="1" x14ac:dyDescent="0.2">
      <c r="A334" s="160" t="s">
        <v>4497</v>
      </c>
      <c r="B334" s="308" t="s">
        <v>4489</v>
      </c>
      <c r="C334" s="287" t="s">
        <v>4632</v>
      </c>
      <c r="D334" s="290">
        <v>548489.44999999995</v>
      </c>
      <c r="E334" s="290">
        <v>137122.36249999999</v>
      </c>
      <c r="F334" s="290">
        <v>137122.36249999999</v>
      </c>
      <c r="G334" s="290">
        <v>137122.36249999999</v>
      </c>
      <c r="H334" s="290">
        <v>137122.36249999999</v>
      </c>
      <c r="J334" s="154">
        <f t="shared" si="14"/>
        <v>548489.44999999995</v>
      </c>
      <c r="K334" s="154">
        <f t="shared" si="15"/>
        <v>0</v>
      </c>
    </row>
    <row r="335" spans="1:11" ht="14.45" customHeight="1" x14ac:dyDescent="0.2">
      <c r="A335" s="160" t="s">
        <v>4497</v>
      </c>
      <c r="B335" s="308" t="s">
        <v>4489</v>
      </c>
      <c r="C335" s="287" t="s">
        <v>4633</v>
      </c>
      <c r="D335" s="290">
        <v>17039.47</v>
      </c>
      <c r="E335" s="290">
        <v>4259.8675000000003</v>
      </c>
      <c r="F335" s="290">
        <v>4259.8675000000003</v>
      </c>
      <c r="G335" s="290">
        <v>4259.8675000000003</v>
      </c>
      <c r="H335" s="290">
        <v>4259.8675000000003</v>
      </c>
      <c r="J335" s="154">
        <f t="shared" si="14"/>
        <v>17039.47</v>
      </c>
      <c r="K335" s="154">
        <f t="shared" si="15"/>
        <v>0</v>
      </c>
    </row>
    <row r="336" spans="1:11" ht="14.45" customHeight="1" x14ac:dyDescent="0.2">
      <c r="A336" s="160" t="s">
        <v>4497</v>
      </c>
      <c r="B336" s="308" t="s">
        <v>4489</v>
      </c>
      <c r="C336" s="287" t="s">
        <v>4634</v>
      </c>
      <c r="D336" s="290">
        <v>107702.38</v>
      </c>
      <c r="E336" s="290">
        <v>26925.595000000001</v>
      </c>
      <c r="F336" s="290">
        <v>26925.595000000001</v>
      </c>
      <c r="G336" s="290">
        <v>26925.595000000001</v>
      </c>
      <c r="H336" s="290">
        <v>26925.595000000001</v>
      </c>
      <c r="J336" s="154">
        <f t="shared" si="14"/>
        <v>107702.38</v>
      </c>
      <c r="K336" s="154">
        <f t="shared" si="15"/>
        <v>0</v>
      </c>
    </row>
    <row r="337" spans="1:11" ht="14.45" customHeight="1" x14ac:dyDescent="0.2">
      <c r="A337" s="160" t="s">
        <v>4497</v>
      </c>
      <c r="B337" s="308" t="s">
        <v>4489</v>
      </c>
      <c r="C337" s="287" t="s">
        <v>4635</v>
      </c>
      <c r="D337" s="290">
        <v>217277.03</v>
      </c>
      <c r="E337" s="290">
        <v>54319.2575</v>
      </c>
      <c r="F337" s="290">
        <v>54319.2575</v>
      </c>
      <c r="G337" s="290">
        <v>54319.2575</v>
      </c>
      <c r="H337" s="290">
        <v>54319.2575</v>
      </c>
      <c r="J337" s="154">
        <f t="shared" si="14"/>
        <v>217277.03</v>
      </c>
      <c r="K337" s="154">
        <f t="shared" si="15"/>
        <v>0</v>
      </c>
    </row>
    <row r="338" spans="1:11" ht="14.45" customHeight="1" x14ac:dyDescent="0.2">
      <c r="A338" s="160" t="s">
        <v>4497</v>
      </c>
      <c r="B338" s="308" t="s">
        <v>4487</v>
      </c>
      <c r="C338" s="287" t="s">
        <v>4636</v>
      </c>
      <c r="D338" s="290">
        <v>337694.11</v>
      </c>
      <c r="E338" s="290">
        <v>84423.527499999997</v>
      </c>
      <c r="F338" s="290">
        <v>84423.527499999997</v>
      </c>
      <c r="G338" s="290">
        <v>84423.527499999997</v>
      </c>
      <c r="H338" s="290">
        <v>84423.527499999997</v>
      </c>
      <c r="J338" s="154">
        <f t="shared" si="14"/>
        <v>337694.11</v>
      </c>
      <c r="K338" s="154">
        <f t="shared" si="15"/>
        <v>0</v>
      </c>
    </row>
    <row r="339" spans="1:11" ht="14.45" customHeight="1" x14ac:dyDescent="0.2">
      <c r="A339" s="160" t="s">
        <v>4497</v>
      </c>
      <c r="B339" s="308" t="s">
        <v>4487</v>
      </c>
      <c r="C339" s="287" t="s">
        <v>4637</v>
      </c>
      <c r="D339" s="290">
        <v>345096.55</v>
      </c>
      <c r="E339" s="290">
        <v>86274.137499999997</v>
      </c>
      <c r="F339" s="290">
        <v>86274.137499999997</v>
      </c>
      <c r="G339" s="290">
        <v>86274.137499999997</v>
      </c>
      <c r="H339" s="290">
        <v>86274.137499999997</v>
      </c>
      <c r="J339" s="154">
        <f t="shared" si="14"/>
        <v>345096.55</v>
      </c>
      <c r="K339" s="154">
        <f t="shared" si="15"/>
        <v>0</v>
      </c>
    </row>
    <row r="340" spans="1:11" ht="14.45" customHeight="1" x14ac:dyDescent="0.2">
      <c r="A340" s="160" t="s">
        <v>4497</v>
      </c>
      <c r="B340" s="308" t="s">
        <v>4487</v>
      </c>
      <c r="C340" s="287" t="s">
        <v>4638</v>
      </c>
      <c r="D340" s="290">
        <v>347323.35</v>
      </c>
      <c r="E340" s="290">
        <v>86830.837499999994</v>
      </c>
      <c r="F340" s="290">
        <v>86830.837499999994</v>
      </c>
      <c r="G340" s="290">
        <v>86830.837499999994</v>
      </c>
      <c r="H340" s="290">
        <v>86830.837499999994</v>
      </c>
      <c r="J340" s="154">
        <f t="shared" si="14"/>
        <v>347323.35</v>
      </c>
      <c r="K340" s="154">
        <f t="shared" si="15"/>
        <v>0</v>
      </c>
    </row>
    <row r="341" spans="1:11" ht="14.45" customHeight="1" x14ac:dyDescent="0.2">
      <c r="A341" s="160" t="s">
        <v>4497</v>
      </c>
      <c r="B341" s="308" t="s">
        <v>4487</v>
      </c>
      <c r="C341" s="287" t="s">
        <v>4639</v>
      </c>
      <c r="D341" s="290">
        <v>133803.46</v>
      </c>
      <c r="E341" s="290">
        <v>33450.864999999998</v>
      </c>
      <c r="F341" s="290">
        <v>33450.864999999998</v>
      </c>
      <c r="G341" s="290">
        <v>33450.864999999998</v>
      </c>
      <c r="H341" s="290">
        <v>33450.864999999998</v>
      </c>
      <c r="J341" s="154">
        <f t="shared" si="14"/>
        <v>133803.46</v>
      </c>
      <c r="K341" s="154">
        <f t="shared" si="15"/>
        <v>0</v>
      </c>
    </row>
    <row r="342" spans="1:11" ht="14.45" customHeight="1" x14ac:dyDescent="0.2">
      <c r="A342" s="160" t="s">
        <v>4497</v>
      </c>
      <c r="B342" s="308" t="s">
        <v>4487</v>
      </c>
      <c r="C342" s="287" t="s">
        <v>4640</v>
      </c>
      <c r="D342" s="290">
        <v>1702657.89</v>
      </c>
      <c r="E342" s="290">
        <v>425664.47249999997</v>
      </c>
      <c r="F342" s="290">
        <v>425664.47249999997</v>
      </c>
      <c r="G342" s="290">
        <v>425664.47249999997</v>
      </c>
      <c r="H342" s="290">
        <v>425664.47249999997</v>
      </c>
      <c r="J342" s="154">
        <f t="shared" si="14"/>
        <v>1702657.89</v>
      </c>
      <c r="K342" s="154">
        <f t="shared" si="15"/>
        <v>0</v>
      </c>
    </row>
    <row r="343" spans="1:11" ht="14.45" customHeight="1" x14ac:dyDescent="0.2">
      <c r="A343" s="160" t="s">
        <v>4497</v>
      </c>
      <c r="B343" s="308" t="s">
        <v>4487</v>
      </c>
      <c r="C343" s="287" t="s">
        <v>4641</v>
      </c>
      <c r="D343" s="290">
        <v>86770.98</v>
      </c>
      <c r="E343" s="290">
        <v>21692.744999999999</v>
      </c>
      <c r="F343" s="290">
        <v>21692.744999999999</v>
      </c>
      <c r="G343" s="290">
        <v>21692.744999999999</v>
      </c>
      <c r="H343" s="290">
        <v>21692.744999999999</v>
      </c>
      <c r="J343" s="154">
        <f t="shared" si="14"/>
        <v>86770.98</v>
      </c>
      <c r="K343" s="154">
        <f t="shared" si="15"/>
        <v>0</v>
      </c>
    </row>
    <row r="344" spans="1:11" ht="14.45" customHeight="1" x14ac:dyDescent="0.2">
      <c r="A344" s="160" t="s">
        <v>4497</v>
      </c>
      <c r="B344" s="308" t="s">
        <v>4487</v>
      </c>
      <c r="C344" s="287" t="s">
        <v>4642</v>
      </c>
      <c r="D344" s="290">
        <v>194236.17</v>
      </c>
      <c r="E344" s="290">
        <v>48559.042500000003</v>
      </c>
      <c r="F344" s="290">
        <v>48559.042500000003</v>
      </c>
      <c r="G344" s="290">
        <v>48559.042500000003</v>
      </c>
      <c r="H344" s="290">
        <v>48559.042500000003</v>
      </c>
      <c r="J344" s="154">
        <f t="shared" si="14"/>
        <v>194236.17</v>
      </c>
      <c r="K344" s="154">
        <f t="shared" si="15"/>
        <v>0</v>
      </c>
    </row>
    <row r="345" spans="1:11" ht="14.45" customHeight="1" x14ac:dyDescent="0.2">
      <c r="A345" s="160" t="s">
        <v>4497</v>
      </c>
      <c r="B345" s="308" t="s">
        <v>4487</v>
      </c>
      <c r="C345" s="287" t="s">
        <v>4643</v>
      </c>
      <c r="D345" s="290">
        <v>3394513.4</v>
      </c>
      <c r="E345" s="290">
        <v>848628.35</v>
      </c>
      <c r="F345" s="290">
        <v>848628.35</v>
      </c>
      <c r="G345" s="290">
        <v>848628.35</v>
      </c>
      <c r="H345" s="290">
        <v>848628.35</v>
      </c>
      <c r="J345" s="154">
        <f t="shared" si="14"/>
        <v>3394513.4</v>
      </c>
      <c r="K345" s="154">
        <f t="shared" si="15"/>
        <v>0</v>
      </c>
    </row>
    <row r="346" spans="1:11" ht="14.45" customHeight="1" x14ac:dyDescent="0.2">
      <c r="A346" s="160" t="s">
        <v>4497</v>
      </c>
      <c r="B346" s="308" t="s">
        <v>4487</v>
      </c>
      <c r="C346" s="287" t="s">
        <v>4644</v>
      </c>
      <c r="D346" s="290">
        <v>108101.94</v>
      </c>
      <c r="E346" s="290">
        <v>27025.485000000001</v>
      </c>
      <c r="F346" s="290">
        <v>27025.485000000001</v>
      </c>
      <c r="G346" s="290">
        <v>27025.485000000001</v>
      </c>
      <c r="H346" s="290">
        <v>27025.485000000001</v>
      </c>
      <c r="J346" s="154">
        <f t="shared" si="14"/>
        <v>108101.94</v>
      </c>
      <c r="K346" s="154">
        <f t="shared" si="15"/>
        <v>0</v>
      </c>
    </row>
    <row r="347" spans="1:11" ht="14.45" customHeight="1" x14ac:dyDescent="0.2">
      <c r="A347" s="160" t="s">
        <v>4497</v>
      </c>
      <c r="B347" s="308" t="s">
        <v>4487</v>
      </c>
      <c r="C347" s="287" t="s">
        <v>4645</v>
      </c>
      <c r="D347" s="290">
        <v>185807.25</v>
      </c>
      <c r="E347" s="290">
        <v>46451.8125</v>
      </c>
      <c r="F347" s="290">
        <v>46451.8125</v>
      </c>
      <c r="G347" s="290">
        <v>46451.8125</v>
      </c>
      <c r="H347" s="290">
        <v>46451.8125</v>
      </c>
      <c r="J347" s="154">
        <f t="shared" si="14"/>
        <v>185807.25</v>
      </c>
      <c r="K347" s="154">
        <f t="shared" si="15"/>
        <v>0</v>
      </c>
    </row>
    <row r="348" spans="1:11" ht="14.45" customHeight="1" x14ac:dyDescent="0.2">
      <c r="A348" s="160" t="s">
        <v>4497</v>
      </c>
      <c r="B348" s="308" t="s">
        <v>4487</v>
      </c>
      <c r="C348" s="287" t="s">
        <v>4646</v>
      </c>
      <c r="D348" s="290">
        <v>342398.27</v>
      </c>
      <c r="E348" s="290">
        <v>85599.567500000005</v>
      </c>
      <c r="F348" s="290">
        <v>85599.567500000005</v>
      </c>
      <c r="G348" s="290">
        <v>85599.567500000005</v>
      </c>
      <c r="H348" s="290">
        <v>85599.567500000005</v>
      </c>
      <c r="J348" s="154">
        <f t="shared" si="14"/>
        <v>342398.27</v>
      </c>
      <c r="K348" s="154">
        <f t="shared" si="15"/>
        <v>0</v>
      </c>
    </row>
    <row r="349" spans="1:11" ht="14.45" customHeight="1" x14ac:dyDescent="0.2">
      <c r="A349" s="160" t="s">
        <v>4497</v>
      </c>
      <c r="B349" s="308" t="s">
        <v>4487</v>
      </c>
      <c r="C349" s="287" t="s">
        <v>4647</v>
      </c>
      <c r="D349" s="290">
        <v>365059.15</v>
      </c>
      <c r="E349" s="290">
        <v>91264.787500000006</v>
      </c>
      <c r="F349" s="290">
        <v>91264.787500000006</v>
      </c>
      <c r="G349" s="290">
        <v>91264.787500000006</v>
      </c>
      <c r="H349" s="290">
        <v>91264.787500000006</v>
      </c>
      <c r="J349" s="154">
        <f t="shared" si="14"/>
        <v>365059.15</v>
      </c>
      <c r="K349" s="154">
        <f t="shared" si="15"/>
        <v>0</v>
      </c>
    </row>
    <row r="350" spans="1:11" ht="14.45" customHeight="1" x14ac:dyDescent="0.2">
      <c r="A350" s="160" t="s">
        <v>4497</v>
      </c>
      <c r="B350" s="308" t="s">
        <v>4487</v>
      </c>
      <c r="C350" s="287" t="s">
        <v>4648</v>
      </c>
      <c r="D350" s="290">
        <v>492007.64</v>
      </c>
      <c r="E350" s="290">
        <v>123001.91</v>
      </c>
      <c r="F350" s="290">
        <v>123001.91</v>
      </c>
      <c r="G350" s="290">
        <v>123001.91</v>
      </c>
      <c r="H350" s="290">
        <v>123001.91</v>
      </c>
      <c r="J350" s="154">
        <f t="shared" si="14"/>
        <v>492007.64</v>
      </c>
      <c r="K350" s="154">
        <f t="shared" si="15"/>
        <v>0</v>
      </c>
    </row>
    <row r="351" spans="1:11" ht="14.45" customHeight="1" x14ac:dyDescent="0.2">
      <c r="A351" s="160" t="s">
        <v>4497</v>
      </c>
      <c r="B351" s="308" t="s">
        <v>4487</v>
      </c>
      <c r="C351" s="287" t="s">
        <v>4649</v>
      </c>
      <c r="D351" s="290">
        <v>3896143.69</v>
      </c>
      <c r="E351" s="290">
        <v>974035.92249999999</v>
      </c>
      <c r="F351" s="290">
        <v>974035.92249999999</v>
      </c>
      <c r="G351" s="290">
        <v>974035.92249999999</v>
      </c>
      <c r="H351" s="290">
        <v>974035.92249999999</v>
      </c>
      <c r="J351" s="154">
        <f t="shared" si="14"/>
        <v>3896143.69</v>
      </c>
      <c r="K351" s="154">
        <f t="shared" si="15"/>
        <v>0</v>
      </c>
    </row>
    <row r="352" spans="1:11" ht="14.45" customHeight="1" x14ac:dyDescent="0.2">
      <c r="A352" s="160" t="s">
        <v>4497</v>
      </c>
      <c r="B352" s="308" t="s">
        <v>4487</v>
      </c>
      <c r="C352" s="287" t="s">
        <v>4650</v>
      </c>
      <c r="D352" s="290">
        <v>496565.86</v>
      </c>
      <c r="E352" s="290">
        <v>124141.465</v>
      </c>
      <c r="F352" s="290">
        <v>124141.465</v>
      </c>
      <c r="G352" s="290">
        <v>124141.465</v>
      </c>
      <c r="H352" s="290">
        <v>124141.465</v>
      </c>
      <c r="J352" s="154">
        <f t="shared" si="14"/>
        <v>496565.86</v>
      </c>
      <c r="K352" s="154">
        <f t="shared" si="15"/>
        <v>0</v>
      </c>
    </row>
    <row r="353" spans="1:11" ht="14.45" customHeight="1" x14ac:dyDescent="0.2">
      <c r="A353" s="160" t="s">
        <v>4497</v>
      </c>
      <c r="B353" s="308" t="s">
        <v>4487</v>
      </c>
      <c r="C353" s="287" t="s">
        <v>4651</v>
      </c>
      <c r="D353" s="290">
        <v>47896.05</v>
      </c>
      <c r="E353" s="290">
        <v>11974.012500000001</v>
      </c>
      <c r="F353" s="290">
        <v>11974.012500000001</v>
      </c>
      <c r="G353" s="290">
        <v>11974.012500000001</v>
      </c>
      <c r="H353" s="290">
        <v>11974.012500000001</v>
      </c>
      <c r="J353" s="154">
        <f t="shared" si="14"/>
        <v>47896.05</v>
      </c>
      <c r="K353" s="154">
        <f t="shared" si="15"/>
        <v>0</v>
      </c>
    </row>
    <row r="354" spans="1:11" ht="14.45" customHeight="1" x14ac:dyDescent="0.2">
      <c r="A354" s="160" t="s">
        <v>4497</v>
      </c>
      <c r="B354" s="308" t="s">
        <v>4487</v>
      </c>
      <c r="C354" s="287" t="s">
        <v>4652</v>
      </c>
      <c r="D354" s="290">
        <v>57254.75</v>
      </c>
      <c r="E354" s="290">
        <v>14313.6875</v>
      </c>
      <c r="F354" s="290">
        <v>14313.6875</v>
      </c>
      <c r="G354" s="290">
        <v>14313.6875</v>
      </c>
      <c r="H354" s="290">
        <v>14313.6875</v>
      </c>
      <c r="J354" s="154">
        <f t="shared" si="14"/>
        <v>57254.75</v>
      </c>
      <c r="K354" s="154">
        <f t="shared" si="15"/>
        <v>0</v>
      </c>
    </row>
    <row r="355" spans="1:11" ht="14.45" customHeight="1" x14ac:dyDescent="0.2">
      <c r="A355" s="160" t="s">
        <v>4497</v>
      </c>
      <c r="B355" s="308" t="s">
        <v>4491</v>
      </c>
      <c r="C355" s="287" t="s">
        <v>4653</v>
      </c>
      <c r="D355" s="290">
        <v>171946.93</v>
      </c>
      <c r="E355" s="290">
        <v>42986.732499999998</v>
      </c>
      <c r="F355" s="290">
        <v>42986.732499999998</v>
      </c>
      <c r="G355" s="290">
        <v>42986.732499999998</v>
      </c>
      <c r="H355" s="290">
        <v>42986.732499999998</v>
      </c>
      <c r="J355" s="154">
        <f t="shared" si="14"/>
        <v>171946.93</v>
      </c>
      <c r="K355" s="154">
        <f t="shared" si="15"/>
        <v>0</v>
      </c>
    </row>
    <row r="356" spans="1:11" ht="14.45" customHeight="1" x14ac:dyDescent="0.2">
      <c r="A356" s="160" t="s">
        <v>4497</v>
      </c>
      <c r="B356" s="308" t="s">
        <v>4490</v>
      </c>
      <c r="C356" s="287" t="s">
        <v>4654</v>
      </c>
      <c r="D356" s="290">
        <v>71070.89</v>
      </c>
      <c r="E356" s="290">
        <v>17767.7225</v>
      </c>
      <c r="F356" s="290">
        <v>17767.7225</v>
      </c>
      <c r="G356" s="290">
        <v>17767.7225</v>
      </c>
      <c r="H356" s="290">
        <v>17767.7225</v>
      </c>
      <c r="J356" s="154">
        <f t="shared" si="14"/>
        <v>71070.89</v>
      </c>
      <c r="K356" s="154">
        <f t="shared" si="15"/>
        <v>0</v>
      </c>
    </row>
    <row r="357" spans="1:11" ht="14.45" customHeight="1" x14ac:dyDescent="0.2">
      <c r="A357" s="160" t="s">
        <v>4497</v>
      </c>
      <c r="B357" s="308" t="s">
        <v>4491</v>
      </c>
      <c r="C357" s="287" t="s">
        <v>4655</v>
      </c>
      <c r="D357" s="290">
        <v>307857.96000000002</v>
      </c>
      <c r="E357" s="290">
        <v>76964.490000000005</v>
      </c>
      <c r="F357" s="290">
        <v>76964.490000000005</v>
      </c>
      <c r="G357" s="290">
        <v>76964.490000000005</v>
      </c>
      <c r="H357" s="290">
        <v>76964.490000000005</v>
      </c>
      <c r="J357" s="154">
        <f t="shared" si="14"/>
        <v>307857.96000000002</v>
      </c>
      <c r="K357" s="154">
        <f t="shared" si="15"/>
        <v>0</v>
      </c>
    </row>
    <row r="358" spans="1:11" ht="14.45" customHeight="1" x14ac:dyDescent="0.2">
      <c r="A358" s="160" t="s">
        <v>4497</v>
      </c>
      <c r="B358" s="308" t="s">
        <v>4487</v>
      </c>
      <c r="C358" s="287" t="s">
        <v>4656</v>
      </c>
      <c r="D358" s="290">
        <v>33960.35</v>
      </c>
      <c r="E358" s="290">
        <v>8490.0874999999996</v>
      </c>
      <c r="F358" s="290">
        <v>8490.0874999999996</v>
      </c>
      <c r="G358" s="290">
        <v>8490.0874999999996</v>
      </c>
      <c r="H358" s="290">
        <v>8490.0874999999996</v>
      </c>
      <c r="J358" s="154">
        <f t="shared" si="14"/>
        <v>33960.35</v>
      </c>
      <c r="K358" s="154">
        <f t="shared" si="15"/>
        <v>0</v>
      </c>
    </row>
    <row r="359" spans="1:11" ht="14.45" customHeight="1" x14ac:dyDescent="0.2">
      <c r="A359" s="160" t="s">
        <v>4497</v>
      </c>
      <c r="B359" s="308" t="s">
        <v>4491</v>
      </c>
      <c r="C359" s="287" t="s">
        <v>4657</v>
      </c>
      <c r="D359" s="290">
        <v>348583.11</v>
      </c>
      <c r="E359" s="290">
        <v>87145.777499999997</v>
      </c>
      <c r="F359" s="290">
        <v>87145.777499999997</v>
      </c>
      <c r="G359" s="290">
        <v>87145.777499999997</v>
      </c>
      <c r="H359" s="290">
        <v>87145.777499999997</v>
      </c>
      <c r="J359" s="154">
        <f t="shared" si="14"/>
        <v>348583.11</v>
      </c>
      <c r="K359" s="154">
        <f t="shared" si="15"/>
        <v>0</v>
      </c>
    </row>
    <row r="360" spans="1:11" ht="14.45" customHeight="1" x14ac:dyDescent="0.2">
      <c r="A360" s="160" t="s">
        <v>4497</v>
      </c>
      <c r="B360" s="308" t="s">
        <v>4487</v>
      </c>
      <c r="C360" s="287" t="s">
        <v>4658</v>
      </c>
      <c r="D360" s="290">
        <v>102454.48</v>
      </c>
      <c r="E360" s="290">
        <v>25613.62</v>
      </c>
      <c r="F360" s="290">
        <v>25613.62</v>
      </c>
      <c r="G360" s="290">
        <v>25613.62</v>
      </c>
      <c r="H360" s="290">
        <v>25613.62</v>
      </c>
      <c r="J360" s="154">
        <f t="shared" si="14"/>
        <v>102454.48</v>
      </c>
      <c r="K360" s="154">
        <f t="shared" si="15"/>
        <v>0</v>
      </c>
    </row>
    <row r="361" spans="1:11" ht="14.45" customHeight="1" x14ac:dyDescent="0.2">
      <c r="A361" s="160" t="s">
        <v>4497</v>
      </c>
      <c r="B361" s="308" t="s">
        <v>4487</v>
      </c>
      <c r="C361" s="287" t="s">
        <v>4659</v>
      </c>
      <c r="D361" s="290">
        <v>68233.070000000007</v>
      </c>
      <c r="E361" s="290">
        <v>17058.267500000002</v>
      </c>
      <c r="F361" s="290">
        <v>17058.267500000002</v>
      </c>
      <c r="G361" s="290">
        <v>17058.267500000002</v>
      </c>
      <c r="H361" s="290">
        <v>17058.267500000002</v>
      </c>
      <c r="J361" s="154">
        <f t="shared" si="14"/>
        <v>68233.070000000007</v>
      </c>
      <c r="K361" s="154">
        <f t="shared" si="15"/>
        <v>0</v>
      </c>
    </row>
    <row r="362" spans="1:11" ht="14.45" customHeight="1" x14ac:dyDescent="0.2">
      <c r="A362" s="160" t="s">
        <v>4497</v>
      </c>
      <c r="B362" s="308" t="s">
        <v>4491</v>
      </c>
      <c r="C362" s="287" t="s">
        <v>4660</v>
      </c>
      <c r="D362" s="290">
        <v>54571.46</v>
      </c>
      <c r="E362" s="290">
        <v>13642.865</v>
      </c>
      <c r="F362" s="290">
        <v>13642.865</v>
      </c>
      <c r="G362" s="290">
        <v>13642.865</v>
      </c>
      <c r="H362" s="290">
        <v>13642.865</v>
      </c>
      <c r="J362" s="154">
        <f t="shared" si="14"/>
        <v>54571.46</v>
      </c>
      <c r="K362" s="154">
        <f t="shared" si="15"/>
        <v>0</v>
      </c>
    </row>
    <row r="363" spans="1:11" ht="14.45" customHeight="1" x14ac:dyDescent="0.2">
      <c r="A363" s="160" t="s">
        <v>4497</v>
      </c>
      <c r="B363" s="308" t="s">
        <v>4490</v>
      </c>
      <c r="C363" s="287" t="s">
        <v>4661</v>
      </c>
      <c r="D363" s="290">
        <v>130400.27</v>
      </c>
      <c r="E363" s="290">
        <v>32600.067500000001</v>
      </c>
      <c r="F363" s="290">
        <v>32600.067500000001</v>
      </c>
      <c r="G363" s="290">
        <v>32600.067500000001</v>
      </c>
      <c r="H363" s="290">
        <v>32600.067500000001</v>
      </c>
      <c r="J363" s="154">
        <f t="shared" si="14"/>
        <v>130400.27</v>
      </c>
      <c r="K363" s="154">
        <f t="shared" si="15"/>
        <v>0</v>
      </c>
    </row>
    <row r="364" spans="1:11" ht="14.45" customHeight="1" x14ac:dyDescent="0.2">
      <c r="A364" s="160" t="s">
        <v>4497</v>
      </c>
      <c r="B364" s="308" t="s">
        <v>4491</v>
      </c>
      <c r="C364" s="287" t="s">
        <v>4662</v>
      </c>
      <c r="D364" s="290">
        <v>48002.83</v>
      </c>
      <c r="E364" s="290"/>
      <c r="F364" s="290"/>
      <c r="G364" s="290"/>
      <c r="H364" s="290">
        <v>48002.83</v>
      </c>
      <c r="J364" s="154">
        <f t="shared" si="14"/>
        <v>48002.83</v>
      </c>
      <c r="K364" s="154">
        <f t="shared" si="15"/>
        <v>0</v>
      </c>
    </row>
    <row r="365" spans="1:11" ht="14.45" customHeight="1" x14ac:dyDescent="0.2">
      <c r="A365" s="160" t="s">
        <v>4497</v>
      </c>
      <c r="B365" s="308" t="s">
        <v>4487</v>
      </c>
      <c r="C365" s="287" t="s">
        <v>4663</v>
      </c>
      <c r="D365" s="290">
        <v>29577.99</v>
      </c>
      <c r="E365" s="290"/>
      <c r="F365" s="290"/>
      <c r="G365" s="290"/>
      <c r="H365" s="290">
        <v>29577.99</v>
      </c>
      <c r="J365" s="154">
        <f t="shared" si="14"/>
        <v>29577.99</v>
      </c>
      <c r="K365" s="154">
        <f t="shared" si="15"/>
        <v>0</v>
      </c>
    </row>
    <row r="366" spans="1:11" ht="14.45" customHeight="1" x14ac:dyDescent="0.2">
      <c r="A366" s="160" t="s">
        <v>4497</v>
      </c>
      <c r="B366" s="308" t="s">
        <v>4490</v>
      </c>
      <c r="C366" s="287" t="s">
        <v>4664</v>
      </c>
      <c r="D366" s="290">
        <v>509793.22</v>
      </c>
      <c r="E366" s="290">
        <v>127448.30499999999</v>
      </c>
      <c r="F366" s="290">
        <v>127448.30499999999</v>
      </c>
      <c r="G366" s="290">
        <v>127448.30499999999</v>
      </c>
      <c r="H366" s="290">
        <v>127448.30499999999</v>
      </c>
      <c r="J366" s="154">
        <f t="shared" si="14"/>
        <v>509793.22</v>
      </c>
      <c r="K366" s="154">
        <f t="shared" si="15"/>
        <v>0</v>
      </c>
    </row>
    <row r="367" spans="1:11" ht="14.45" customHeight="1" x14ac:dyDescent="0.2">
      <c r="A367" s="160" t="s">
        <v>4497</v>
      </c>
      <c r="B367" s="308" t="s">
        <v>4487</v>
      </c>
      <c r="C367" s="287" t="s">
        <v>4665</v>
      </c>
      <c r="D367" s="290">
        <v>170245.02</v>
      </c>
      <c r="E367" s="290">
        <v>42561.254999999997</v>
      </c>
      <c r="F367" s="290">
        <v>42561.254999999997</v>
      </c>
      <c r="G367" s="290">
        <v>42561.254999999997</v>
      </c>
      <c r="H367" s="290">
        <v>42561.254999999997</v>
      </c>
      <c r="J367" s="154">
        <f t="shared" si="14"/>
        <v>170245.02</v>
      </c>
      <c r="K367" s="154">
        <f t="shared" si="15"/>
        <v>0</v>
      </c>
    </row>
    <row r="368" spans="1:11" ht="14.45" customHeight="1" x14ac:dyDescent="0.2">
      <c r="A368" s="160" t="s">
        <v>4497</v>
      </c>
      <c r="B368" s="308" t="s">
        <v>4491</v>
      </c>
      <c r="C368" s="287" t="s">
        <v>4666</v>
      </c>
      <c r="D368" s="290">
        <v>529627.61</v>
      </c>
      <c r="E368" s="290">
        <v>132406.9025</v>
      </c>
      <c r="F368" s="290">
        <v>132406.9025</v>
      </c>
      <c r="G368" s="290">
        <v>132406.9025</v>
      </c>
      <c r="H368" s="290">
        <v>132406.9025</v>
      </c>
      <c r="J368" s="154">
        <f t="shared" si="14"/>
        <v>529627.61</v>
      </c>
      <c r="K368" s="154">
        <f t="shared" si="15"/>
        <v>0</v>
      </c>
    </row>
    <row r="369" spans="1:11" ht="14.45" customHeight="1" x14ac:dyDescent="0.2">
      <c r="A369" s="160" t="s">
        <v>4497</v>
      </c>
      <c r="B369" s="308" t="s">
        <v>4491</v>
      </c>
      <c r="C369" s="287" t="s">
        <v>4667</v>
      </c>
      <c r="D369" s="290">
        <v>253238.75</v>
      </c>
      <c r="E369" s="290">
        <v>63309.6875</v>
      </c>
      <c r="F369" s="290">
        <v>63309.6875</v>
      </c>
      <c r="G369" s="290">
        <v>63309.6875</v>
      </c>
      <c r="H369" s="290">
        <v>63309.6875</v>
      </c>
      <c r="J369" s="154">
        <f t="shared" si="14"/>
        <v>253238.75</v>
      </c>
      <c r="K369" s="154">
        <f t="shared" si="15"/>
        <v>0</v>
      </c>
    </row>
    <row r="370" spans="1:11" ht="14.45" customHeight="1" x14ac:dyDescent="0.2">
      <c r="A370" s="160" t="s">
        <v>4497</v>
      </c>
      <c r="B370" s="308" t="s">
        <v>4491</v>
      </c>
      <c r="C370" s="287" t="s">
        <v>4668</v>
      </c>
      <c r="D370" s="290">
        <v>210381.43</v>
      </c>
      <c r="E370" s="290">
        <v>52595.357499999998</v>
      </c>
      <c r="F370" s="290">
        <v>52595.357499999998</v>
      </c>
      <c r="G370" s="290">
        <v>52595.357499999998</v>
      </c>
      <c r="H370" s="290">
        <v>52595.357499999998</v>
      </c>
      <c r="J370" s="154">
        <f t="shared" si="14"/>
        <v>210381.43</v>
      </c>
      <c r="K370" s="154">
        <f t="shared" si="15"/>
        <v>0</v>
      </c>
    </row>
    <row r="371" spans="1:11" ht="14.45" customHeight="1" x14ac:dyDescent="0.2">
      <c r="A371" s="160" t="s">
        <v>4497</v>
      </c>
      <c r="B371" s="308" t="s">
        <v>4491</v>
      </c>
      <c r="C371" s="287" t="s">
        <v>4669</v>
      </c>
      <c r="D371" s="290">
        <v>342970.92</v>
      </c>
      <c r="E371" s="290">
        <v>85742.73</v>
      </c>
      <c r="F371" s="290">
        <v>85742.73</v>
      </c>
      <c r="G371" s="290">
        <v>85742.73</v>
      </c>
      <c r="H371" s="290">
        <v>85742.73</v>
      </c>
      <c r="J371" s="154">
        <f t="shared" si="14"/>
        <v>342970.92</v>
      </c>
      <c r="K371" s="154">
        <f t="shared" si="15"/>
        <v>0</v>
      </c>
    </row>
    <row r="372" spans="1:11" ht="14.45" customHeight="1" x14ac:dyDescent="0.2">
      <c r="A372" s="160" t="s">
        <v>4497</v>
      </c>
      <c r="B372" s="308" t="s">
        <v>4487</v>
      </c>
      <c r="C372" s="287" t="s">
        <v>4670</v>
      </c>
      <c r="D372" s="290">
        <v>813813.37</v>
      </c>
      <c r="E372" s="290">
        <v>203453.3425</v>
      </c>
      <c r="F372" s="290">
        <v>203453.3425</v>
      </c>
      <c r="G372" s="290">
        <v>203453.3425</v>
      </c>
      <c r="H372" s="290">
        <v>203453.3425</v>
      </c>
      <c r="J372" s="154">
        <f t="shared" si="14"/>
        <v>813813.37</v>
      </c>
      <c r="K372" s="154">
        <f t="shared" si="15"/>
        <v>0</v>
      </c>
    </row>
    <row r="373" spans="1:11" ht="14.45" customHeight="1" x14ac:dyDescent="0.2">
      <c r="A373" s="160" t="s">
        <v>4497</v>
      </c>
      <c r="B373" s="308" t="s">
        <v>4491</v>
      </c>
      <c r="C373" s="287" t="s">
        <v>4671</v>
      </c>
      <c r="D373" s="290">
        <v>49429.99</v>
      </c>
      <c r="E373" s="290"/>
      <c r="F373" s="290">
        <v>49429.99</v>
      </c>
      <c r="G373" s="290"/>
      <c r="H373" s="290"/>
      <c r="J373" s="154">
        <f t="shared" si="14"/>
        <v>49429.99</v>
      </c>
      <c r="K373" s="154">
        <f t="shared" si="15"/>
        <v>0</v>
      </c>
    </row>
    <row r="374" spans="1:11" ht="14.45" customHeight="1" x14ac:dyDescent="0.2">
      <c r="A374" s="160" t="s">
        <v>4497</v>
      </c>
      <c r="B374" s="308" t="s">
        <v>4491</v>
      </c>
      <c r="C374" s="287" t="s">
        <v>4672</v>
      </c>
      <c r="D374" s="290">
        <v>61553.57</v>
      </c>
      <c r="E374" s="290"/>
      <c r="F374" s="290">
        <v>61553.57</v>
      </c>
      <c r="G374" s="290"/>
      <c r="H374" s="290"/>
      <c r="J374" s="154">
        <f t="shared" si="14"/>
        <v>61553.57</v>
      </c>
      <c r="K374" s="154">
        <f t="shared" si="15"/>
        <v>0</v>
      </c>
    </row>
    <row r="375" spans="1:11" ht="14.45" customHeight="1" x14ac:dyDescent="0.2">
      <c r="A375" s="160" t="s">
        <v>4497</v>
      </c>
      <c r="B375" s="308" t="s">
        <v>4491</v>
      </c>
      <c r="C375" s="287" t="s">
        <v>4673</v>
      </c>
      <c r="D375" s="290">
        <v>190235.36</v>
      </c>
      <c r="E375" s="290">
        <v>47558.84</v>
      </c>
      <c r="F375" s="290">
        <v>47558.84</v>
      </c>
      <c r="G375" s="290">
        <v>47558.84</v>
      </c>
      <c r="H375" s="290">
        <v>47558.84</v>
      </c>
      <c r="J375" s="154">
        <f t="shared" si="14"/>
        <v>190235.36</v>
      </c>
      <c r="K375" s="154">
        <f t="shared" si="15"/>
        <v>0</v>
      </c>
    </row>
    <row r="376" spans="1:11" ht="14.45" customHeight="1" x14ac:dyDescent="0.2">
      <c r="A376" s="160" t="s">
        <v>4497</v>
      </c>
      <c r="B376" s="308" t="s">
        <v>4492</v>
      </c>
      <c r="C376" s="287" t="s">
        <v>4674</v>
      </c>
      <c r="D376" s="290">
        <v>782827.14</v>
      </c>
      <c r="E376" s="290">
        <v>195706.785</v>
      </c>
      <c r="F376" s="290">
        <v>195706.785</v>
      </c>
      <c r="G376" s="290">
        <v>195706.785</v>
      </c>
      <c r="H376" s="290">
        <v>195706.785</v>
      </c>
      <c r="J376" s="154">
        <f t="shared" si="14"/>
        <v>782827.14</v>
      </c>
      <c r="K376" s="154">
        <f t="shared" si="15"/>
        <v>0</v>
      </c>
    </row>
    <row r="377" spans="1:11" ht="14.45" customHeight="1" x14ac:dyDescent="0.2">
      <c r="A377" s="160" t="s">
        <v>4497</v>
      </c>
      <c r="B377" s="308" t="s">
        <v>4492</v>
      </c>
      <c r="C377" s="287" t="s">
        <v>4675</v>
      </c>
      <c r="D377" s="290">
        <v>23703.72</v>
      </c>
      <c r="E377" s="290">
        <v>5925.93</v>
      </c>
      <c r="F377" s="290">
        <v>5925.93</v>
      </c>
      <c r="G377" s="290">
        <v>5925.93</v>
      </c>
      <c r="H377" s="290">
        <v>5925.93</v>
      </c>
      <c r="J377" s="154">
        <f t="shared" si="14"/>
        <v>23703.72</v>
      </c>
      <c r="K377" s="154">
        <f t="shared" si="15"/>
        <v>0</v>
      </c>
    </row>
    <row r="378" spans="1:11" ht="14.45" customHeight="1" x14ac:dyDescent="0.2">
      <c r="A378" s="160" t="s">
        <v>4497</v>
      </c>
      <c r="B378" s="308" t="s">
        <v>4492</v>
      </c>
      <c r="C378" s="287" t="s">
        <v>4676</v>
      </c>
      <c r="D378" s="290">
        <v>58094.82</v>
      </c>
      <c r="E378" s="290">
        <v>14523.705</v>
      </c>
      <c r="F378" s="290">
        <v>14523.705</v>
      </c>
      <c r="G378" s="290">
        <v>14523.705</v>
      </c>
      <c r="H378" s="290">
        <v>14523.705</v>
      </c>
      <c r="J378" s="154">
        <f t="shared" si="14"/>
        <v>58094.82</v>
      </c>
      <c r="K378" s="154">
        <f t="shared" si="15"/>
        <v>0</v>
      </c>
    </row>
    <row r="379" spans="1:11" ht="14.45" customHeight="1" x14ac:dyDescent="0.2">
      <c r="A379" s="160" t="s">
        <v>4497</v>
      </c>
      <c r="B379" s="308" t="s">
        <v>4492</v>
      </c>
      <c r="C379" s="287" t="s">
        <v>4677</v>
      </c>
      <c r="D379" s="290">
        <v>74019.08</v>
      </c>
      <c r="E379" s="290">
        <v>18504.77</v>
      </c>
      <c r="F379" s="290">
        <v>18504.77</v>
      </c>
      <c r="G379" s="290">
        <v>18504.77</v>
      </c>
      <c r="H379" s="290">
        <v>18504.77</v>
      </c>
      <c r="J379" s="154">
        <f t="shared" ref="J379:J442" si="16">+E379+F379+G379+H379</f>
        <v>74019.08</v>
      </c>
      <c r="K379" s="154">
        <f t="shared" ref="K379:K442" si="17">+J379-D379</f>
        <v>0</v>
      </c>
    </row>
    <row r="380" spans="1:11" ht="14.45" customHeight="1" x14ac:dyDescent="0.2">
      <c r="A380" s="160" t="s">
        <v>4497</v>
      </c>
      <c r="B380" s="308" t="s">
        <v>4408</v>
      </c>
      <c r="C380" s="287" t="s">
        <v>4678</v>
      </c>
      <c r="D380" s="290">
        <v>33141.839999999997</v>
      </c>
      <c r="E380" s="290">
        <v>8285.4599999999991</v>
      </c>
      <c r="F380" s="290">
        <v>8285.4599999999991</v>
      </c>
      <c r="G380" s="290">
        <v>8285.4599999999991</v>
      </c>
      <c r="H380" s="290">
        <v>8285.4599999999991</v>
      </c>
      <c r="J380" s="154">
        <f t="shared" si="16"/>
        <v>33141.839999999997</v>
      </c>
      <c r="K380" s="154">
        <f t="shared" si="17"/>
        <v>0</v>
      </c>
    </row>
    <row r="381" spans="1:11" ht="14.45" customHeight="1" x14ac:dyDescent="0.2">
      <c r="A381" s="160" t="s">
        <v>4497</v>
      </c>
      <c r="B381" s="308" t="s">
        <v>4492</v>
      </c>
      <c r="C381" s="287" t="s">
        <v>4679</v>
      </c>
      <c r="D381" s="290">
        <v>299662.02</v>
      </c>
      <c r="E381" s="290">
        <v>74915.505000000005</v>
      </c>
      <c r="F381" s="290">
        <v>74915.505000000005</v>
      </c>
      <c r="G381" s="290">
        <v>74915.505000000005</v>
      </c>
      <c r="H381" s="290">
        <v>74915.505000000005</v>
      </c>
      <c r="J381" s="154">
        <f t="shared" si="16"/>
        <v>299662.02</v>
      </c>
      <c r="K381" s="154">
        <f t="shared" si="17"/>
        <v>0</v>
      </c>
    </row>
    <row r="382" spans="1:11" ht="14.45" customHeight="1" x14ac:dyDescent="0.2">
      <c r="A382" s="160" t="s">
        <v>4497</v>
      </c>
      <c r="B382" s="308" t="s">
        <v>4492</v>
      </c>
      <c r="C382" s="287" t="s">
        <v>4680</v>
      </c>
      <c r="D382" s="290">
        <v>91506.11</v>
      </c>
      <c r="E382" s="290">
        <v>22876.5275</v>
      </c>
      <c r="F382" s="290">
        <v>22876.5275</v>
      </c>
      <c r="G382" s="290">
        <v>22876.5275</v>
      </c>
      <c r="H382" s="290">
        <v>22876.5275</v>
      </c>
      <c r="J382" s="154">
        <f t="shared" si="16"/>
        <v>91506.11</v>
      </c>
      <c r="K382" s="154">
        <f t="shared" si="17"/>
        <v>0</v>
      </c>
    </row>
    <row r="383" spans="1:11" ht="14.45" customHeight="1" x14ac:dyDescent="0.2">
      <c r="A383" s="160" t="s">
        <v>4497</v>
      </c>
      <c r="B383" s="308" t="s">
        <v>4492</v>
      </c>
      <c r="C383" s="287" t="s">
        <v>4681</v>
      </c>
      <c r="D383" s="290">
        <v>110797.81</v>
      </c>
      <c r="E383" s="290">
        <v>27699.452499999999</v>
      </c>
      <c r="F383" s="290">
        <v>27699.452499999999</v>
      </c>
      <c r="G383" s="290">
        <v>27699.452499999999</v>
      </c>
      <c r="H383" s="290">
        <v>27699.452499999999</v>
      </c>
      <c r="J383" s="154">
        <f t="shared" si="16"/>
        <v>110797.81</v>
      </c>
      <c r="K383" s="154">
        <f t="shared" si="17"/>
        <v>0</v>
      </c>
    </row>
    <row r="384" spans="1:11" ht="14.45" customHeight="1" x14ac:dyDescent="0.2">
      <c r="A384" s="160" t="s">
        <v>4497</v>
      </c>
      <c r="B384" s="308" t="s">
        <v>4492</v>
      </c>
      <c r="C384" s="287" t="s">
        <v>4682</v>
      </c>
      <c r="D384" s="290">
        <v>59846.33</v>
      </c>
      <c r="E384" s="290">
        <v>14961.5825</v>
      </c>
      <c r="F384" s="290">
        <v>14961.5825</v>
      </c>
      <c r="G384" s="290">
        <v>14961.5825</v>
      </c>
      <c r="H384" s="290">
        <v>14961.5825</v>
      </c>
      <c r="J384" s="154">
        <f t="shared" si="16"/>
        <v>59846.33</v>
      </c>
      <c r="K384" s="154">
        <f t="shared" si="17"/>
        <v>0</v>
      </c>
    </row>
    <row r="385" spans="1:11" ht="14.45" customHeight="1" x14ac:dyDescent="0.2">
      <c r="A385" s="160" t="s">
        <v>4497</v>
      </c>
      <c r="B385" s="308" t="s">
        <v>4492</v>
      </c>
      <c r="C385" s="287" t="s">
        <v>4683</v>
      </c>
      <c r="D385" s="290">
        <v>58342.37</v>
      </c>
      <c r="E385" s="290">
        <v>14585.592500000001</v>
      </c>
      <c r="F385" s="290">
        <v>14585.592500000001</v>
      </c>
      <c r="G385" s="290">
        <v>14585.592500000001</v>
      </c>
      <c r="H385" s="290">
        <v>14585.592500000001</v>
      </c>
      <c r="J385" s="154">
        <f t="shared" si="16"/>
        <v>58342.37</v>
      </c>
      <c r="K385" s="154">
        <f t="shared" si="17"/>
        <v>0</v>
      </c>
    </row>
    <row r="386" spans="1:11" ht="14.45" customHeight="1" x14ac:dyDescent="0.2">
      <c r="A386" s="160" t="s">
        <v>4497</v>
      </c>
      <c r="B386" s="308" t="s">
        <v>4492</v>
      </c>
      <c r="C386" s="287" t="s">
        <v>4684</v>
      </c>
      <c r="D386" s="290">
        <v>179933.3</v>
      </c>
      <c r="E386" s="290">
        <v>44983.324999999997</v>
      </c>
      <c r="F386" s="290">
        <v>44983.324999999997</v>
      </c>
      <c r="G386" s="290">
        <v>44983.324999999997</v>
      </c>
      <c r="H386" s="290">
        <v>44983.324999999997</v>
      </c>
      <c r="J386" s="154">
        <f t="shared" si="16"/>
        <v>179933.3</v>
      </c>
      <c r="K386" s="154">
        <f t="shared" si="17"/>
        <v>0</v>
      </c>
    </row>
    <row r="387" spans="1:11" ht="14.45" customHeight="1" x14ac:dyDescent="0.2">
      <c r="A387" s="160" t="s">
        <v>4497</v>
      </c>
      <c r="B387" s="308" t="s">
        <v>4492</v>
      </c>
      <c r="C387" s="287" t="s">
        <v>4685</v>
      </c>
      <c r="D387" s="290">
        <v>68469.48</v>
      </c>
      <c r="E387" s="290">
        <v>17117.37</v>
      </c>
      <c r="F387" s="290">
        <v>17117.37</v>
      </c>
      <c r="G387" s="290">
        <v>17117.37</v>
      </c>
      <c r="H387" s="290">
        <v>17117.37</v>
      </c>
      <c r="J387" s="154">
        <f t="shared" si="16"/>
        <v>68469.48</v>
      </c>
      <c r="K387" s="154">
        <f t="shared" si="17"/>
        <v>0</v>
      </c>
    </row>
    <row r="388" spans="1:11" ht="14.45" customHeight="1" x14ac:dyDescent="0.2">
      <c r="A388" s="160" t="s">
        <v>4497</v>
      </c>
      <c r="B388" s="308" t="s">
        <v>4492</v>
      </c>
      <c r="C388" s="287" t="s">
        <v>4686</v>
      </c>
      <c r="D388" s="290">
        <v>37720.050000000003</v>
      </c>
      <c r="E388" s="290">
        <v>9430.0125000000007</v>
      </c>
      <c r="F388" s="290">
        <v>9430.0125000000007</v>
      </c>
      <c r="G388" s="290">
        <v>9430.0125000000007</v>
      </c>
      <c r="H388" s="290">
        <v>9430.0125000000007</v>
      </c>
      <c r="J388" s="154">
        <f t="shared" si="16"/>
        <v>37720.050000000003</v>
      </c>
      <c r="K388" s="154">
        <f t="shared" si="17"/>
        <v>0</v>
      </c>
    </row>
    <row r="389" spans="1:11" ht="14.45" customHeight="1" x14ac:dyDescent="0.2">
      <c r="A389" s="160" t="s">
        <v>4497</v>
      </c>
      <c r="B389" s="308" t="s">
        <v>4492</v>
      </c>
      <c r="C389" s="287" t="s">
        <v>4687</v>
      </c>
      <c r="D389" s="290">
        <v>54083.32</v>
      </c>
      <c r="E389" s="290">
        <v>13520.83</v>
      </c>
      <c r="F389" s="290">
        <v>13520.83</v>
      </c>
      <c r="G389" s="290">
        <v>13520.83</v>
      </c>
      <c r="H389" s="290">
        <v>13520.83</v>
      </c>
      <c r="J389" s="154">
        <f t="shared" si="16"/>
        <v>54083.32</v>
      </c>
      <c r="K389" s="154">
        <f t="shared" si="17"/>
        <v>0</v>
      </c>
    </row>
    <row r="390" spans="1:11" ht="14.45" customHeight="1" x14ac:dyDescent="0.2">
      <c r="A390" s="160" t="s">
        <v>4497</v>
      </c>
      <c r="B390" s="308" t="s">
        <v>4492</v>
      </c>
      <c r="C390" s="287" t="s">
        <v>4688</v>
      </c>
      <c r="D390" s="290">
        <v>27621.16</v>
      </c>
      <c r="E390" s="290">
        <v>6905.29</v>
      </c>
      <c r="F390" s="290">
        <v>6905.29</v>
      </c>
      <c r="G390" s="290">
        <v>6905.29</v>
      </c>
      <c r="H390" s="290">
        <v>6905.29</v>
      </c>
      <c r="J390" s="154">
        <f t="shared" si="16"/>
        <v>27621.16</v>
      </c>
      <c r="K390" s="154">
        <f t="shared" si="17"/>
        <v>0</v>
      </c>
    </row>
    <row r="391" spans="1:11" ht="14.45" customHeight="1" x14ac:dyDescent="0.2">
      <c r="A391" s="160" t="s">
        <v>4497</v>
      </c>
      <c r="B391" s="308" t="s">
        <v>4492</v>
      </c>
      <c r="C391" s="287" t="s">
        <v>4689</v>
      </c>
      <c r="D391" s="290">
        <v>136158.73000000001</v>
      </c>
      <c r="E391" s="290">
        <v>136158.73000000001</v>
      </c>
      <c r="F391" s="290"/>
      <c r="G391" s="290"/>
      <c r="H391" s="290"/>
      <c r="J391" s="154">
        <f t="shared" si="16"/>
        <v>136158.73000000001</v>
      </c>
      <c r="K391" s="154">
        <f t="shared" si="17"/>
        <v>0</v>
      </c>
    </row>
    <row r="392" spans="1:11" ht="14.45" customHeight="1" x14ac:dyDescent="0.2">
      <c r="A392" s="160" t="s">
        <v>4497</v>
      </c>
      <c r="B392" s="308" t="s">
        <v>4492</v>
      </c>
      <c r="C392" s="287" t="s">
        <v>4690</v>
      </c>
      <c r="D392" s="290">
        <v>287056.37</v>
      </c>
      <c r="E392" s="290">
        <v>71764.092499999999</v>
      </c>
      <c r="F392" s="290">
        <v>71764.092499999999</v>
      </c>
      <c r="G392" s="290">
        <v>71764.092499999999</v>
      </c>
      <c r="H392" s="290">
        <v>71764.092499999999</v>
      </c>
      <c r="J392" s="154">
        <f t="shared" si="16"/>
        <v>287056.37</v>
      </c>
      <c r="K392" s="154">
        <f t="shared" si="17"/>
        <v>0</v>
      </c>
    </row>
    <row r="393" spans="1:11" ht="14.45" customHeight="1" x14ac:dyDescent="0.2">
      <c r="A393" s="160" t="s">
        <v>4497</v>
      </c>
      <c r="B393" s="308" t="s">
        <v>4492</v>
      </c>
      <c r="C393" s="287" t="s">
        <v>4691</v>
      </c>
      <c r="D393" s="290">
        <v>119021.38</v>
      </c>
      <c r="E393" s="290">
        <v>29755.345000000001</v>
      </c>
      <c r="F393" s="290">
        <v>29755.345000000001</v>
      </c>
      <c r="G393" s="290">
        <v>29755.345000000001</v>
      </c>
      <c r="H393" s="290">
        <v>29755.345000000001</v>
      </c>
      <c r="J393" s="154">
        <f t="shared" si="16"/>
        <v>119021.38</v>
      </c>
      <c r="K393" s="154">
        <f t="shared" si="17"/>
        <v>0</v>
      </c>
    </row>
    <row r="394" spans="1:11" ht="14.45" customHeight="1" x14ac:dyDescent="0.2">
      <c r="A394" s="160" t="s">
        <v>4497</v>
      </c>
      <c r="B394" s="308" t="s">
        <v>4492</v>
      </c>
      <c r="C394" s="287" t="s">
        <v>4692</v>
      </c>
      <c r="D394" s="290">
        <v>192313.44</v>
      </c>
      <c r="E394" s="290">
        <v>48078.36</v>
      </c>
      <c r="F394" s="290">
        <v>48078.36</v>
      </c>
      <c r="G394" s="290">
        <v>48078.36</v>
      </c>
      <c r="H394" s="290">
        <v>48078.36</v>
      </c>
      <c r="J394" s="154">
        <f t="shared" si="16"/>
        <v>192313.44</v>
      </c>
      <c r="K394" s="154">
        <f t="shared" si="17"/>
        <v>0</v>
      </c>
    </row>
    <row r="395" spans="1:11" ht="14.45" customHeight="1" x14ac:dyDescent="0.2">
      <c r="A395" s="160" t="s">
        <v>4497</v>
      </c>
      <c r="B395" s="308" t="s">
        <v>4492</v>
      </c>
      <c r="C395" s="287" t="s">
        <v>4693</v>
      </c>
      <c r="D395" s="290">
        <v>33709.29</v>
      </c>
      <c r="E395" s="290">
        <v>8427.3225000000002</v>
      </c>
      <c r="F395" s="290">
        <v>8427.3225000000002</v>
      </c>
      <c r="G395" s="290">
        <v>8427.3225000000002</v>
      </c>
      <c r="H395" s="290">
        <v>8427.3225000000002</v>
      </c>
      <c r="J395" s="154">
        <f t="shared" si="16"/>
        <v>33709.29</v>
      </c>
      <c r="K395" s="154">
        <f t="shared" si="17"/>
        <v>0</v>
      </c>
    </row>
    <row r="396" spans="1:11" ht="14.45" customHeight="1" x14ac:dyDescent="0.2">
      <c r="A396" s="160" t="s">
        <v>4497</v>
      </c>
      <c r="B396" s="308" t="s">
        <v>4490</v>
      </c>
      <c r="C396" s="287" t="s">
        <v>4694</v>
      </c>
      <c r="D396" s="290">
        <v>1101612.69</v>
      </c>
      <c r="E396" s="290">
        <v>275403.17249999999</v>
      </c>
      <c r="F396" s="290">
        <v>275403.17249999999</v>
      </c>
      <c r="G396" s="290">
        <v>275403.17249999999</v>
      </c>
      <c r="H396" s="290">
        <v>275403.17249999999</v>
      </c>
      <c r="J396" s="154">
        <f t="shared" si="16"/>
        <v>1101612.69</v>
      </c>
      <c r="K396" s="154">
        <f t="shared" si="17"/>
        <v>0</v>
      </c>
    </row>
    <row r="397" spans="1:11" ht="14.45" customHeight="1" x14ac:dyDescent="0.2">
      <c r="A397" s="160" t="s">
        <v>4497</v>
      </c>
      <c r="B397" s="308" t="s">
        <v>4491</v>
      </c>
      <c r="C397" s="287" t="s">
        <v>4695</v>
      </c>
      <c r="D397" s="290">
        <v>1473434.39</v>
      </c>
      <c r="E397" s="290">
        <v>368358.59749999997</v>
      </c>
      <c r="F397" s="290">
        <v>368358.59749999997</v>
      </c>
      <c r="G397" s="290">
        <v>368358.59749999997</v>
      </c>
      <c r="H397" s="290">
        <v>368358.59749999997</v>
      </c>
      <c r="J397" s="154">
        <f t="shared" si="16"/>
        <v>1473434.39</v>
      </c>
      <c r="K397" s="154">
        <f t="shared" si="17"/>
        <v>0</v>
      </c>
    </row>
    <row r="398" spans="1:11" ht="14.45" customHeight="1" x14ac:dyDescent="0.2">
      <c r="A398" s="160" t="s">
        <v>4497</v>
      </c>
      <c r="B398" s="308" t="s">
        <v>4492</v>
      </c>
      <c r="C398" s="287" t="s">
        <v>4696</v>
      </c>
      <c r="D398" s="290">
        <v>911401.1</v>
      </c>
      <c r="E398" s="290">
        <v>227850.27499999999</v>
      </c>
      <c r="F398" s="290">
        <v>227850.27499999999</v>
      </c>
      <c r="G398" s="290">
        <v>227850.27499999999</v>
      </c>
      <c r="H398" s="290">
        <v>227850.27499999999</v>
      </c>
      <c r="J398" s="154">
        <f t="shared" si="16"/>
        <v>911401.1</v>
      </c>
      <c r="K398" s="154">
        <f t="shared" si="17"/>
        <v>0</v>
      </c>
    </row>
    <row r="399" spans="1:11" ht="14.45" customHeight="1" x14ac:dyDescent="0.2">
      <c r="A399" s="160" t="s">
        <v>4497</v>
      </c>
      <c r="B399" s="308" t="s">
        <v>4492</v>
      </c>
      <c r="C399" s="287" t="s">
        <v>4697</v>
      </c>
      <c r="D399" s="290">
        <v>190866.38</v>
      </c>
      <c r="E399" s="290">
        <v>47716.595000000001</v>
      </c>
      <c r="F399" s="290">
        <v>47716.595000000001</v>
      </c>
      <c r="G399" s="290">
        <v>47716.595000000001</v>
      </c>
      <c r="H399" s="290">
        <v>47716.595000000001</v>
      </c>
      <c r="J399" s="154">
        <f t="shared" si="16"/>
        <v>190866.38</v>
      </c>
      <c r="K399" s="154">
        <f t="shared" si="17"/>
        <v>0</v>
      </c>
    </row>
    <row r="400" spans="1:11" ht="14.45" customHeight="1" x14ac:dyDescent="0.2">
      <c r="A400" s="160" t="s">
        <v>4497</v>
      </c>
      <c r="B400" s="308" t="s">
        <v>4492</v>
      </c>
      <c r="C400" s="287" t="s">
        <v>4698</v>
      </c>
      <c r="D400" s="290">
        <v>206918.27</v>
      </c>
      <c r="E400" s="290">
        <v>51729.567499999997</v>
      </c>
      <c r="F400" s="290">
        <v>51729.567499999997</v>
      </c>
      <c r="G400" s="290">
        <v>51729.567499999997</v>
      </c>
      <c r="H400" s="290">
        <v>51729.567499999997</v>
      </c>
      <c r="J400" s="154">
        <f t="shared" si="16"/>
        <v>206918.27</v>
      </c>
      <c r="K400" s="154">
        <f t="shared" si="17"/>
        <v>0</v>
      </c>
    </row>
    <row r="401" spans="1:11" ht="14.45" customHeight="1" x14ac:dyDescent="0.2">
      <c r="A401" s="160" t="s">
        <v>4497</v>
      </c>
      <c r="B401" s="308" t="s">
        <v>4492</v>
      </c>
      <c r="C401" s="287" t="s">
        <v>4699</v>
      </c>
      <c r="D401" s="290">
        <v>438036.7</v>
      </c>
      <c r="E401" s="290">
        <v>109509.175</v>
      </c>
      <c r="F401" s="290">
        <v>109509.175</v>
      </c>
      <c r="G401" s="290">
        <v>109509.175</v>
      </c>
      <c r="H401" s="290">
        <v>109509.175</v>
      </c>
      <c r="J401" s="154">
        <f t="shared" si="16"/>
        <v>438036.7</v>
      </c>
      <c r="K401" s="154">
        <f t="shared" si="17"/>
        <v>0</v>
      </c>
    </row>
    <row r="402" spans="1:11" ht="14.45" customHeight="1" x14ac:dyDescent="0.2">
      <c r="A402" s="160" t="s">
        <v>4497</v>
      </c>
      <c r="B402" s="308" t="s">
        <v>4493</v>
      </c>
      <c r="C402" s="287" t="s">
        <v>4700</v>
      </c>
      <c r="D402" s="290">
        <v>17799.45</v>
      </c>
      <c r="E402" s="290"/>
      <c r="F402" s="290">
        <v>17799.45</v>
      </c>
      <c r="G402" s="290"/>
      <c r="H402" s="290"/>
      <c r="J402" s="154">
        <f t="shared" si="16"/>
        <v>17799.45</v>
      </c>
      <c r="K402" s="154">
        <f t="shared" si="17"/>
        <v>0</v>
      </c>
    </row>
    <row r="403" spans="1:11" ht="14.45" customHeight="1" x14ac:dyDescent="0.2">
      <c r="A403" s="160" t="s">
        <v>4497</v>
      </c>
      <c r="B403" s="308" t="s">
        <v>4493</v>
      </c>
      <c r="C403" s="287" t="s">
        <v>4701</v>
      </c>
      <c r="D403" s="290">
        <v>66426.59</v>
      </c>
      <c r="E403" s="290">
        <v>16606.647499999999</v>
      </c>
      <c r="F403" s="290">
        <v>16606.647499999999</v>
      </c>
      <c r="G403" s="290">
        <v>16606.647499999999</v>
      </c>
      <c r="H403" s="290">
        <v>16606.647499999999</v>
      </c>
      <c r="J403" s="154">
        <f t="shared" si="16"/>
        <v>66426.59</v>
      </c>
      <c r="K403" s="154">
        <f t="shared" si="17"/>
        <v>0</v>
      </c>
    </row>
    <row r="404" spans="1:11" ht="14.45" customHeight="1" x14ac:dyDescent="0.2">
      <c r="A404" s="160" t="s">
        <v>4497</v>
      </c>
      <c r="B404" s="308" t="s">
        <v>4493</v>
      </c>
      <c r="C404" s="287" t="s">
        <v>4702</v>
      </c>
      <c r="D404" s="290">
        <v>237261.25</v>
      </c>
      <c r="E404" s="290">
        <v>59315.3125</v>
      </c>
      <c r="F404" s="290">
        <v>59315.3125</v>
      </c>
      <c r="G404" s="290">
        <v>59315.3125</v>
      </c>
      <c r="H404" s="290">
        <v>59315.3125</v>
      </c>
      <c r="J404" s="154">
        <f t="shared" si="16"/>
        <v>237261.25</v>
      </c>
      <c r="K404" s="154">
        <f t="shared" si="17"/>
        <v>0</v>
      </c>
    </row>
    <row r="405" spans="1:11" ht="14.45" customHeight="1" x14ac:dyDescent="0.2">
      <c r="A405" s="160" t="s">
        <v>4497</v>
      </c>
      <c r="B405" s="308" t="s">
        <v>4493</v>
      </c>
      <c r="C405" s="287" t="s">
        <v>4703</v>
      </c>
      <c r="D405" s="290">
        <v>155026.35</v>
      </c>
      <c r="E405" s="290">
        <v>38756.587500000001</v>
      </c>
      <c r="F405" s="290">
        <v>38756.587500000001</v>
      </c>
      <c r="G405" s="290">
        <v>38756.587500000001</v>
      </c>
      <c r="H405" s="290">
        <v>38756.587500000001</v>
      </c>
      <c r="J405" s="154">
        <f t="shared" si="16"/>
        <v>155026.35</v>
      </c>
      <c r="K405" s="154">
        <f t="shared" si="17"/>
        <v>0</v>
      </c>
    </row>
    <row r="406" spans="1:11" ht="14.45" customHeight="1" x14ac:dyDescent="0.2">
      <c r="A406" s="160" t="s">
        <v>4497</v>
      </c>
      <c r="B406" s="308" t="s">
        <v>4493</v>
      </c>
      <c r="C406" s="287" t="s">
        <v>4704</v>
      </c>
      <c r="D406" s="290">
        <v>500354.98</v>
      </c>
      <c r="E406" s="290">
        <v>125088.745</v>
      </c>
      <c r="F406" s="290">
        <v>125088.745</v>
      </c>
      <c r="G406" s="290">
        <v>125088.745</v>
      </c>
      <c r="H406" s="290">
        <v>125088.745</v>
      </c>
      <c r="J406" s="154">
        <f t="shared" si="16"/>
        <v>500354.98</v>
      </c>
      <c r="K406" s="154">
        <f t="shared" si="17"/>
        <v>0</v>
      </c>
    </row>
    <row r="407" spans="1:11" ht="14.45" customHeight="1" x14ac:dyDescent="0.2">
      <c r="A407" s="160" t="s">
        <v>4497</v>
      </c>
      <c r="B407" s="308" t="s">
        <v>4493</v>
      </c>
      <c r="C407" s="287" t="s">
        <v>4705</v>
      </c>
      <c r="D407" s="290">
        <v>2019790.99</v>
      </c>
      <c r="E407" s="290">
        <v>504947.7475</v>
      </c>
      <c r="F407" s="290">
        <v>504947.7475</v>
      </c>
      <c r="G407" s="290">
        <v>504947.7475</v>
      </c>
      <c r="H407" s="290">
        <v>504947.7475</v>
      </c>
      <c r="J407" s="154">
        <f t="shared" si="16"/>
        <v>2019790.99</v>
      </c>
      <c r="K407" s="154">
        <f t="shared" si="17"/>
        <v>0</v>
      </c>
    </row>
    <row r="408" spans="1:11" ht="14.45" customHeight="1" x14ac:dyDescent="0.2">
      <c r="A408" s="160" t="s">
        <v>4497</v>
      </c>
      <c r="B408" s="308" t="s">
        <v>4493</v>
      </c>
      <c r="C408" s="287" t="s">
        <v>4706</v>
      </c>
      <c r="D408" s="290">
        <v>2860508.74</v>
      </c>
      <c r="E408" s="290">
        <v>715127.18500000006</v>
      </c>
      <c r="F408" s="290">
        <v>715127.18500000006</v>
      </c>
      <c r="G408" s="290">
        <v>715127.18500000006</v>
      </c>
      <c r="H408" s="290">
        <v>715127.18500000006</v>
      </c>
      <c r="J408" s="154">
        <f t="shared" si="16"/>
        <v>2860508.74</v>
      </c>
      <c r="K408" s="154">
        <f t="shared" si="17"/>
        <v>0</v>
      </c>
    </row>
    <row r="409" spans="1:11" ht="14.45" customHeight="1" x14ac:dyDescent="0.2">
      <c r="A409" s="160" t="s">
        <v>4497</v>
      </c>
      <c r="B409" s="308" t="s">
        <v>4493</v>
      </c>
      <c r="C409" s="287" t="s">
        <v>4707</v>
      </c>
      <c r="D409" s="290">
        <v>416483.13</v>
      </c>
      <c r="E409" s="290">
        <v>104120.7825</v>
      </c>
      <c r="F409" s="290">
        <v>104120.7825</v>
      </c>
      <c r="G409" s="290">
        <v>104120.7825</v>
      </c>
      <c r="H409" s="290">
        <v>104120.7825</v>
      </c>
      <c r="J409" s="154">
        <f t="shared" si="16"/>
        <v>416483.13</v>
      </c>
      <c r="K409" s="154">
        <f t="shared" si="17"/>
        <v>0</v>
      </c>
    </row>
    <row r="410" spans="1:11" ht="14.45" customHeight="1" x14ac:dyDescent="0.2">
      <c r="A410" s="160" t="s">
        <v>4497</v>
      </c>
      <c r="B410" s="308" t="s">
        <v>4493</v>
      </c>
      <c r="C410" s="287" t="s">
        <v>4708</v>
      </c>
      <c r="D410" s="290">
        <v>916927.03</v>
      </c>
      <c r="E410" s="290">
        <v>229231.75750000001</v>
      </c>
      <c r="F410" s="290">
        <v>229231.75750000001</v>
      </c>
      <c r="G410" s="290">
        <v>229231.75750000001</v>
      </c>
      <c r="H410" s="290">
        <v>229231.75750000001</v>
      </c>
      <c r="J410" s="154">
        <f t="shared" si="16"/>
        <v>916927.03</v>
      </c>
      <c r="K410" s="154">
        <f t="shared" si="17"/>
        <v>0</v>
      </c>
    </row>
    <row r="411" spans="1:11" ht="14.45" customHeight="1" x14ac:dyDescent="0.2">
      <c r="A411" s="160" t="s">
        <v>4497</v>
      </c>
      <c r="B411" s="308" t="s">
        <v>4408</v>
      </c>
      <c r="C411" s="287" t="s">
        <v>4709</v>
      </c>
      <c r="D411" s="290">
        <v>74950.75</v>
      </c>
      <c r="E411" s="290">
        <v>18737.6875</v>
      </c>
      <c r="F411" s="290">
        <v>18737.6875</v>
      </c>
      <c r="G411" s="290">
        <v>18737.6875</v>
      </c>
      <c r="H411" s="290">
        <v>18737.6875</v>
      </c>
      <c r="J411" s="154">
        <f t="shared" si="16"/>
        <v>74950.75</v>
      </c>
      <c r="K411" s="154">
        <f t="shared" si="17"/>
        <v>0</v>
      </c>
    </row>
    <row r="412" spans="1:11" ht="14.45" customHeight="1" x14ac:dyDescent="0.2">
      <c r="A412" s="160" t="s">
        <v>4497</v>
      </c>
      <c r="B412" s="308" t="s">
        <v>4408</v>
      </c>
      <c r="C412" s="287" t="s">
        <v>4710</v>
      </c>
      <c r="D412" s="290">
        <v>192931.6</v>
      </c>
      <c r="E412" s="290">
        <v>48232.9</v>
      </c>
      <c r="F412" s="290">
        <v>48232.9</v>
      </c>
      <c r="G412" s="290">
        <v>48232.9</v>
      </c>
      <c r="H412" s="290">
        <v>48232.9</v>
      </c>
      <c r="J412" s="154">
        <f t="shared" si="16"/>
        <v>192931.6</v>
      </c>
      <c r="K412" s="154">
        <f t="shared" si="17"/>
        <v>0</v>
      </c>
    </row>
    <row r="413" spans="1:11" ht="14.45" customHeight="1" x14ac:dyDescent="0.2">
      <c r="A413" s="160" t="s">
        <v>4497</v>
      </c>
      <c r="B413" s="308" t="s">
        <v>4408</v>
      </c>
      <c r="C413" s="287" t="s">
        <v>4711</v>
      </c>
      <c r="D413" s="290">
        <v>15264.92</v>
      </c>
      <c r="E413" s="290">
        <v>3816.23</v>
      </c>
      <c r="F413" s="290">
        <v>3816.23</v>
      </c>
      <c r="G413" s="290">
        <v>3816.23</v>
      </c>
      <c r="H413" s="290">
        <v>3816.23</v>
      </c>
      <c r="J413" s="154">
        <f t="shared" si="16"/>
        <v>15264.92</v>
      </c>
      <c r="K413" s="154">
        <f t="shared" si="17"/>
        <v>0</v>
      </c>
    </row>
    <row r="414" spans="1:11" ht="14.45" customHeight="1" x14ac:dyDescent="0.2">
      <c r="A414" s="160" t="s">
        <v>4497</v>
      </c>
      <c r="B414" s="308" t="s">
        <v>4408</v>
      </c>
      <c r="C414" s="287" t="s">
        <v>4712</v>
      </c>
      <c r="D414" s="290">
        <v>24423.39</v>
      </c>
      <c r="E414" s="290">
        <v>6105.8474999999999</v>
      </c>
      <c r="F414" s="290">
        <v>6105.8474999999999</v>
      </c>
      <c r="G414" s="290">
        <v>6105.8474999999999</v>
      </c>
      <c r="H414" s="290">
        <v>6105.8474999999999</v>
      </c>
      <c r="J414" s="154">
        <f t="shared" si="16"/>
        <v>24423.39</v>
      </c>
      <c r="K414" s="154">
        <f t="shared" si="17"/>
        <v>0</v>
      </c>
    </row>
    <row r="415" spans="1:11" ht="14.45" customHeight="1" x14ac:dyDescent="0.2">
      <c r="A415" s="160" t="s">
        <v>4497</v>
      </c>
      <c r="B415" s="308" t="s">
        <v>4408</v>
      </c>
      <c r="C415" s="287" t="s">
        <v>4713</v>
      </c>
      <c r="D415" s="290">
        <v>51333.24</v>
      </c>
      <c r="E415" s="290">
        <v>12833.31</v>
      </c>
      <c r="F415" s="290">
        <v>12833.31</v>
      </c>
      <c r="G415" s="290">
        <v>12833.31</v>
      </c>
      <c r="H415" s="290">
        <v>12833.31</v>
      </c>
      <c r="J415" s="154">
        <f t="shared" si="16"/>
        <v>51333.24</v>
      </c>
      <c r="K415" s="154">
        <f t="shared" si="17"/>
        <v>0</v>
      </c>
    </row>
    <row r="416" spans="1:11" ht="14.45" customHeight="1" x14ac:dyDescent="0.2">
      <c r="A416" s="160" t="s">
        <v>4497</v>
      </c>
      <c r="B416" s="308" t="s">
        <v>4408</v>
      </c>
      <c r="C416" s="287" t="s">
        <v>4714</v>
      </c>
      <c r="D416" s="290">
        <v>9496459.3000000007</v>
      </c>
      <c r="E416" s="290">
        <v>2374114.8250000002</v>
      </c>
      <c r="F416" s="290">
        <v>2374114.8250000002</v>
      </c>
      <c r="G416" s="290">
        <v>2374114.8250000002</v>
      </c>
      <c r="H416" s="290">
        <v>2374114.8250000002</v>
      </c>
      <c r="J416" s="154">
        <f t="shared" si="16"/>
        <v>9496459.3000000007</v>
      </c>
      <c r="K416" s="154">
        <f t="shared" si="17"/>
        <v>0</v>
      </c>
    </row>
    <row r="417" spans="1:11" ht="14.45" customHeight="1" x14ac:dyDescent="0.2">
      <c r="A417" s="160" t="s">
        <v>4497</v>
      </c>
      <c r="B417" s="308" t="s">
        <v>4408</v>
      </c>
      <c r="C417" s="287" t="s">
        <v>4715</v>
      </c>
      <c r="D417" s="290">
        <v>71619.679999999993</v>
      </c>
      <c r="E417" s="290">
        <v>17904.919999999998</v>
      </c>
      <c r="F417" s="290">
        <v>17904.919999999998</v>
      </c>
      <c r="G417" s="290">
        <v>17904.919999999998</v>
      </c>
      <c r="H417" s="290">
        <v>17904.919999999998</v>
      </c>
      <c r="J417" s="154">
        <f t="shared" si="16"/>
        <v>71619.679999999993</v>
      </c>
      <c r="K417" s="154">
        <f t="shared" si="17"/>
        <v>0</v>
      </c>
    </row>
    <row r="418" spans="1:11" ht="14.45" customHeight="1" x14ac:dyDescent="0.2">
      <c r="A418" s="160" t="s">
        <v>4497</v>
      </c>
      <c r="B418" s="308" t="s">
        <v>4408</v>
      </c>
      <c r="C418" s="287" t="s">
        <v>4716</v>
      </c>
      <c r="D418" s="290">
        <v>321503.35999999999</v>
      </c>
      <c r="E418" s="290">
        <v>80375.839999999997</v>
      </c>
      <c r="F418" s="290">
        <v>80375.839999999997</v>
      </c>
      <c r="G418" s="290">
        <v>80375.839999999997</v>
      </c>
      <c r="H418" s="290">
        <v>80375.839999999997</v>
      </c>
      <c r="J418" s="154">
        <f t="shared" si="16"/>
        <v>321503.35999999999</v>
      </c>
      <c r="K418" s="154">
        <f t="shared" si="17"/>
        <v>0</v>
      </c>
    </row>
    <row r="419" spans="1:11" ht="14.45" customHeight="1" x14ac:dyDescent="0.2">
      <c r="A419" s="160" t="s">
        <v>4497</v>
      </c>
      <c r="B419" s="308" t="s">
        <v>4408</v>
      </c>
      <c r="C419" s="287" t="s">
        <v>4717</v>
      </c>
      <c r="D419" s="290">
        <v>104297.83</v>
      </c>
      <c r="E419" s="290">
        <v>26074.4575</v>
      </c>
      <c r="F419" s="290">
        <v>26074.4575</v>
      </c>
      <c r="G419" s="290">
        <v>26074.4575</v>
      </c>
      <c r="H419" s="290">
        <v>26074.4575</v>
      </c>
      <c r="J419" s="154">
        <f t="shared" si="16"/>
        <v>104297.83</v>
      </c>
      <c r="K419" s="154">
        <f t="shared" si="17"/>
        <v>0</v>
      </c>
    </row>
    <row r="420" spans="1:11" ht="14.45" customHeight="1" x14ac:dyDescent="0.2">
      <c r="A420" s="160" t="s">
        <v>4497</v>
      </c>
      <c r="B420" s="308" t="s">
        <v>4408</v>
      </c>
      <c r="C420" s="287" t="s">
        <v>4718</v>
      </c>
      <c r="D420" s="290">
        <v>217222.88</v>
      </c>
      <c r="E420" s="290">
        <v>54305.72</v>
      </c>
      <c r="F420" s="290">
        <v>54305.72</v>
      </c>
      <c r="G420" s="290">
        <v>54305.72</v>
      </c>
      <c r="H420" s="290">
        <v>54305.72</v>
      </c>
      <c r="J420" s="154">
        <f t="shared" si="16"/>
        <v>217222.88</v>
      </c>
      <c r="K420" s="154">
        <f t="shared" si="17"/>
        <v>0</v>
      </c>
    </row>
    <row r="421" spans="1:11" ht="14.45" customHeight="1" x14ac:dyDescent="0.2">
      <c r="A421" s="160" t="s">
        <v>4497</v>
      </c>
      <c r="B421" s="308" t="s">
        <v>4408</v>
      </c>
      <c r="C421" s="287" t="s">
        <v>4719</v>
      </c>
      <c r="D421" s="290">
        <v>250839.9</v>
      </c>
      <c r="E421" s="290">
        <v>62709.974999999999</v>
      </c>
      <c r="F421" s="290">
        <v>62709.974999999999</v>
      </c>
      <c r="G421" s="290">
        <v>62709.974999999999</v>
      </c>
      <c r="H421" s="290">
        <v>62709.974999999999</v>
      </c>
      <c r="J421" s="154">
        <f t="shared" si="16"/>
        <v>250839.9</v>
      </c>
      <c r="K421" s="154">
        <f t="shared" si="17"/>
        <v>0</v>
      </c>
    </row>
    <row r="422" spans="1:11" ht="14.45" customHeight="1" x14ac:dyDescent="0.2">
      <c r="A422" s="160" t="s">
        <v>4497</v>
      </c>
      <c r="B422" s="308" t="s">
        <v>4408</v>
      </c>
      <c r="C422" s="287" t="s">
        <v>4720</v>
      </c>
      <c r="D422" s="290">
        <v>535131.66</v>
      </c>
      <c r="E422" s="290">
        <v>133782.91500000001</v>
      </c>
      <c r="F422" s="290">
        <v>133782.91500000001</v>
      </c>
      <c r="G422" s="290">
        <v>133782.91500000001</v>
      </c>
      <c r="H422" s="290">
        <v>133782.91500000001</v>
      </c>
      <c r="J422" s="154">
        <f t="shared" si="16"/>
        <v>535131.66</v>
      </c>
      <c r="K422" s="154">
        <f t="shared" si="17"/>
        <v>0</v>
      </c>
    </row>
    <row r="423" spans="1:11" ht="14.45" customHeight="1" x14ac:dyDescent="0.2">
      <c r="A423" s="160" t="s">
        <v>4497</v>
      </c>
      <c r="B423" s="308" t="s">
        <v>4408</v>
      </c>
      <c r="C423" s="287" t="s">
        <v>4721</v>
      </c>
      <c r="D423" s="290">
        <v>345243.7</v>
      </c>
      <c r="E423" s="290">
        <v>86310.925000000003</v>
      </c>
      <c r="F423" s="290">
        <v>86310.925000000003</v>
      </c>
      <c r="G423" s="290">
        <v>86310.925000000003</v>
      </c>
      <c r="H423" s="290">
        <v>86310.925000000003</v>
      </c>
      <c r="J423" s="154">
        <f t="shared" si="16"/>
        <v>345243.7</v>
      </c>
      <c r="K423" s="154">
        <f t="shared" si="17"/>
        <v>0</v>
      </c>
    </row>
    <row r="424" spans="1:11" ht="14.45" customHeight="1" x14ac:dyDescent="0.2">
      <c r="A424" s="160" t="s">
        <v>4497</v>
      </c>
      <c r="B424" s="308" t="s">
        <v>4408</v>
      </c>
      <c r="C424" s="287" t="s">
        <v>4722</v>
      </c>
      <c r="D424" s="290">
        <v>260757.39</v>
      </c>
      <c r="E424" s="290">
        <v>65189.347500000003</v>
      </c>
      <c r="F424" s="290">
        <v>65189.347500000003</v>
      </c>
      <c r="G424" s="290">
        <v>65189.347500000003</v>
      </c>
      <c r="H424" s="290">
        <v>65189.347500000003</v>
      </c>
      <c r="J424" s="154">
        <f t="shared" si="16"/>
        <v>260757.39</v>
      </c>
      <c r="K424" s="154">
        <f t="shared" si="17"/>
        <v>0</v>
      </c>
    </row>
    <row r="425" spans="1:11" ht="14.45" customHeight="1" x14ac:dyDescent="0.2">
      <c r="A425" s="160" t="s">
        <v>4497</v>
      </c>
      <c r="B425" s="308" t="s">
        <v>4408</v>
      </c>
      <c r="C425" s="287" t="s">
        <v>4723</v>
      </c>
      <c r="D425" s="290">
        <v>386703.51</v>
      </c>
      <c r="E425" s="290">
        <v>96675.877500000002</v>
      </c>
      <c r="F425" s="290">
        <v>96675.877500000002</v>
      </c>
      <c r="G425" s="290">
        <v>96675.877500000002</v>
      </c>
      <c r="H425" s="290">
        <v>96675.877500000002</v>
      </c>
      <c r="J425" s="154">
        <f t="shared" si="16"/>
        <v>386703.51</v>
      </c>
      <c r="K425" s="154">
        <f t="shared" si="17"/>
        <v>0</v>
      </c>
    </row>
    <row r="426" spans="1:11" ht="14.45" customHeight="1" x14ac:dyDescent="0.2">
      <c r="A426" s="160" t="s">
        <v>4497</v>
      </c>
      <c r="B426" s="308" t="s">
        <v>4408</v>
      </c>
      <c r="C426" s="287" t="s">
        <v>4724</v>
      </c>
      <c r="D426" s="290">
        <v>294919.11</v>
      </c>
      <c r="E426" s="290">
        <v>73729.777499999997</v>
      </c>
      <c r="F426" s="290">
        <v>73729.777499999997</v>
      </c>
      <c r="G426" s="290">
        <v>73729.777499999997</v>
      </c>
      <c r="H426" s="290">
        <v>73729.777499999997</v>
      </c>
      <c r="J426" s="154">
        <f t="shared" si="16"/>
        <v>294919.11</v>
      </c>
      <c r="K426" s="154">
        <f t="shared" si="17"/>
        <v>0</v>
      </c>
    </row>
    <row r="427" spans="1:11" ht="14.45" customHeight="1" x14ac:dyDescent="0.2">
      <c r="A427" s="160" t="s">
        <v>4497</v>
      </c>
      <c r="B427" s="308" t="s">
        <v>4408</v>
      </c>
      <c r="C427" s="287" t="s">
        <v>4725</v>
      </c>
      <c r="D427" s="290">
        <v>302081.86</v>
      </c>
      <c r="E427" s="290"/>
      <c r="F427" s="290"/>
      <c r="G427" s="290"/>
      <c r="H427" s="290">
        <v>302081.86</v>
      </c>
      <c r="J427" s="154">
        <f t="shared" si="16"/>
        <v>302081.86</v>
      </c>
      <c r="K427" s="154">
        <f t="shared" si="17"/>
        <v>0</v>
      </c>
    </row>
    <row r="428" spans="1:11" ht="14.45" customHeight="1" x14ac:dyDescent="0.2">
      <c r="A428" s="160" t="s">
        <v>4497</v>
      </c>
      <c r="B428" s="308" t="s">
        <v>4408</v>
      </c>
      <c r="C428" s="287" t="s">
        <v>4726</v>
      </c>
      <c r="D428" s="290">
        <v>147681.94</v>
      </c>
      <c r="E428" s="290">
        <v>36920.485000000001</v>
      </c>
      <c r="F428" s="290">
        <v>36920.485000000001</v>
      </c>
      <c r="G428" s="290">
        <v>36920.485000000001</v>
      </c>
      <c r="H428" s="290">
        <v>36920.485000000001</v>
      </c>
      <c r="J428" s="154">
        <f t="shared" si="16"/>
        <v>147681.94</v>
      </c>
      <c r="K428" s="154">
        <f t="shared" si="17"/>
        <v>0</v>
      </c>
    </row>
    <row r="429" spans="1:11" ht="14.45" customHeight="1" x14ac:dyDescent="0.2">
      <c r="A429" s="160" t="s">
        <v>4497</v>
      </c>
      <c r="B429" s="308" t="s">
        <v>4408</v>
      </c>
      <c r="C429" s="287" t="s">
        <v>4727</v>
      </c>
      <c r="D429" s="290">
        <v>181995.91</v>
      </c>
      <c r="E429" s="290">
        <v>45498.977500000001</v>
      </c>
      <c r="F429" s="290">
        <v>45498.977500000001</v>
      </c>
      <c r="G429" s="290">
        <v>45498.977500000001</v>
      </c>
      <c r="H429" s="290">
        <v>45498.977500000001</v>
      </c>
      <c r="J429" s="154">
        <f t="shared" si="16"/>
        <v>181995.91</v>
      </c>
      <c r="K429" s="154">
        <f t="shared" si="17"/>
        <v>0</v>
      </c>
    </row>
    <row r="430" spans="1:11" ht="14.45" customHeight="1" x14ac:dyDescent="0.2">
      <c r="A430" s="160" t="s">
        <v>4497</v>
      </c>
      <c r="B430" s="308" t="s">
        <v>4408</v>
      </c>
      <c r="C430" s="287" t="s">
        <v>4728</v>
      </c>
      <c r="D430" s="290">
        <v>130632.51</v>
      </c>
      <c r="E430" s="290">
        <v>32658.127499999999</v>
      </c>
      <c r="F430" s="290">
        <v>32658.127499999999</v>
      </c>
      <c r="G430" s="290">
        <v>32658.127499999999</v>
      </c>
      <c r="H430" s="290">
        <v>32658.127499999999</v>
      </c>
      <c r="J430" s="154">
        <f t="shared" si="16"/>
        <v>130632.51</v>
      </c>
      <c r="K430" s="154">
        <f t="shared" si="17"/>
        <v>0</v>
      </c>
    </row>
    <row r="431" spans="1:11" ht="14.45" customHeight="1" x14ac:dyDescent="0.2">
      <c r="A431" s="160" t="s">
        <v>4497</v>
      </c>
      <c r="B431" s="308" t="s">
        <v>4408</v>
      </c>
      <c r="C431" s="287" t="s">
        <v>4729</v>
      </c>
      <c r="D431" s="290">
        <v>136978.35999999999</v>
      </c>
      <c r="E431" s="290">
        <v>34244.589999999997</v>
      </c>
      <c r="F431" s="290">
        <v>34244.589999999997</v>
      </c>
      <c r="G431" s="290">
        <v>34244.589999999997</v>
      </c>
      <c r="H431" s="290">
        <v>34244.589999999997</v>
      </c>
      <c r="J431" s="154">
        <f t="shared" si="16"/>
        <v>136978.35999999999</v>
      </c>
      <c r="K431" s="154">
        <f t="shared" si="17"/>
        <v>0</v>
      </c>
    </row>
    <row r="432" spans="1:11" ht="14.45" customHeight="1" x14ac:dyDescent="0.2">
      <c r="A432" s="160" t="s">
        <v>4497</v>
      </c>
      <c r="B432" s="308" t="s">
        <v>4408</v>
      </c>
      <c r="C432" s="287" t="s">
        <v>4730</v>
      </c>
      <c r="D432" s="290">
        <v>151241.9</v>
      </c>
      <c r="E432" s="290">
        <v>37810.474999999999</v>
      </c>
      <c r="F432" s="290">
        <v>37810.474999999999</v>
      </c>
      <c r="G432" s="290">
        <v>37810.474999999999</v>
      </c>
      <c r="H432" s="290">
        <v>37810.474999999999</v>
      </c>
      <c r="J432" s="154">
        <f t="shared" si="16"/>
        <v>151241.9</v>
      </c>
      <c r="K432" s="154">
        <f t="shared" si="17"/>
        <v>0</v>
      </c>
    </row>
    <row r="433" spans="1:11" ht="14.45" customHeight="1" x14ac:dyDescent="0.2">
      <c r="A433" s="160" t="s">
        <v>4497</v>
      </c>
      <c r="B433" s="308" t="s">
        <v>4408</v>
      </c>
      <c r="C433" s="287" t="s">
        <v>4731</v>
      </c>
      <c r="D433" s="290">
        <v>1144406.05</v>
      </c>
      <c r="E433" s="290">
        <v>286101.51250000001</v>
      </c>
      <c r="F433" s="290">
        <v>286101.51250000001</v>
      </c>
      <c r="G433" s="290">
        <v>286101.51250000001</v>
      </c>
      <c r="H433" s="290">
        <v>286101.51250000001</v>
      </c>
      <c r="J433" s="154">
        <f t="shared" si="16"/>
        <v>1144406.05</v>
      </c>
      <c r="K433" s="154">
        <f t="shared" si="17"/>
        <v>0</v>
      </c>
    </row>
    <row r="434" spans="1:11" ht="14.45" customHeight="1" x14ac:dyDescent="0.2">
      <c r="A434" s="160" t="s">
        <v>4497</v>
      </c>
      <c r="B434" s="308" t="s">
        <v>4408</v>
      </c>
      <c r="C434" s="287" t="s">
        <v>4732</v>
      </c>
      <c r="D434" s="290">
        <v>396752.42</v>
      </c>
      <c r="E434" s="290">
        <v>99188.104999999996</v>
      </c>
      <c r="F434" s="290">
        <v>99188.104999999996</v>
      </c>
      <c r="G434" s="290">
        <v>99188.104999999996</v>
      </c>
      <c r="H434" s="290">
        <v>99188.104999999996</v>
      </c>
      <c r="J434" s="154">
        <f t="shared" si="16"/>
        <v>396752.42</v>
      </c>
      <c r="K434" s="154">
        <f t="shared" si="17"/>
        <v>0</v>
      </c>
    </row>
    <row r="435" spans="1:11" ht="14.45" customHeight="1" x14ac:dyDescent="0.2">
      <c r="A435" s="160" t="s">
        <v>4497</v>
      </c>
      <c r="B435" s="308" t="s">
        <v>4408</v>
      </c>
      <c r="C435" s="287" t="s">
        <v>4733</v>
      </c>
      <c r="D435" s="290">
        <v>217048.12</v>
      </c>
      <c r="E435" s="290"/>
      <c r="F435" s="290"/>
      <c r="G435" s="290"/>
      <c r="H435" s="290">
        <v>217048.12</v>
      </c>
      <c r="J435" s="154">
        <f t="shared" si="16"/>
        <v>217048.12</v>
      </c>
      <c r="K435" s="154">
        <f t="shared" si="17"/>
        <v>0</v>
      </c>
    </row>
    <row r="436" spans="1:11" ht="14.45" customHeight="1" x14ac:dyDescent="0.2">
      <c r="A436" s="160" t="s">
        <v>4497</v>
      </c>
      <c r="B436" s="308" t="s">
        <v>4408</v>
      </c>
      <c r="C436" s="287" t="s">
        <v>4734</v>
      </c>
      <c r="D436" s="290">
        <v>114500.52</v>
      </c>
      <c r="E436" s="290">
        <v>28625.13</v>
      </c>
      <c r="F436" s="290">
        <v>28625.13</v>
      </c>
      <c r="G436" s="290">
        <v>28625.13</v>
      </c>
      <c r="H436" s="290">
        <v>28625.13</v>
      </c>
      <c r="J436" s="154">
        <f t="shared" si="16"/>
        <v>114500.52</v>
      </c>
      <c r="K436" s="154">
        <f t="shared" si="17"/>
        <v>0</v>
      </c>
    </row>
    <row r="437" spans="1:11" ht="14.45" customHeight="1" x14ac:dyDescent="0.2">
      <c r="A437" s="160" t="s">
        <v>4497</v>
      </c>
      <c r="B437" s="308" t="s">
        <v>4408</v>
      </c>
      <c r="C437" s="287" t="s">
        <v>4735</v>
      </c>
      <c r="D437" s="290">
        <v>226036.19</v>
      </c>
      <c r="E437" s="290">
        <v>56509.047500000001</v>
      </c>
      <c r="F437" s="290">
        <v>56509.047500000001</v>
      </c>
      <c r="G437" s="290">
        <v>56509.047500000001</v>
      </c>
      <c r="H437" s="290">
        <v>56509.047500000001</v>
      </c>
      <c r="J437" s="154">
        <f t="shared" si="16"/>
        <v>226036.19</v>
      </c>
      <c r="K437" s="154">
        <f t="shared" si="17"/>
        <v>0</v>
      </c>
    </row>
    <row r="438" spans="1:11" ht="14.45" customHeight="1" x14ac:dyDescent="0.2">
      <c r="A438" s="160" t="s">
        <v>4497</v>
      </c>
      <c r="B438" s="308" t="s">
        <v>4408</v>
      </c>
      <c r="C438" s="287" t="s">
        <v>4736</v>
      </c>
      <c r="D438" s="290">
        <v>74605.88</v>
      </c>
      <c r="E438" s="290"/>
      <c r="F438" s="290">
        <v>74605.88</v>
      </c>
      <c r="G438" s="290"/>
      <c r="H438" s="290"/>
      <c r="J438" s="154">
        <f t="shared" si="16"/>
        <v>74605.88</v>
      </c>
      <c r="K438" s="154">
        <f t="shared" si="17"/>
        <v>0</v>
      </c>
    </row>
    <row r="439" spans="1:11" ht="14.45" customHeight="1" x14ac:dyDescent="0.2">
      <c r="A439" s="160" t="s">
        <v>4497</v>
      </c>
      <c r="B439" s="308" t="s">
        <v>4408</v>
      </c>
      <c r="C439" s="287" t="s">
        <v>4737</v>
      </c>
      <c r="D439" s="290">
        <v>64903.54</v>
      </c>
      <c r="E439" s="290">
        <v>16225.885</v>
      </c>
      <c r="F439" s="290">
        <v>16225.885</v>
      </c>
      <c r="G439" s="290">
        <v>16225.885</v>
      </c>
      <c r="H439" s="290">
        <v>16225.885</v>
      </c>
      <c r="J439" s="154">
        <f t="shared" si="16"/>
        <v>64903.54</v>
      </c>
      <c r="K439" s="154">
        <f t="shared" si="17"/>
        <v>0</v>
      </c>
    </row>
    <row r="440" spans="1:11" ht="14.45" customHeight="1" x14ac:dyDescent="0.2">
      <c r="A440" s="160" t="s">
        <v>4497</v>
      </c>
      <c r="B440" s="308" t="s">
        <v>4408</v>
      </c>
      <c r="C440" s="287" t="s">
        <v>4738</v>
      </c>
      <c r="D440" s="290">
        <v>66699.38</v>
      </c>
      <c r="E440" s="290">
        <v>16674.845000000001</v>
      </c>
      <c r="F440" s="290">
        <v>16674.845000000001</v>
      </c>
      <c r="G440" s="290">
        <v>16674.845000000001</v>
      </c>
      <c r="H440" s="290">
        <v>16674.845000000001</v>
      </c>
      <c r="J440" s="154">
        <f t="shared" si="16"/>
        <v>66699.38</v>
      </c>
      <c r="K440" s="154">
        <f t="shared" si="17"/>
        <v>0</v>
      </c>
    </row>
    <row r="441" spans="1:11" ht="14.45" customHeight="1" x14ac:dyDescent="0.2">
      <c r="A441" s="160" t="s">
        <v>4497</v>
      </c>
      <c r="B441" s="308" t="s">
        <v>4408</v>
      </c>
      <c r="C441" s="287" t="s">
        <v>4739</v>
      </c>
      <c r="D441" s="290">
        <v>539021.55000000005</v>
      </c>
      <c r="E441" s="290">
        <v>134755.38750000001</v>
      </c>
      <c r="F441" s="290">
        <v>134755.38750000001</v>
      </c>
      <c r="G441" s="290">
        <v>134755.38750000001</v>
      </c>
      <c r="H441" s="290">
        <v>134755.38750000001</v>
      </c>
      <c r="J441" s="154">
        <f t="shared" si="16"/>
        <v>539021.55000000005</v>
      </c>
      <c r="K441" s="154">
        <f t="shared" si="17"/>
        <v>0</v>
      </c>
    </row>
    <row r="442" spans="1:11" ht="14.45" customHeight="1" x14ac:dyDescent="0.2">
      <c r="A442" s="160" t="s">
        <v>4497</v>
      </c>
      <c r="B442" s="308" t="s">
        <v>4408</v>
      </c>
      <c r="C442" s="287" t="s">
        <v>4740</v>
      </c>
      <c r="D442" s="290">
        <v>12338.92</v>
      </c>
      <c r="E442" s="290">
        <v>12338.92</v>
      </c>
      <c r="F442" s="290"/>
      <c r="G442" s="290"/>
      <c r="H442" s="290"/>
      <c r="J442" s="154">
        <f t="shared" si="16"/>
        <v>12338.92</v>
      </c>
      <c r="K442" s="154">
        <f t="shared" si="17"/>
        <v>0</v>
      </c>
    </row>
    <row r="443" spans="1:11" ht="14.45" customHeight="1" x14ac:dyDescent="0.2">
      <c r="A443" s="160" t="s">
        <v>4497</v>
      </c>
      <c r="B443" s="308" t="s">
        <v>4408</v>
      </c>
      <c r="C443" s="287" t="s">
        <v>4741</v>
      </c>
      <c r="D443" s="290">
        <v>52195.02</v>
      </c>
      <c r="E443" s="290"/>
      <c r="F443" s="290">
        <v>52195.02</v>
      </c>
      <c r="G443" s="290"/>
      <c r="H443" s="290"/>
      <c r="J443" s="154">
        <f t="shared" ref="J443:J506" si="18">+E443+F443+G443+H443</f>
        <v>52195.02</v>
      </c>
      <c r="K443" s="154">
        <f t="shared" ref="K443:K506" si="19">+J443-D443</f>
        <v>0</v>
      </c>
    </row>
    <row r="444" spans="1:11" ht="14.45" customHeight="1" x14ac:dyDescent="0.2">
      <c r="A444" s="160" t="s">
        <v>4497</v>
      </c>
      <c r="B444" s="308" t="s">
        <v>4408</v>
      </c>
      <c r="C444" s="287" t="s">
        <v>4742</v>
      </c>
      <c r="D444" s="290">
        <v>228709.71</v>
      </c>
      <c r="E444" s="290">
        <v>57177.427499999998</v>
      </c>
      <c r="F444" s="290">
        <v>57177.427499999998</v>
      </c>
      <c r="G444" s="290">
        <v>57177.427499999998</v>
      </c>
      <c r="H444" s="290">
        <v>57177.427499999998</v>
      </c>
      <c r="J444" s="154">
        <f t="shared" si="18"/>
        <v>228709.71</v>
      </c>
      <c r="K444" s="154">
        <f t="shared" si="19"/>
        <v>0</v>
      </c>
    </row>
    <row r="445" spans="1:11" ht="14.45" customHeight="1" x14ac:dyDescent="0.2">
      <c r="A445" s="160" t="s">
        <v>4497</v>
      </c>
      <c r="B445" s="308" t="s">
        <v>4408</v>
      </c>
      <c r="C445" s="287" t="s">
        <v>4743</v>
      </c>
      <c r="D445" s="290">
        <v>572495.54</v>
      </c>
      <c r="E445" s="290">
        <v>143123.88500000001</v>
      </c>
      <c r="F445" s="290">
        <v>143123.88500000001</v>
      </c>
      <c r="G445" s="290">
        <v>143123.88500000001</v>
      </c>
      <c r="H445" s="290">
        <v>143123.88500000001</v>
      </c>
      <c r="J445" s="154">
        <f t="shared" si="18"/>
        <v>572495.54</v>
      </c>
      <c r="K445" s="154">
        <f t="shared" si="19"/>
        <v>0</v>
      </c>
    </row>
    <row r="446" spans="1:11" ht="14.45" customHeight="1" x14ac:dyDescent="0.2">
      <c r="A446" s="160" t="s">
        <v>4497</v>
      </c>
      <c r="B446" s="308" t="s">
        <v>4408</v>
      </c>
      <c r="C446" s="287" t="s">
        <v>4744</v>
      </c>
      <c r="D446" s="290">
        <v>621296.82999999996</v>
      </c>
      <c r="E446" s="290">
        <v>155324.20749999999</v>
      </c>
      <c r="F446" s="290">
        <v>155324.20749999999</v>
      </c>
      <c r="G446" s="290">
        <v>155324.20749999999</v>
      </c>
      <c r="H446" s="290">
        <v>155324.20749999999</v>
      </c>
      <c r="J446" s="154">
        <f t="shared" si="18"/>
        <v>621296.82999999996</v>
      </c>
      <c r="K446" s="154">
        <f t="shared" si="19"/>
        <v>0</v>
      </c>
    </row>
    <row r="447" spans="1:11" ht="14.45" customHeight="1" x14ac:dyDescent="0.2">
      <c r="A447" s="160" t="s">
        <v>4497</v>
      </c>
      <c r="B447" s="308" t="s">
        <v>4408</v>
      </c>
      <c r="C447" s="287" t="s">
        <v>4745</v>
      </c>
      <c r="D447" s="290">
        <v>71369.58</v>
      </c>
      <c r="E447" s="290">
        <v>17842.395</v>
      </c>
      <c r="F447" s="290">
        <v>17842.395</v>
      </c>
      <c r="G447" s="290">
        <v>17842.395</v>
      </c>
      <c r="H447" s="290">
        <v>17842.395</v>
      </c>
      <c r="J447" s="154">
        <f t="shared" si="18"/>
        <v>71369.58</v>
      </c>
      <c r="K447" s="154">
        <f t="shared" si="19"/>
        <v>0</v>
      </c>
    </row>
    <row r="448" spans="1:11" ht="14.45" customHeight="1" x14ac:dyDescent="0.2">
      <c r="A448" s="160" t="s">
        <v>4497</v>
      </c>
      <c r="B448" s="308" t="s">
        <v>4408</v>
      </c>
      <c r="C448" s="287" t="s">
        <v>4746</v>
      </c>
      <c r="D448" s="290">
        <v>254476.21</v>
      </c>
      <c r="E448" s="290">
        <v>63619.052499999998</v>
      </c>
      <c r="F448" s="290">
        <v>63619.052499999998</v>
      </c>
      <c r="G448" s="290">
        <v>63619.052499999998</v>
      </c>
      <c r="H448" s="290">
        <v>63619.052499999998</v>
      </c>
      <c r="J448" s="154">
        <f t="shared" si="18"/>
        <v>254476.21</v>
      </c>
      <c r="K448" s="154">
        <f t="shared" si="19"/>
        <v>0</v>
      </c>
    </row>
    <row r="449" spans="1:11" ht="14.45" customHeight="1" x14ac:dyDescent="0.2">
      <c r="A449" s="160" t="s">
        <v>4497</v>
      </c>
      <c r="B449" s="308" t="s">
        <v>4408</v>
      </c>
      <c r="C449" s="287" t="s">
        <v>4747</v>
      </c>
      <c r="D449" s="290">
        <v>13291.8</v>
      </c>
      <c r="E449" s="290">
        <v>3322.95</v>
      </c>
      <c r="F449" s="290">
        <v>3322.95</v>
      </c>
      <c r="G449" s="290">
        <v>3322.95</v>
      </c>
      <c r="H449" s="290">
        <v>3322.95</v>
      </c>
      <c r="J449" s="154">
        <f t="shared" si="18"/>
        <v>13291.8</v>
      </c>
      <c r="K449" s="154">
        <f t="shared" si="19"/>
        <v>0</v>
      </c>
    </row>
    <row r="450" spans="1:11" ht="14.45" customHeight="1" x14ac:dyDescent="0.2">
      <c r="A450" s="160" t="s">
        <v>4497</v>
      </c>
      <c r="B450" s="308" t="s">
        <v>4408</v>
      </c>
      <c r="C450" s="287" t="s">
        <v>4748</v>
      </c>
      <c r="D450" s="290">
        <v>121397.19</v>
      </c>
      <c r="E450" s="290">
        <v>30349.297500000001</v>
      </c>
      <c r="F450" s="290">
        <v>30349.297500000001</v>
      </c>
      <c r="G450" s="290">
        <v>30349.297500000001</v>
      </c>
      <c r="H450" s="290">
        <v>30349.297500000001</v>
      </c>
      <c r="J450" s="154">
        <f t="shared" si="18"/>
        <v>121397.19</v>
      </c>
      <c r="K450" s="154">
        <f t="shared" si="19"/>
        <v>0</v>
      </c>
    </row>
    <row r="451" spans="1:11" ht="14.45" customHeight="1" x14ac:dyDescent="0.2">
      <c r="A451" s="160" t="s">
        <v>4497</v>
      </c>
      <c r="B451" s="308" t="s">
        <v>4408</v>
      </c>
      <c r="C451" s="287" t="s">
        <v>4749</v>
      </c>
      <c r="D451" s="290">
        <v>114476.58</v>
      </c>
      <c r="E451" s="290">
        <v>28619.145</v>
      </c>
      <c r="F451" s="290">
        <v>28619.145</v>
      </c>
      <c r="G451" s="290">
        <v>28619.145</v>
      </c>
      <c r="H451" s="290">
        <v>28619.145</v>
      </c>
      <c r="J451" s="154">
        <f t="shared" si="18"/>
        <v>114476.58</v>
      </c>
      <c r="K451" s="154">
        <f t="shared" si="19"/>
        <v>0</v>
      </c>
    </row>
    <row r="452" spans="1:11" ht="14.45" customHeight="1" x14ac:dyDescent="0.2">
      <c r="A452" s="160" t="s">
        <v>4497</v>
      </c>
      <c r="B452" s="308" t="s">
        <v>4408</v>
      </c>
      <c r="C452" s="287" t="s">
        <v>4750</v>
      </c>
      <c r="D452" s="290">
        <v>125712.59</v>
      </c>
      <c r="E452" s="290">
        <v>31428.147499999999</v>
      </c>
      <c r="F452" s="290">
        <v>31428.147499999999</v>
      </c>
      <c r="G452" s="290">
        <v>31428.147499999999</v>
      </c>
      <c r="H452" s="290">
        <v>31428.147499999999</v>
      </c>
      <c r="J452" s="154">
        <f t="shared" si="18"/>
        <v>125712.59</v>
      </c>
      <c r="K452" s="154">
        <f t="shared" si="19"/>
        <v>0</v>
      </c>
    </row>
    <row r="453" spans="1:11" ht="14.45" customHeight="1" x14ac:dyDescent="0.2">
      <c r="A453" s="160" t="s">
        <v>4497</v>
      </c>
      <c r="B453" s="308" t="s">
        <v>4408</v>
      </c>
      <c r="C453" s="287" t="s">
        <v>4751</v>
      </c>
      <c r="D453" s="290">
        <v>172545.55</v>
      </c>
      <c r="E453" s="290">
        <v>43136.387499999997</v>
      </c>
      <c r="F453" s="290">
        <v>43136.387499999997</v>
      </c>
      <c r="G453" s="290">
        <v>43136.387499999997</v>
      </c>
      <c r="H453" s="290">
        <v>43136.387499999997</v>
      </c>
      <c r="J453" s="154">
        <f t="shared" si="18"/>
        <v>172545.55</v>
      </c>
      <c r="K453" s="154">
        <f t="shared" si="19"/>
        <v>0</v>
      </c>
    </row>
    <row r="454" spans="1:11" ht="14.45" customHeight="1" x14ac:dyDescent="0.2">
      <c r="A454" s="160" t="s">
        <v>4497</v>
      </c>
      <c r="B454" s="308" t="s">
        <v>4408</v>
      </c>
      <c r="C454" s="287" t="s">
        <v>4752</v>
      </c>
      <c r="D454" s="290">
        <v>287763.59000000003</v>
      </c>
      <c r="E454" s="290">
        <v>71940.897500000006</v>
      </c>
      <c r="F454" s="290">
        <v>71940.897500000006</v>
      </c>
      <c r="G454" s="290">
        <v>71940.897500000006</v>
      </c>
      <c r="H454" s="290">
        <v>71940.897500000006</v>
      </c>
      <c r="J454" s="154">
        <f t="shared" si="18"/>
        <v>287763.59000000003</v>
      </c>
      <c r="K454" s="154">
        <f t="shared" si="19"/>
        <v>0</v>
      </c>
    </row>
    <row r="455" spans="1:11" ht="14.45" customHeight="1" x14ac:dyDescent="0.2">
      <c r="A455" s="160" t="s">
        <v>4497</v>
      </c>
      <c r="B455" s="308" t="s">
        <v>4408</v>
      </c>
      <c r="C455" s="287" t="s">
        <v>4753</v>
      </c>
      <c r="D455" s="290">
        <v>170355.20000000001</v>
      </c>
      <c r="E455" s="290">
        <v>42588.800000000003</v>
      </c>
      <c r="F455" s="290">
        <v>42588.800000000003</v>
      </c>
      <c r="G455" s="290">
        <v>42588.800000000003</v>
      </c>
      <c r="H455" s="290">
        <v>42588.800000000003</v>
      </c>
      <c r="J455" s="154">
        <f t="shared" si="18"/>
        <v>170355.20000000001</v>
      </c>
      <c r="K455" s="154">
        <f t="shared" si="19"/>
        <v>0</v>
      </c>
    </row>
    <row r="456" spans="1:11" ht="14.45" customHeight="1" x14ac:dyDescent="0.2">
      <c r="A456" s="160" t="s">
        <v>4497</v>
      </c>
      <c r="B456" s="308" t="s">
        <v>4408</v>
      </c>
      <c r="C456" s="287" t="s">
        <v>4754</v>
      </c>
      <c r="D456" s="290">
        <v>146557.26999999999</v>
      </c>
      <c r="E456" s="290">
        <v>36639.317499999997</v>
      </c>
      <c r="F456" s="290">
        <v>36639.317499999997</v>
      </c>
      <c r="G456" s="290">
        <v>36639.317499999997</v>
      </c>
      <c r="H456" s="290">
        <v>36639.317499999997</v>
      </c>
      <c r="J456" s="154">
        <f t="shared" si="18"/>
        <v>146557.26999999999</v>
      </c>
      <c r="K456" s="154">
        <f t="shared" si="19"/>
        <v>0</v>
      </c>
    </row>
    <row r="457" spans="1:11" ht="14.45" customHeight="1" x14ac:dyDescent="0.2">
      <c r="A457" s="160" t="s">
        <v>4497</v>
      </c>
      <c r="B457" s="308" t="s">
        <v>4408</v>
      </c>
      <c r="C457" s="287" t="s">
        <v>4755</v>
      </c>
      <c r="D457" s="290">
        <v>139125.43</v>
      </c>
      <c r="E457" s="290">
        <v>34781.357499999998</v>
      </c>
      <c r="F457" s="290">
        <v>34781.357499999998</v>
      </c>
      <c r="G457" s="290">
        <v>34781.357499999998</v>
      </c>
      <c r="H457" s="290">
        <v>34781.357499999998</v>
      </c>
      <c r="J457" s="154">
        <f t="shared" si="18"/>
        <v>139125.43</v>
      </c>
      <c r="K457" s="154">
        <f t="shared" si="19"/>
        <v>0</v>
      </c>
    </row>
    <row r="458" spans="1:11" ht="14.45" customHeight="1" x14ac:dyDescent="0.2">
      <c r="A458" s="160" t="s">
        <v>4497</v>
      </c>
      <c r="B458" s="308" t="s">
        <v>4408</v>
      </c>
      <c r="C458" s="287" t="s">
        <v>4756</v>
      </c>
      <c r="D458" s="290">
        <v>58519.4</v>
      </c>
      <c r="E458" s="290">
        <v>14629.85</v>
      </c>
      <c r="F458" s="290">
        <v>14629.85</v>
      </c>
      <c r="G458" s="290">
        <v>14629.85</v>
      </c>
      <c r="H458" s="290">
        <v>14629.85</v>
      </c>
      <c r="J458" s="154">
        <f t="shared" si="18"/>
        <v>58519.4</v>
      </c>
      <c r="K458" s="154">
        <f t="shared" si="19"/>
        <v>0</v>
      </c>
    </row>
    <row r="459" spans="1:11" ht="14.45" customHeight="1" x14ac:dyDescent="0.2">
      <c r="A459" s="160" t="s">
        <v>4497</v>
      </c>
      <c r="B459" s="308" t="s">
        <v>4408</v>
      </c>
      <c r="C459" s="287" t="s">
        <v>4757</v>
      </c>
      <c r="D459" s="290">
        <v>194354.47</v>
      </c>
      <c r="E459" s="290">
        <v>48588.6175</v>
      </c>
      <c r="F459" s="290">
        <v>48588.6175</v>
      </c>
      <c r="G459" s="290">
        <v>48588.6175</v>
      </c>
      <c r="H459" s="290">
        <v>48588.6175</v>
      </c>
      <c r="J459" s="154">
        <f t="shared" si="18"/>
        <v>194354.47</v>
      </c>
      <c r="K459" s="154">
        <f t="shared" si="19"/>
        <v>0</v>
      </c>
    </row>
    <row r="460" spans="1:11" ht="14.45" customHeight="1" x14ac:dyDescent="0.2">
      <c r="A460" s="160" t="s">
        <v>4497</v>
      </c>
      <c r="B460" s="308" t="s">
        <v>4487</v>
      </c>
      <c r="C460" s="287" t="s">
        <v>4758</v>
      </c>
      <c r="D460" s="290">
        <v>356607.13</v>
      </c>
      <c r="E460" s="290">
        <v>89151.782500000001</v>
      </c>
      <c r="F460" s="290">
        <v>89151.782500000001</v>
      </c>
      <c r="G460" s="290">
        <v>89151.782500000001</v>
      </c>
      <c r="H460" s="290">
        <v>89151.782500000001</v>
      </c>
      <c r="J460" s="154">
        <f t="shared" si="18"/>
        <v>356607.13</v>
      </c>
      <c r="K460" s="154">
        <f t="shared" si="19"/>
        <v>0</v>
      </c>
    </row>
    <row r="461" spans="1:11" ht="14.45" customHeight="1" x14ac:dyDescent="0.2">
      <c r="A461" s="160" t="s">
        <v>4497</v>
      </c>
      <c r="B461" s="308" t="s">
        <v>4490</v>
      </c>
      <c r="C461" s="287" t="s">
        <v>4759</v>
      </c>
      <c r="D461" s="290">
        <v>1629168.09</v>
      </c>
      <c r="E461" s="290">
        <v>407292.02250000002</v>
      </c>
      <c r="F461" s="290">
        <v>407292.02250000002</v>
      </c>
      <c r="G461" s="290">
        <v>407292.02250000002</v>
      </c>
      <c r="H461" s="290">
        <v>407292.02250000002</v>
      </c>
      <c r="J461" s="154">
        <f t="shared" si="18"/>
        <v>1629168.09</v>
      </c>
      <c r="K461" s="154">
        <f t="shared" si="19"/>
        <v>0</v>
      </c>
    </row>
    <row r="462" spans="1:11" ht="14.45" customHeight="1" x14ac:dyDescent="0.2">
      <c r="A462" s="160" t="s">
        <v>4497</v>
      </c>
      <c r="B462" s="308" t="s">
        <v>4490</v>
      </c>
      <c r="C462" s="287" t="s">
        <v>4760</v>
      </c>
      <c r="D462" s="290">
        <v>1343261.71</v>
      </c>
      <c r="E462" s="290">
        <v>335815.42749999999</v>
      </c>
      <c r="F462" s="290">
        <v>335815.42749999999</v>
      </c>
      <c r="G462" s="290">
        <v>335815.42749999999</v>
      </c>
      <c r="H462" s="290">
        <v>335815.42749999999</v>
      </c>
      <c r="J462" s="154">
        <f t="shared" si="18"/>
        <v>1343261.71</v>
      </c>
      <c r="K462" s="154">
        <f t="shared" si="19"/>
        <v>0</v>
      </c>
    </row>
    <row r="463" spans="1:11" ht="14.45" customHeight="1" x14ac:dyDescent="0.2">
      <c r="A463" s="160" t="s">
        <v>4497</v>
      </c>
      <c r="B463" s="308" t="s">
        <v>4487</v>
      </c>
      <c r="C463" s="287" t="s">
        <v>4761</v>
      </c>
      <c r="D463" s="290">
        <v>49336.59</v>
      </c>
      <c r="E463" s="290">
        <v>12334.147499999999</v>
      </c>
      <c r="F463" s="290">
        <v>12334.147499999999</v>
      </c>
      <c r="G463" s="290">
        <v>12334.147499999999</v>
      </c>
      <c r="H463" s="290">
        <v>12334.147499999999</v>
      </c>
      <c r="J463" s="154">
        <f t="shared" si="18"/>
        <v>49336.59</v>
      </c>
      <c r="K463" s="154">
        <f t="shared" si="19"/>
        <v>0</v>
      </c>
    </row>
    <row r="464" spans="1:11" ht="14.45" customHeight="1" x14ac:dyDescent="0.2">
      <c r="A464" s="160" t="s">
        <v>4497</v>
      </c>
      <c r="B464" s="308" t="s">
        <v>4487</v>
      </c>
      <c r="C464" s="287" t="s">
        <v>4762</v>
      </c>
      <c r="D464" s="290">
        <v>217353.76</v>
      </c>
      <c r="E464" s="290">
        <v>54338.44</v>
      </c>
      <c r="F464" s="290">
        <v>54338.44</v>
      </c>
      <c r="G464" s="290">
        <v>54338.44</v>
      </c>
      <c r="H464" s="290">
        <v>54338.44</v>
      </c>
      <c r="J464" s="154">
        <f t="shared" si="18"/>
        <v>217353.76</v>
      </c>
      <c r="K464" s="154">
        <f t="shared" si="19"/>
        <v>0</v>
      </c>
    </row>
    <row r="465" spans="1:11" ht="14.45" customHeight="1" x14ac:dyDescent="0.2">
      <c r="A465" s="160" t="s">
        <v>4497</v>
      </c>
      <c r="B465" s="308" t="s">
        <v>4487</v>
      </c>
      <c r="C465" s="287" t="s">
        <v>4763</v>
      </c>
      <c r="D465" s="290">
        <v>1335265</v>
      </c>
      <c r="E465" s="290">
        <v>333816.25</v>
      </c>
      <c r="F465" s="290">
        <v>333816.25</v>
      </c>
      <c r="G465" s="290">
        <v>333816.25</v>
      </c>
      <c r="H465" s="290">
        <v>333816.25</v>
      </c>
      <c r="J465" s="154">
        <f t="shared" si="18"/>
        <v>1335265</v>
      </c>
      <c r="K465" s="154">
        <f t="shared" si="19"/>
        <v>0</v>
      </c>
    </row>
    <row r="466" spans="1:11" ht="14.45" customHeight="1" x14ac:dyDescent="0.2">
      <c r="A466" s="160" t="s">
        <v>4497</v>
      </c>
      <c r="B466" s="308" t="s">
        <v>4487</v>
      </c>
      <c r="C466" s="287" t="s">
        <v>4764</v>
      </c>
      <c r="D466" s="290">
        <v>227280.48</v>
      </c>
      <c r="E466" s="290">
        <v>56820.12</v>
      </c>
      <c r="F466" s="290">
        <v>56820.12</v>
      </c>
      <c r="G466" s="290">
        <v>56820.12</v>
      </c>
      <c r="H466" s="290">
        <v>56820.12</v>
      </c>
      <c r="J466" s="154">
        <f t="shared" si="18"/>
        <v>227280.48</v>
      </c>
      <c r="K466" s="154">
        <f t="shared" si="19"/>
        <v>0</v>
      </c>
    </row>
    <row r="467" spans="1:11" ht="14.45" customHeight="1" x14ac:dyDescent="0.2">
      <c r="A467" s="160" t="s">
        <v>4497</v>
      </c>
      <c r="B467" s="308" t="s">
        <v>4487</v>
      </c>
      <c r="C467" s="287" t="s">
        <v>4765</v>
      </c>
      <c r="D467" s="290">
        <v>124846.32</v>
      </c>
      <c r="E467" s="290">
        <v>31211.58</v>
      </c>
      <c r="F467" s="290">
        <v>31211.58</v>
      </c>
      <c r="G467" s="290">
        <v>31211.58</v>
      </c>
      <c r="H467" s="290">
        <v>31211.58</v>
      </c>
      <c r="J467" s="154">
        <f t="shared" si="18"/>
        <v>124846.32</v>
      </c>
      <c r="K467" s="154">
        <f t="shared" si="19"/>
        <v>0</v>
      </c>
    </row>
    <row r="468" spans="1:11" ht="14.45" customHeight="1" x14ac:dyDescent="0.2">
      <c r="A468" s="160" t="s">
        <v>4497</v>
      </c>
      <c r="B468" s="308" t="s">
        <v>4492</v>
      </c>
      <c r="C468" s="287" t="s">
        <v>4766</v>
      </c>
      <c r="D468" s="290">
        <v>236672.31</v>
      </c>
      <c r="E468" s="290">
        <v>59168.077499999999</v>
      </c>
      <c r="F468" s="290">
        <v>59168.077499999999</v>
      </c>
      <c r="G468" s="290">
        <v>59168.077499999999</v>
      </c>
      <c r="H468" s="290">
        <v>59168.077499999999</v>
      </c>
      <c r="J468" s="154">
        <f t="shared" si="18"/>
        <v>236672.31</v>
      </c>
      <c r="K468" s="154">
        <f t="shared" si="19"/>
        <v>0</v>
      </c>
    </row>
    <row r="469" spans="1:11" ht="14.45" customHeight="1" x14ac:dyDescent="0.2">
      <c r="A469" s="160" t="s">
        <v>4497</v>
      </c>
      <c r="B469" s="308" t="s">
        <v>4408</v>
      </c>
      <c r="C469" s="287" t="s">
        <v>4767</v>
      </c>
      <c r="D469" s="290">
        <v>133212.63</v>
      </c>
      <c r="E469" s="290">
        <v>33303.157500000001</v>
      </c>
      <c r="F469" s="290">
        <v>33303.157500000001</v>
      </c>
      <c r="G469" s="290">
        <v>33303.157500000001</v>
      </c>
      <c r="H469" s="290">
        <v>33303.157500000001</v>
      </c>
      <c r="J469" s="154">
        <f t="shared" si="18"/>
        <v>133212.63</v>
      </c>
      <c r="K469" s="154">
        <f t="shared" si="19"/>
        <v>0</v>
      </c>
    </row>
    <row r="470" spans="1:11" ht="14.45" customHeight="1" x14ac:dyDescent="0.2">
      <c r="A470" s="160" t="s">
        <v>4497</v>
      </c>
      <c r="B470" s="308" t="s">
        <v>4408</v>
      </c>
      <c r="C470" s="287" t="s">
        <v>4768</v>
      </c>
      <c r="D470" s="290">
        <v>72098.75</v>
      </c>
      <c r="E470" s="290">
        <v>18024.6875</v>
      </c>
      <c r="F470" s="290">
        <v>18024.6875</v>
      </c>
      <c r="G470" s="290">
        <v>18024.6875</v>
      </c>
      <c r="H470" s="290">
        <v>18024.6875</v>
      </c>
      <c r="J470" s="154">
        <f t="shared" si="18"/>
        <v>72098.75</v>
      </c>
      <c r="K470" s="154">
        <f t="shared" si="19"/>
        <v>0</v>
      </c>
    </row>
    <row r="471" spans="1:11" ht="14.45" customHeight="1" x14ac:dyDescent="0.2">
      <c r="A471" s="160" t="s">
        <v>4497</v>
      </c>
      <c r="B471" s="308" t="s">
        <v>4491</v>
      </c>
      <c r="C471" s="287" t="s">
        <v>4666</v>
      </c>
      <c r="D471" s="290">
        <v>163386.57999999999</v>
      </c>
      <c r="E471" s="290">
        <v>40846.644999999997</v>
      </c>
      <c r="F471" s="290">
        <v>40846.644999999997</v>
      </c>
      <c r="G471" s="290">
        <v>40846.644999999997</v>
      </c>
      <c r="H471" s="290">
        <v>40846.644999999997</v>
      </c>
      <c r="J471" s="154">
        <f t="shared" si="18"/>
        <v>163386.57999999999</v>
      </c>
      <c r="K471" s="154">
        <f t="shared" si="19"/>
        <v>0</v>
      </c>
    </row>
    <row r="472" spans="1:11" ht="14.45" customHeight="1" x14ac:dyDescent="0.2">
      <c r="A472" s="160" t="s">
        <v>4497</v>
      </c>
      <c r="B472" s="308" t="s">
        <v>4491</v>
      </c>
      <c r="C472" s="287" t="s">
        <v>4769</v>
      </c>
      <c r="D472" s="290">
        <v>195964.25</v>
      </c>
      <c r="E472" s="290">
        <v>48991.0625</v>
      </c>
      <c r="F472" s="290">
        <v>48991.0625</v>
      </c>
      <c r="G472" s="290">
        <v>48991.0625</v>
      </c>
      <c r="H472" s="290">
        <v>48991.0625</v>
      </c>
      <c r="J472" s="154">
        <f t="shared" si="18"/>
        <v>195964.25</v>
      </c>
      <c r="K472" s="154">
        <f t="shared" si="19"/>
        <v>0</v>
      </c>
    </row>
    <row r="473" spans="1:11" ht="14.45" customHeight="1" x14ac:dyDescent="0.2">
      <c r="A473" s="160" t="s">
        <v>4497</v>
      </c>
      <c r="B473" s="308" t="s">
        <v>4491</v>
      </c>
      <c r="C473" s="287" t="s">
        <v>4770</v>
      </c>
      <c r="D473" s="290">
        <v>23580.9</v>
      </c>
      <c r="E473" s="290">
        <v>5895.2250000000004</v>
      </c>
      <c r="F473" s="290">
        <v>5895.2250000000004</v>
      </c>
      <c r="G473" s="290">
        <v>5895.2250000000004</v>
      </c>
      <c r="H473" s="290">
        <v>5895.2250000000004</v>
      </c>
      <c r="J473" s="154">
        <f t="shared" si="18"/>
        <v>23580.9</v>
      </c>
      <c r="K473" s="154">
        <f t="shared" si="19"/>
        <v>0</v>
      </c>
    </row>
    <row r="474" spans="1:11" ht="14.45" customHeight="1" x14ac:dyDescent="0.2">
      <c r="A474" s="160" t="s">
        <v>4497</v>
      </c>
      <c r="B474" s="308" t="s">
        <v>4492</v>
      </c>
      <c r="C474" s="287" t="s">
        <v>4771</v>
      </c>
      <c r="D474" s="290">
        <v>33665.449999999997</v>
      </c>
      <c r="E474" s="290">
        <v>8416.3624999999993</v>
      </c>
      <c r="F474" s="290">
        <v>8416.3624999999993</v>
      </c>
      <c r="G474" s="290">
        <v>8416.3624999999993</v>
      </c>
      <c r="H474" s="290">
        <v>8416.3624999999993</v>
      </c>
      <c r="J474" s="154">
        <f t="shared" si="18"/>
        <v>33665.449999999997</v>
      </c>
      <c r="K474" s="154">
        <f t="shared" si="19"/>
        <v>0</v>
      </c>
    </row>
    <row r="475" spans="1:11" ht="14.45" customHeight="1" x14ac:dyDescent="0.2">
      <c r="A475" s="160" t="s">
        <v>4497</v>
      </c>
      <c r="B475" s="308" t="s">
        <v>4492</v>
      </c>
      <c r="C475" s="287" t="s">
        <v>4772</v>
      </c>
      <c r="D475" s="290">
        <v>144919.64000000001</v>
      </c>
      <c r="E475" s="290">
        <v>36229.910000000003</v>
      </c>
      <c r="F475" s="290">
        <v>36229.910000000003</v>
      </c>
      <c r="G475" s="290">
        <v>36229.910000000003</v>
      </c>
      <c r="H475" s="290">
        <v>36229.910000000003</v>
      </c>
      <c r="J475" s="154">
        <f t="shared" si="18"/>
        <v>144919.64000000001</v>
      </c>
      <c r="K475" s="154">
        <f t="shared" si="19"/>
        <v>0</v>
      </c>
    </row>
    <row r="476" spans="1:11" ht="14.45" customHeight="1" x14ac:dyDescent="0.2">
      <c r="A476" s="160" t="s">
        <v>4497</v>
      </c>
      <c r="B476" s="308" t="s">
        <v>4492</v>
      </c>
      <c r="C476" s="287" t="s">
        <v>4773</v>
      </c>
      <c r="D476" s="290">
        <v>75380.75</v>
      </c>
      <c r="E476" s="290">
        <v>18845.1875</v>
      </c>
      <c r="F476" s="290">
        <v>18845.1875</v>
      </c>
      <c r="G476" s="290">
        <v>18845.1875</v>
      </c>
      <c r="H476" s="290">
        <v>18845.1875</v>
      </c>
      <c r="J476" s="154">
        <f t="shared" si="18"/>
        <v>75380.75</v>
      </c>
      <c r="K476" s="154">
        <f t="shared" si="19"/>
        <v>0</v>
      </c>
    </row>
    <row r="477" spans="1:11" ht="14.45" customHeight="1" x14ac:dyDescent="0.2">
      <c r="A477" s="160" t="s">
        <v>4497</v>
      </c>
      <c r="B477" s="308" t="s">
        <v>4492</v>
      </c>
      <c r="C477" s="287" t="s">
        <v>4774</v>
      </c>
      <c r="D477" s="290">
        <v>30277.52</v>
      </c>
      <c r="E477" s="290">
        <v>7569.38</v>
      </c>
      <c r="F477" s="290">
        <v>7569.38</v>
      </c>
      <c r="G477" s="290">
        <v>7569.38</v>
      </c>
      <c r="H477" s="290">
        <v>7569.38</v>
      </c>
      <c r="J477" s="154">
        <f t="shared" si="18"/>
        <v>30277.52</v>
      </c>
      <c r="K477" s="154">
        <f t="shared" si="19"/>
        <v>0</v>
      </c>
    </row>
    <row r="478" spans="1:11" ht="14.45" customHeight="1" x14ac:dyDescent="0.2">
      <c r="A478" s="160" t="s">
        <v>4497</v>
      </c>
      <c r="B478" s="308" t="s">
        <v>4492</v>
      </c>
      <c r="C478" s="287" t="s">
        <v>4775</v>
      </c>
      <c r="D478" s="290">
        <v>272650.96999999997</v>
      </c>
      <c r="E478" s="290">
        <v>68162.742499999993</v>
      </c>
      <c r="F478" s="290">
        <v>68162.742499999993</v>
      </c>
      <c r="G478" s="290">
        <v>68162.742499999993</v>
      </c>
      <c r="H478" s="290">
        <v>68162.742499999993</v>
      </c>
      <c r="J478" s="154">
        <f t="shared" si="18"/>
        <v>272650.96999999997</v>
      </c>
      <c r="K478" s="154">
        <f t="shared" si="19"/>
        <v>0</v>
      </c>
    </row>
    <row r="479" spans="1:11" ht="14.45" customHeight="1" x14ac:dyDescent="0.2">
      <c r="A479" s="160" t="s">
        <v>4497</v>
      </c>
      <c r="B479" s="308" t="s">
        <v>4492</v>
      </c>
      <c r="C479" s="287" t="s">
        <v>4776</v>
      </c>
      <c r="D479" s="290">
        <v>49720.05</v>
      </c>
      <c r="E479" s="290">
        <v>12430.012500000001</v>
      </c>
      <c r="F479" s="290">
        <v>12430.012500000001</v>
      </c>
      <c r="G479" s="290">
        <v>12430.012500000001</v>
      </c>
      <c r="H479" s="290">
        <v>12430.012500000001</v>
      </c>
      <c r="J479" s="154">
        <f t="shared" si="18"/>
        <v>49720.05</v>
      </c>
      <c r="K479" s="154">
        <f t="shared" si="19"/>
        <v>0</v>
      </c>
    </row>
    <row r="480" spans="1:11" ht="14.45" customHeight="1" x14ac:dyDescent="0.2">
      <c r="A480" s="160" t="s">
        <v>4497</v>
      </c>
      <c r="B480" s="308" t="s">
        <v>4492</v>
      </c>
      <c r="C480" s="287" t="s">
        <v>4777</v>
      </c>
      <c r="D480" s="290">
        <v>77563.81</v>
      </c>
      <c r="E480" s="290">
        <v>19390.952499999999</v>
      </c>
      <c r="F480" s="290">
        <v>19390.952499999999</v>
      </c>
      <c r="G480" s="290">
        <v>19390.952499999999</v>
      </c>
      <c r="H480" s="290">
        <v>19390.952499999999</v>
      </c>
      <c r="J480" s="154">
        <f t="shared" si="18"/>
        <v>77563.81</v>
      </c>
      <c r="K480" s="154">
        <f t="shared" si="19"/>
        <v>0</v>
      </c>
    </row>
    <row r="481" spans="1:11" ht="14.45" customHeight="1" x14ac:dyDescent="0.2">
      <c r="A481" s="160" t="s">
        <v>4497</v>
      </c>
      <c r="B481" s="308" t="s">
        <v>4493</v>
      </c>
      <c r="C481" s="287" t="s">
        <v>4778</v>
      </c>
      <c r="D481" s="290">
        <v>294019.8</v>
      </c>
      <c r="E481" s="290">
        <v>73504.95</v>
      </c>
      <c r="F481" s="290">
        <v>73504.95</v>
      </c>
      <c r="G481" s="290">
        <v>73504.95</v>
      </c>
      <c r="H481" s="290">
        <v>73504.95</v>
      </c>
      <c r="J481" s="154">
        <f t="shared" si="18"/>
        <v>294019.8</v>
      </c>
      <c r="K481" s="154">
        <f t="shared" si="19"/>
        <v>0</v>
      </c>
    </row>
    <row r="482" spans="1:11" ht="14.45" customHeight="1" x14ac:dyDescent="0.2">
      <c r="A482" s="160" t="s">
        <v>4497</v>
      </c>
      <c r="B482" s="308" t="s">
        <v>4493</v>
      </c>
      <c r="C482" s="287" t="s">
        <v>4779</v>
      </c>
      <c r="D482" s="290">
        <v>260666.11</v>
      </c>
      <c r="E482" s="290">
        <v>65166.527499999997</v>
      </c>
      <c r="F482" s="290">
        <v>65166.527499999997</v>
      </c>
      <c r="G482" s="290">
        <v>65166.527499999997</v>
      </c>
      <c r="H482" s="290">
        <v>65166.527499999997</v>
      </c>
      <c r="J482" s="154">
        <f t="shared" si="18"/>
        <v>260666.11</v>
      </c>
      <c r="K482" s="154">
        <f t="shared" si="19"/>
        <v>0</v>
      </c>
    </row>
    <row r="483" spans="1:11" ht="14.45" customHeight="1" x14ac:dyDescent="0.2">
      <c r="A483" s="160" t="s">
        <v>4497</v>
      </c>
      <c r="B483" s="308" t="s">
        <v>4493</v>
      </c>
      <c r="C483" s="287" t="s">
        <v>4780</v>
      </c>
      <c r="D483" s="290">
        <v>86184.1</v>
      </c>
      <c r="E483" s="290">
        <v>21546.025000000001</v>
      </c>
      <c r="F483" s="290">
        <v>21546.025000000001</v>
      </c>
      <c r="G483" s="290">
        <v>21546.025000000001</v>
      </c>
      <c r="H483" s="290">
        <v>21546.025000000001</v>
      </c>
      <c r="J483" s="154">
        <f t="shared" si="18"/>
        <v>86184.1</v>
      </c>
      <c r="K483" s="154">
        <f t="shared" si="19"/>
        <v>0</v>
      </c>
    </row>
    <row r="484" spans="1:11" ht="14.45" customHeight="1" x14ac:dyDescent="0.2">
      <c r="A484" s="160" t="s">
        <v>4497</v>
      </c>
      <c r="B484" s="308" t="s">
        <v>4493</v>
      </c>
      <c r="C484" s="287" t="s">
        <v>4781</v>
      </c>
      <c r="D484" s="290">
        <v>87582.05</v>
      </c>
      <c r="E484" s="290">
        <v>21895.512500000001</v>
      </c>
      <c r="F484" s="290">
        <v>21895.512500000001</v>
      </c>
      <c r="G484" s="290">
        <v>21895.512500000001</v>
      </c>
      <c r="H484" s="290">
        <v>21895.512500000001</v>
      </c>
      <c r="J484" s="154">
        <f t="shared" si="18"/>
        <v>87582.05</v>
      </c>
      <c r="K484" s="154">
        <f t="shared" si="19"/>
        <v>0</v>
      </c>
    </row>
    <row r="485" spans="1:11" ht="14.45" customHeight="1" x14ac:dyDescent="0.2">
      <c r="A485" s="160" t="s">
        <v>4497</v>
      </c>
      <c r="B485" s="308" t="s">
        <v>4493</v>
      </c>
      <c r="C485" s="287" t="s">
        <v>4782</v>
      </c>
      <c r="D485" s="290">
        <v>95180.56</v>
      </c>
      <c r="E485" s="290">
        <v>23795.14</v>
      </c>
      <c r="F485" s="290">
        <v>23795.14</v>
      </c>
      <c r="G485" s="290">
        <v>23795.14</v>
      </c>
      <c r="H485" s="290">
        <v>23795.14</v>
      </c>
      <c r="J485" s="154">
        <f t="shared" si="18"/>
        <v>95180.56</v>
      </c>
      <c r="K485" s="154">
        <f t="shared" si="19"/>
        <v>0</v>
      </c>
    </row>
    <row r="486" spans="1:11" ht="14.45" customHeight="1" x14ac:dyDescent="0.2">
      <c r="A486" s="160" t="s">
        <v>4497</v>
      </c>
      <c r="B486" s="308" t="s">
        <v>4493</v>
      </c>
      <c r="C486" s="287" t="s">
        <v>4783</v>
      </c>
      <c r="D486" s="290">
        <v>75296.59</v>
      </c>
      <c r="E486" s="290">
        <v>18824.147499999999</v>
      </c>
      <c r="F486" s="290">
        <v>18824.147499999999</v>
      </c>
      <c r="G486" s="290">
        <v>18824.147499999999</v>
      </c>
      <c r="H486" s="290">
        <v>18824.147499999999</v>
      </c>
      <c r="J486" s="154">
        <f t="shared" si="18"/>
        <v>75296.59</v>
      </c>
      <c r="K486" s="154">
        <f t="shared" si="19"/>
        <v>0</v>
      </c>
    </row>
    <row r="487" spans="1:11" ht="14.45" customHeight="1" x14ac:dyDescent="0.2">
      <c r="A487" s="160" t="s">
        <v>4497</v>
      </c>
      <c r="B487" s="308" t="s">
        <v>4493</v>
      </c>
      <c r="C487" s="287" t="s">
        <v>4784</v>
      </c>
      <c r="D487" s="290">
        <v>225502.8</v>
      </c>
      <c r="E487" s="290">
        <v>56375.7</v>
      </c>
      <c r="F487" s="290">
        <v>56375.7</v>
      </c>
      <c r="G487" s="290">
        <v>56375.7</v>
      </c>
      <c r="H487" s="290">
        <v>56375.7</v>
      </c>
      <c r="J487" s="154">
        <f t="shared" si="18"/>
        <v>225502.8</v>
      </c>
      <c r="K487" s="154">
        <f t="shared" si="19"/>
        <v>0</v>
      </c>
    </row>
    <row r="488" spans="1:11" ht="14.45" customHeight="1" x14ac:dyDescent="0.2">
      <c r="A488" s="160" t="s">
        <v>4497</v>
      </c>
      <c r="B488" s="308" t="s">
        <v>4493</v>
      </c>
      <c r="C488" s="287" t="s">
        <v>4785</v>
      </c>
      <c r="D488" s="290">
        <v>126301.51</v>
      </c>
      <c r="E488" s="290">
        <v>31575.377499999999</v>
      </c>
      <c r="F488" s="290">
        <v>31575.377499999999</v>
      </c>
      <c r="G488" s="290">
        <v>31575.377499999999</v>
      </c>
      <c r="H488" s="290">
        <v>31575.377499999999</v>
      </c>
      <c r="J488" s="154">
        <f t="shared" si="18"/>
        <v>126301.51</v>
      </c>
      <c r="K488" s="154">
        <f t="shared" si="19"/>
        <v>0</v>
      </c>
    </row>
    <row r="489" spans="1:11" ht="14.45" customHeight="1" x14ac:dyDescent="0.2">
      <c r="A489" s="160" t="s">
        <v>4497</v>
      </c>
      <c r="B489" s="308" t="s">
        <v>4493</v>
      </c>
      <c r="C489" s="287" t="s">
        <v>4786</v>
      </c>
      <c r="D489" s="290">
        <v>47391.62</v>
      </c>
      <c r="E489" s="290">
        <v>11847.905000000001</v>
      </c>
      <c r="F489" s="290">
        <v>11847.905000000001</v>
      </c>
      <c r="G489" s="290">
        <v>11847.905000000001</v>
      </c>
      <c r="H489" s="290">
        <v>11847.905000000001</v>
      </c>
      <c r="J489" s="154">
        <f t="shared" si="18"/>
        <v>47391.62</v>
      </c>
      <c r="K489" s="154">
        <f t="shared" si="19"/>
        <v>0</v>
      </c>
    </row>
    <row r="490" spans="1:11" ht="14.45" customHeight="1" x14ac:dyDescent="0.2">
      <c r="A490" s="160" t="s">
        <v>4497</v>
      </c>
      <c r="B490" s="308" t="s">
        <v>4493</v>
      </c>
      <c r="C490" s="287" t="s">
        <v>4787</v>
      </c>
      <c r="D490" s="290">
        <v>60226.96</v>
      </c>
      <c r="E490" s="290">
        <v>15056.74</v>
      </c>
      <c r="F490" s="290">
        <v>15056.74</v>
      </c>
      <c r="G490" s="290">
        <v>15056.74</v>
      </c>
      <c r="H490" s="290">
        <v>15056.74</v>
      </c>
      <c r="J490" s="154">
        <f t="shared" si="18"/>
        <v>60226.96</v>
      </c>
      <c r="K490" s="154">
        <f t="shared" si="19"/>
        <v>0</v>
      </c>
    </row>
    <row r="491" spans="1:11" ht="14.45" customHeight="1" x14ac:dyDescent="0.2">
      <c r="A491" s="160" t="s">
        <v>4497</v>
      </c>
      <c r="B491" s="308" t="s">
        <v>4493</v>
      </c>
      <c r="C491" s="287" t="s">
        <v>4788</v>
      </c>
      <c r="D491" s="290">
        <v>145579.64000000001</v>
      </c>
      <c r="E491" s="290">
        <v>36394.910000000003</v>
      </c>
      <c r="F491" s="290">
        <v>36394.910000000003</v>
      </c>
      <c r="G491" s="290">
        <v>36394.910000000003</v>
      </c>
      <c r="H491" s="290">
        <v>36394.910000000003</v>
      </c>
      <c r="J491" s="154">
        <f t="shared" si="18"/>
        <v>145579.64000000001</v>
      </c>
      <c r="K491" s="154">
        <f t="shared" si="19"/>
        <v>0</v>
      </c>
    </row>
    <row r="492" spans="1:11" ht="14.45" customHeight="1" x14ac:dyDescent="0.2">
      <c r="A492" s="160" t="s">
        <v>4497</v>
      </c>
      <c r="B492" s="308" t="s">
        <v>4493</v>
      </c>
      <c r="C492" s="287" t="s">
        <v>4789</v>
      </c>
      <c r="D492" s="290">
        <v>174873.63</v>
      </c>
      <c r="E492" s="290">
        <v>43718.407500000001</v>
      </c>
      <c r="F492" s="290">
        <v>43718.407500000001</v>
      </c>
      <c r="G492" s="290">
        <v>43718.407500000001</v>
      </c>
      <c r="H492" s="290">
        <v>43718.407500000001</v>
      </c>
      <c r="J492" s="154">
        <f t="shared" si="18"/>
        <v>174873.63</v>
      </c>
      <c r="K492" s="154">
        <f t="shared" si="19"/>
        <v>0</v>
      </c>
    </row>
    <row r="493" spans="1:11" ht="14.45" customHeight="1" x14ac:dyDescent="0.2">
      <c r="A493" s="160" t="s">
        <v>4497</v>
      </c>
      <c r="B493" s="308" t="s">
        <v>4493</v>
      </c>
      <c r="C493" s="287" t="s">
        <v>4790</v>
      </c>
      <c r="D493" s="290">
        <v>10074.84</v>
      </c>
      <c r="E493" s="290">
        <v>2518.71</v>
      </c>
      <c r="F493" s="290">
        <v>2518.71</v>
      </c>
      <c r="G493" s="290">
        <v>2518.71</v>
      </c>
      <c r="H493" s="290">
        <v>2518.71</v>
      </c>
      <c r="J493" s="154">
        <f t="shared" si="18"/>
        <v>10074.84</v>
      </c>
      <c r="K493" s="154">
        <f t="shared" si="19"/>
        <v>0</v>
      </c>
    </row>
    <row r="494" spans="1:11" ht="14.45" customHeight="1" x14ac:dyDescent="0.2">
      <c r="A494" s="160" t="s">
        <v>4497</v>
      </c>
      <c r="B494" s="308" t="s">
        <v>4493</v>
      </c>
      <c r="C494" s="287" t="s">
        <v>4791</v>
      </c>
      <c r="D494" s="290">
        <v>60993.37</v>
      </c>
      <c r="E494" s="290">
        <v>15248.342500000001</v>
      </c>
      <c r="F494" s="290">
        <v>15248.342500000001</v>
      </c>
      <c r="G494" s="290">
        <v>15248.342500000001</v>
      </c>
      <c r="H494" s="290">
        <v>15248.342500000001</v>
      </c>
      <c r="J494" s="154">
        <f t="shared" si="18"/>
        <v>60993.37</v>
      </c>
      <c r="K494" s="154">
        <f t="shared" si="19"/>
        <v>0</v>
      </c>
    </row>
    <row r="495" spans="1:11" ht="14.45" customHeight="1" x14ac:dyDescent="0.2">
      <c r="A495" s="160" t="s">
        <v>4497</v>
      </c>
      <c r="B495" s="308" t="s">
        <v>4408</v>
      </c>
      <c r="C495" s="287" t="s">
        <v>4792</v>
      </c>
      <c r="D495" s="290">
        <v>190098.89</v>
      </c>
      <c r="E495" s="290">
        <v>47524.722500000003</v>
      </c>
      <c r="F495" s="290">
        <v>47524.722500000003</v>
      </c>
      <c r="G495" s="290">
        <v>47524.722500000003</v>
      </c>
      <c r="H495" s="290">
        <v>47524.722500000003</v>
      </c>
      <c r="J495" s="154">
        <f t="shared" si="18"/>
        <v>190098.89</v>
      </c>
      <c r="K495" s="154">
        <f t="shared" si="19"/>
        <v>0</v>
      </c>
    </row>
    <row r="496" spans="1:11" ht="14.45" customHeight="1" x14ac:dyDescent="0.2">
      <c r="A496" s="160" t="s">
        <v>4497</v>
      </c>
      <c r="B496" s="308" t="s">
        <v>4408</v>
      </c>
      <c r="C496" s="287" t="s">
        <v>4793</v>
      </c>
      <c r="D496" s="290">
        <v>1416941.76</v>
      </c>
      <c r="E496" s="290">
        <v>354235.44</v>
      </c>
      <c r="F496" s="290">
        <v>354235.44</v>
      </c>
      <c r="G496" s="290">
        <v>354235.44</v>
      </c>
      <c r="H496" s="290">
        <v>354235.44</v>
      </c>
      <c r="J496" s="154">
        <f t="shared" si="18"/>
        <v>1416941.76</v>
      </c>
      <c r="K496" s="154">
        <f t="shared" si="19"/>
        <v>0</v>
      </c>
    </row>
    <row r="497" spans="1:11" ht="14.45" customHeight="1" x14ac:dyDescent="0.2">
      <c r="A497" s="160" t="s">
        <v>4497</v>
      </c>
      <c r="B497" s="308" t="s">
        <v>4408</v>
      </c>
      <c r="C497" s="287" t="s">
        <v>4794</v>
      </c>
      <c r="D497" s="290">
        <v>69611.34</v>
      </c>
      <c r="E497" s="290">
        <v>17402.834999999999</v>
      </c>
      <c r="F497" s="290">
        <v>17402.834999999999</v>
      </c>
      <c r="G497" s="290">
        <v>17402.834999999999</v>
      </c>
      <c r="H497" s="290">
        <v>17402.834999999999</v>
      </c>
      <c r="J497" s="154">
        <f t="shared" si="18"/>
        <v>69611.34</v>
      </c>
      <c r="K497" s="154">
        <f t="shared" si="19"/>
        <v>0</v>
      </c>
    </row>
    <row r="498" spans="1:11" ht="14.45" customHeight="1" x14ac:dyDescent="0.2">
      <c r="A498" s="160" t="s">
        <v>4497</v>
      </c>
      <c r="B498" s="308" t="s">
        <v>4408</v>
      </c>
      <c r="C498" s="287" t="s">
        <v>4795</v>
      </c>
      <c r="D498" s="290">
        <v>209170.62</v>
      </c>
      <c r="E498" s="290">
        <v>52292.654999999999</v>
      </c>
      <c r="F498" s="290">
        <v>52292.654999999999</v>
      </c>
      <c r="G498" s="290">
        <v>52292.654999999999</v>
      </c>
      <c r="H498" s="290">
        <v>52292.654999999999</v>
      </c>
      <c r="J498" s="154">
        <f t="shared" si="18"/>
        <v>209170.62</v>
      </c>
      <c r="K498" s="154">
        <f t="shared" si="19"/>
        <v>0</v>
      </c>
    </row>
    <row r="499" spans="1:11" ht="14.45" customHeight="1" x14ac:dyDescent="0.2">
      <c r="A499" s="160" t="s">
        <v>4497</v>
      </c>
      <c r="B499" s="308" t="s">
        <v>4408</v>
      </c>
      <c r="C499" s="287" t="s">
        <v>4796</v>
      </c>
      <c r="D499" s="290">
        <v>166957.28</v>
      </c>
      <c r="E499" s="290">
        <v>41739.32</v>
      </c>
      <c r="F499" s="290">
        <v>41739.32</v>
      </c>
      <c r="G499" s="290">
        <v>41739.32</v>
      </c>
      <c r="H499" s="290">
        <v>41739.32</v>
      </c>
      <c r="J499" s="154">
        <f t="shared" si="18"/>
        <v>166957.28</v>
      </c>
      <c r="K499" s="154">
        <f t="shared" si="19"/>
        <v>0</v>
      </c>
    </row>
    <row r="500" spans="1:11" ht="14.45" customHeight="1" x14ac:dyDescent="0.2">
      <c r="A500" s="160" t="s">
        <v>4497</v>
      </c>
      <c r="B500" s="308" t="s">
        <v>4408</v>
      </c>
      <c r="C500" s="287" t="s">
        <v>4797</v>
      </c>
      <c r="D500" s="290">
        <v>75624.52</v>
      </c>
      <c r="E500" s="290">
        <v>18906.13</v>
      </c>
      <c r="F500" s="290">
        <v>18906.13</v>
      </c>
      <c r="G500" s="290">
        <v>18906.13</v>
      </c>
      <c r="H500" s="290">
        <v>18906.13</v>
      </c>
      <c r="J500" s="154">
        <f t="shared" si="18"/>
        <v>75624.52</v>
      </c>
      <c r="K500" s="154">
        <f t="shared" si="19"/>
        <v>0</v>
      </c>
    </row>
    <row r="501" spans="1:11" ht="14.45" customHeight="1" x14ac:dyDescent="0.2">
      <c r="A501" s="160" t="s">
        <v>4497</v>
      </c>
      <c r="B501" s="308" t="s">
        <v>4408</v>
      </c>
      <c r="C501" s="287" t="s">
        <v>4798</v>
      </c>
      <c r="D501" s="290">
        <v>207494.14</v>
      </c>
      <c r="E501" s="290">
        <v>51873.535000000003</v>
      </c>
      <c r="F501" s="290">
        <v>51873.535000000003</v>
      </c>
      <c r="G501" s="290">
        <v>51873.535000000003</v>
      </c>
      <c r="H501" s="290">
        <v>51873.535000000003</v>
      </c>
      <c r="J501" s="154">
        <f t="shared" si="18"/>
        <v>207494.14</v>
      </c>
      <c r="K501" s="154">
        <f t="shared" si="19"/>
        <v>0</v>
      </c>
    </row>
    <row r="502" spans="1:11" ht="14.45" customHeight="1" x14ac:dyDescent="0.2">
      <c r="A502" s="160" t="s">
        <v>4497</v>
      </c>
      <c r="B502" s="308" t="s">
        <v>4408</v>
      </c>
      <c r="C502" s="287" t="s">
        <v>4799</v>
      </c>
      <c r="D502" s="290">
        <v>47725.56</v>
      </c>
      <c r="E502" s="290">
        <v>11931.39</v>
      </c>
      <c r="F502" s="290">
        <v>11931.39</v>
      </c>
      <c r="G502" s="290">
        <v>11931.39</v>
      </c>
      <c r="H502" s="290">
        <v>11931.39</v>
      </c>
      <c r="J502" s="154">
        <f t="shared" si="18"/>
        <v>47725.56</v>
      </c>
      <c r="K502" s="154">
        <f t="shared" si="19"/>
        <v>0</v>
      </c>
    </row>
    <row r="503" spans="1:11" ht="14.45" customHeight="1" x14ac:dyDescent="0.2">
      <c r="A503" s="160" t="s">
        <v>4497</v>
      </c>
      <c r="B503" s="308" t="s">
        <v>4408</v>
      </c>
      <c r="C503" s="287" t="s">
        <v>4800</v>
      </c>
      <c r="D503" s="290">
        <v>1182775.57</v>
      </c>
      <c r="E503" s="290">
        <v>295693.89250000002</v>
      </c>
      <c r="F503" s="290">
        <v>295693.89250000002</v>
      </c>
      <c r="G503" s="290">
        <v>295693.89250000002</v>
      </c>
      <c r="H503" s="290">
        <v>295693.89250000002</v>
      </c>
      <c r="J503" s="154">
        <f t="shared" si="18"/>
        <v>1182775.57</v>
      </c>
      <c r="K503" s="154">
        <f t="shared" si="19"/>
        <v>0</v>
      </c>
    </row>
    <row r="504" spans="1:11" ht="14.45" customHeight="1" x14ac:dyDescent="0.2">
      <c r="A504" s="160" t="s">
        <v>4497</v>
      </c>
      <c r="B504" s="308" t="s">
        <v>4408</v>
      </c>
      <c r="C504" s="287" t="s">
        <v>4801</v>
      </c>
      <c r="D504" s="290">
        <v>94001.22</v>
      </c>
      <c r="E504" s="290">
        <v>23500.305</v>
      </c>
      <c r="F504" s="290">
        <v>23500.305</v>
      </c>
      <c r="G504" s="290">
        <v>23500.305</v>
      </c>
      <c r="H504" s="290">
        <v>23500.305</v>
      </c>
      <c r="J504" s="154">
        <f t="shared" si="18"/>
        <v>94001.22</v>
      </c>
      <c r="K504" s="154">
        <f t="shared" si="19"/>
        <v>0</v>
      </c>
    </row>
    <row r="505" spans="1:11" ht="14.45" customHeight="1" x14ac:dyDescent="0.2">
      <c r="A505" s="160" t="s">
        <v>4497</v>
      </c>
      <c r="B505" s="308" t="s">
        <v>4493</v>
      </c>
      <c r="C505" s="287" t="s">
        <v>4802</v>
      </c>
      <c r="D505" s="290">
        <v>33058.76</v>
      </c>
      <c r="E505" s="290">
        <v>8264.69</v>
      </c>
      <c r="F505" s="290">
        <v>8264.69</v>
      </c>
      <c r="G505" s="290">
        <v>8264.69</v>
      </c>
      <c r="H505" s="290">
        <v>8264.69</v>
      </c>
      <c r="J505" s="154">
        <f t="shared" si="18"/>
        <v>33058.76</v>
      </c>
      <c r="K505" s="154">
        <f t="shared" si="19"/>
        <v>0</v>
      </c>
    </row>
    <row r="506" spans="1:11" ht="14.45" customHeight="1" x14ac:dyDescent="0.2">
      <c r="A506" s="160" t="s">
        <v>4497</v>
      </c>
      <c r="B506" s="308" t="s">
        <v>4491</v>
      </c>
      <c r="C506" s="287" t="s">
        <v>4803</v>
      </c>
      <c r="D506" s="290">
        <v>163084.75</v>
      </c>
      <c r="E506" s="290">
        <v>40771.1875</v>
      </c>
      <c r="F506" s="290">
        <v>40771.1875</v>
      </c>
      <c r="G506" s="290">
        <v>40771.1875</v>
      </c>
      <c r="H506" s="290">
        <v>40771.1875</v>
      </c>
      <c r="J506" s="154">
        <f t="shared" si="18"/>
        <v>163084.75</v>
      </c>
      <c r="K506" s="154">
        <f t="shared" si="19"/>
        <v>0</v>
      </c>
    </row>
    <row r="507" spans="1:11" ht="14.45" customHeight="1" x14ac:dyDescent="0.2">
      <c r="A507" s="160" t="s">
        <v>4497</v>
      </c>
      <c r="B507" s="308" t="s">
        <v>4491</v>
      </c>
      <c r="C507" s="287" t="s">
        <v>4804</v>
      </c>
      <c r="D507" s="290">
        <v>132348.37</v>
      </c>
      <c r="E507" s="290">
        <v>33087.092499999999</v>
      </c>
      <c r="F507" s="290">
        <v>33087.092499999999</v>
      </c>
      <c r="G507" s="290">
        <v>33087.092499999999</v>
      </c>
      <c r="H507" s="290">
        <v>33087.092499999999</v>
      </c>
      <c r="J507" s="154">
        <f t="shared" ref="J507:J539" si="20">+E507+F507+G507+H507</f>
        <v>132348.37</v>
      </c>
      <c r="K507" s="154">
        <f t="shared" ref="K507:K539" si="21">+J507-D507</f>
        <v>0</v>
      </c>
    </row>
    <row r="508" spans="1:11" ht="14.45" customHeight="1" x14ac:dyDescent="0.2">
      <c r="A508" s="160" t="s">
        <v>4497</v>
      </c>
      <c r="B508" s="308" t="s">
        <v>4408</v>
      </c>
      <c r="C508" s="287" t="s">
        <v>4805</v>
      </c>
      <c r="D508" s="290">
        <v>517662.24</v>
      </c>
      <c r="E508" s="290">
        <v>129415.56</v>
      </c>
      <c r="F508" s="290">
        <v>129415.56</v>
      </c>
      <c r="G508" s="290">
        <v>129415.56</v>
      </c>
      <c r="H508" s="290">
        <v>129415.56</v>
      </c>
      <c r="J508" s="154">
        <f t="shared" si="20"/>
        <v>517662.24</v>
      </c>
      <c r="K508" s="154">
        <f t="shared" si="21"/>
        <v>0</v>
      </c>
    </row>
    <row r="509" spans="1:11" ht="14.45" customHeight="1" x14ac:dyDescent="0.2">
      <c r="A509" s="160" t="s">
        <v>4497</v>
      </c>
      <c r="B509" s="308" t="s">
        <v>4408</v>
      </c>
      <c r="C509" s="287" t="s">
        <v>4806</v>
      </c>
      <c r="D509" s="290">
        <v>116993.48</v>
      </c>
      <c r="E509" s="290">
        <v>29248.37</v>
      </c>
      <c r="F509" s="290">
        <v>29248.37</v>
      </c>
      <c r="G509" s="290">
        <v>29248.37</v>
      </c>
      <c r="H509" s="290">
        <v>29248.37</v>
      </c>
      <c r="J509" s="154">
        <f t="shared" si="20"/>
        <v>116993.48</v>
      </c>
      <c r="K509" s="154">
        <f t="shared" si="21"/>
        <v>0</v>
      </c>
    </row>
    <row r="510" spans="1:11" ht="14.45" customHeight="1" x14ac:dyDescent="0.2">
      <c r="A510" s="160" t="s">
        <v>4497</v>
      </c>
      <c r="B510" s="308" t="s">
        <v>4408</v>
      </c>
      <c r="C510" s="287" t="s">
        <v>4807</v>
      </c>
      <c r="D510" s="290">
        <v>1072818.72</v>
      </c>
      <c r="E510" s="290">
        <v>268204.68</v>
      </c>
      <c r="F510" s="290">
        <v>268204.68</v>
      </c>
      <c r="G510" s="290">
        <v>268204.68</v>
      </c>
      <c r="H510" s="290">
        <v>268204.68</v>
      </c>
      <c r="J510" s="154">
        <f t="shared" si="20"/>
        <v>1072818.72</v>
      </c>
      <c r="K510" s="154">
        <f t="shared" si="21"/>
        <v>0</v>
      </c>
    </row>
    <row r="511" spans="1:11" ht="14.45" customHeight="1" x14ac:dyDescent="0.2">
      <c r="A511" s="160" t="s">
        <v>4497</v>
      </c>
      <c r="B511" s="308" t="s">
        <v>4410</v>
      </c>
      <c r="C511" s="287" t="s">
        <v>4808</v>
      </c>
      <c r="D511" s="290">
        <v>831401.33</v>
      </c>
      <c r="E511" s="290">
        <v>207850.33249999999</v>
      </c>
      <c r="F511" s="290">
        <v>207850.33249999999</v>
      </c>
      <c r="G511" s="290">
        <v>207850.33249999999</v>
      </c>
      <c r="H511" s="290">
        <v>207850.33249999999</v>
      </c>
      <c r="J511" s="154">
        <f t="shared" si="20"/>
        <v>831401.33</v>
      </c>
      <c r="K511" s="154">
        <f t="shared" si="21"/>
        <v>0</v>
      </c>
    </row>
    <row r="512" spans="1:11" ht="14.45" customHeight="1" x14ac:dyDescent="0.2">
      <c r="A512" s="160" t="s">
        <v>4497</v>
      </c>
      <c r="B512" s="308" t="s">
        <v>4410</v>
      </c>
      <c r="C512" s="287" t="s">
        <v>4809</v>
      </c>
      <c r="D512" s="290">
        <v>1536937.22</v>
      </c>
      <c r="E512" s="290">
        <v>384234.30499999999</v>
      </c>
      <c r="F512" s="290">
        <v>384234.30499999999</v>
      </c>
      <c r="G512" s="290">
        <v>384234.30499999999</v>
      </c>
      <c r="H512" s="290">
        <v>384234.30499999999</v>
      </c>
      <c r="J512" s="154">
        <f t="shared" si="20"/>
        <v>1536937.22</v>
      </c>
      <c r="K512" s="154">
        <f t="shared" si="21"/>
        <v>0</v>
      </c>
    </row>
    <row r="513" spans="1:11" ht="14.45" customHeight="1" x14ac:dyDescent="0.2">
      <c r="A513" s="160" t="s">
        <v>4497</v>
      </c>
      <c r="B513" s="308" t="s">
        <v>4410</v>
      </c>
      <c r="C513" s="287" t="s">
        <v>4810</v>
      </c>
      <c r="D513" s="290">
        <v>607557.16</v>
      </c>
      <c r="E513" s="290">
        <v>151889.29</v>
      </c>
      <c r="F513" s="290">
        <v>151889.29</v>
      </c>
      <c r="G513" s="290">
        <v>151889.29</v>
      </c>
      <c r="H513" s="290">
        <v>151889.29</v>
      </c>
      <c r="J513" s="154">
        <f t="shared" si="20"/>
        <v>607557.16</v>
      </c>
      <c r="K513" s="154">
        <f t="shared" si="21"/>
        <v>0</v>
      </c>
    </row>
    <row r="514" spans="1:11" ht="14.45" customHeight="1" x14ac:dyDescent="0.2">
      <c r="A514" s="160" t="s">
        <v>4497</v>
      </c>
      <c r="B514" s="308" t="s">
        <v>4410</v>
      </c>
      <c r="C514" s="287" t="s">
        <v>4811</v>
      </c>
      <c r="D514" s="290">
        <v>77775.820000000007</v>
      </c>
      <c r="E514" s="290">
        <v>19443.955000000002</v>
      </c>
      <c r="F514" s="290">
        <v>19443.955000000002</v>
      </c>
      <c r="G514" s="290">
        <v>19443.955000000002</v>
      </c>
      <c r="H514" s="290">
        <v>19443.955000000002</v>
      </c>
      <c r="J514" s="154">
        <f t="shared" si="20"/>
        <v>77775.820000000007</v>
      </c>
      <c r="K514" s="154">
        <f t="shared" si="21"/>
        <v>0</v>
      </c>
    </row>
    <row r="515" spans="1:11" ht="14.45" customHeight="1" x14ac:dyDescent="0.2">
      <c r="A515" s="160" t="s">
        <v>4497</v>
      </c>
      <c r="B515" s="308" t="s">
        <v>4410</v>
      </c>
      <c r="C515" s="287" t="s">
        <v>4812</v>
      </c>
      <c r="D515" s="290">
        <v>83914.240000000005</v>
      </c>
      <c r="E515" s="290">
        <v>20978.560000000001</v>
      </c>
      <c r="F515" s="290">
        <v>20978.560000000001</v>
      </c>
      <c r="G515" s="290">
        <v>20978.560000000001</v>
      </c>
      <c r="H515" s="290">
        <v>20978.560000000001</v>
      </c>
      <c r="J515" s="154">
        <f t="shared" si="20"/>
        <v>83914.240000000005</v>
      </c>
      <c r="K515" s="154">
        <f t="shared" si="21"/>
        <v>0</v>
      </c>
    </row>
    <row r="516" spans="1:11" ht="14.45" customHeight="1" x14ac:dyDescent="0.2">
      <c r="A516" s="160" t="s">
        <v>4497</v>
      </c>
      <c r="B516" s="308" t="s">
        <v>4410</v>
      </c>
      <c r="C516" s="287" t="s">
        <v>4813</v>
      </c>
      <c r="D516" s="290">
        <v>40768.61</v>
      </c>
      <c r="E516" s="290">
        <v>10192.1525</v>
      </c>
      <c r="F516" s="290">
        <v>10192.1525</v>
      </c>
      <c r="G516" s="290">
        <v>10192.1525</v>
      </c>
      <c r="H516" s="290">
        <v>10192.1525</v>
      </c>
      <c r="J516" s="154">
        <f t="shared" si="20"/>
        <v>40768.61</v>
      </c>
      <c r="K516" s="154">
        <f t="shared" si="21"/>
        <v>0</v>
      </c>
    </row>
    <row r="517" spans="1:11" ht="14.45" customHeight="1" x14ac:dyDescent="0.2">
      <c r="A517" s="160" t="s">
        <v>4497</v>
      </c>
      <c r="B517" s="308" t="s">
        <v>4410</v>
      </c>
      <c r="C517" s="287" t="s">
        <v>4814</v>
      </c>
      <c r="D517" s="290">
        <v>232692.39</v>
      </c>
      <c r="E517" s="290">
        <v>58173.097500000003</v>
      </c>
      <c r="F517" s="290">
        <v>58173.097500000003</v>
      </c>
      <c r="G517" s="290">
        <v>58173.097500000003</v>
      </c>
      <c r="H517" s="290">
        <v>58173.097500000003</v>
      </c>
      <c r="J517" s="154">
        <f t="shared" si="20"/>
        <v>232692.39</v>
      </c>
      <c r="K517" s="154">
        <f t="shared" si="21"/>
        <v>0</v>
      </c>
    </row>
    <row r="518" spans="1:11" ht="14.45" customHeight="1" x14ac:dyDescent="0.2">
      <c r="A518" s="160" t="s">
        <v>4497</v>
      </c>
      <c r="B518" s="308" t="s">
        <v>4410</v>
      </c>
      <c r="C518" s="287" t="s">
        <v>4815</v>
      </c>
      <c r="D518" s="290">
        <v>318623.7</v>
      </c>
      <c r="E518" s="290"/>
      <c r="F518" s="290"/>
      <c r="G518" s="290"/>
      <c r="H518" s="290">
        <v>318623.7</v>
      </c>
      <c r="J518" s="154">
        <f t="shared" si="20"/>
        <v>318623.7</v>
      </c>
      <c r="K518" s="154">
        <f t="shared" si="21"/>
        <v>0</v>
      </c>
    </row>
    <row r="519" spans="1:11" ht="14.45" customHeight="1" x14ac:dyDescent="0.2">
      <c r="A519" s="160" t="s">
        <v>4497</v>
      </c>
      <c r="B519" s="308" t="s">
        <v>4410</v>
      </c>
      <c r="C519" s="287" t="s">
        <v>4816</v>
      </c>
      <c r="D519" s="290">
        <v>199959.75</v>
      </c>
      <c r="E519" s="290">
        <v>49989.9375</v>
      </c>
      <c r="F519" s="290">
        <v>49989.9375</v>
      </c>
      <c r="G519" s="290">
        <v>49989.9375</v>
      </c>
      <c r="H519" s="290">
        <v>49989.9375</v>
      </c>
      <c r="J519" s="154">
        <f t="shared" si="20"/>
        <v>199959.75</v>
      </c>
      <c r="K519" s="154">
        <f t="shared" si="21"/>
        <v>0</v>
      </c>
    </row>
    <row r="520" spans="1:11" ht="14.45" customHeight="1" x14ac:dyDescent="0.2">
      <c r="A520" s="160" t="s">
        <v>4497</v>
      </c>
      <c r="B520" s="308" t="s">
        <v>4410</v>
      </c>
      <c r="C520" s="287" t="s">
        <v>4817</v>
      </c>
      <c r="D520" s="290">
        <v>195014.34</v>
      </c>
      <c r="E520" s="290">
        <v>48753.584999999999</v>
      </c>
      <c r="F520" s="290">
        <v>48753.584999999999</v>
      </c>
      <c r="G520" s="290">
        <v>48753.584999999999</v>
      </c>
      <c r="H520" s="290">
        <v>48753.584999999999</v>
      </c>
      <c r="J520" s="154">
        <f t="shared" si="20"/>
        <v>195014.34</v>
      </c>
      <c r="K520" s="154">
        <f t="shared" si="21"/>
        <v>0</v>
      </c>
    </row>
    <row r="521" spans="1:11" ht="14.45" customHeight="1" x14ac:dyDescent="0.2">
      <c r="A521" s="160" t="s">
        <v>4497</v>
      </c>
      <c r="B521" s="308" t="s">
        <v>4410</v>
      </c>
      <c r="C521" s="287" t="s">
        <v>4818</v>
      </c>
      <c r="D521" s="290">
        <v>7535.84</v>
      </c>
      <c r="E521" s="290">
        <v>1883.96</v>
      </c>
      <c r="F521" s="290">
        <v>1883.96</v>
      </c>
      <c r="G521" s="290">
        <v>1883.96</v>
      </c>
      <c r="H521" s="290">
        <v>1883.96</v>
      </c>
      <c r="J521" s="154">
        <f t="shared" si="20"/>
        <v>7535.84</v>
      </c>
      <c r="K521" s="154">
        <f t="shared" si="21"/>
        <v>0</v>
      </c>
    </row>
    <row r="522" spans="1:11" ht="14.45" customHeight="1" x14ac:dyDescent="0.2">
      <c r="A522" s="160" t="s">
        <v>4497</v>
      </c>
      <c r="B522" s="308" t="s">
        <v>4410</v>
      </c>
      <c r="C522" s="287" t="s">
        <v>4819</v>
      </c>
      <c r="D522" s="290">
        <v>6543.16</v>
      </c>
      <c r="E522" s="290">
        <v>1635.79</v>
      </c>
      <c r="F522" s="290">
        <v>1635.79</v>
      </c>
      <c r="G522" s="290">
        <v>1635.79</v>
      </c>
      <c r="H522" s="290">
        <v>1635.79</v>
      </c>
      <c r="J522" s="154">
        <f t="shared" si="20"/>
        <v>6543.16</v>
      </c>
      <c r="K522" s="154">
        <f t="shared" si="21"/>
        <v>0</v>
      </c>
    </row>
    <row r="523" spans="1:11" ht="14.45" customHeight="1" x14ac:dyDescent="0.2">
      <c r="A523" s="160" t="s">
        <v>4497</v>
      </c>
      <c r="B523" s="308" t="s">
        <v>4410</v>
      </c>
      <c r="C523" s="287" t="s">
        <v>4820</v>
      </c>
      <c r="D523" s="290">
        <v>87106.559999999998</v>
      </c>
      <c r="E523" s="290">
        <v>21776.639999999999</v>
      </c>
      <c r="F523" s="290">
        <v>21776.639999999999</v>
      </c>
      <c r="G523" s="290">
        <v>21776.639999999999</v>
      </c>
      <c r="H523" s="290">
        <v>21776.639999999999</v>
      </c>
      <c r="J523" s="154">
        <f t="shared" si="20"/>
        <v>87106.559999999998</v>
      </c>
      <c r="K523" s="154">
        <f t="shared" si="21"/>
        <v>0</v>
      </c>
    </row>
    <row r="524" spans="1:11" ht="14.45" customHeight="1" x14ac:dyDescent="0.2">
      <c r="A524" s="160" t="s">
        <v>4497</v>
      </c>
      <c r="B524" s="308" t="s">
        <v>4410</v>
      </c>
      <c r="C524" s="287" t="s">
        <v>4821</v>
      </c>
      <c r="D524" s="290">
        <v>28159.41</v>
      </c>
      <c r="E524" s="290">
        <v>7039.8525</v>
      </c>
      <c r="F524" s="290">
        <v>7039.8525</v>
      </c>
      <c r="G524" s="290">
        <v>7039.8525</v>
      </c>
      <c r="H524" s="290">
        <v>7039.8525</v>
      </c>
      <c r="J524" s="154">
        <f t="shared" si="20"/>
        <v>28159.41</v>
      </c>
      <c r="K524" s="154">
        <f t="shared" si="21"/>
        <v>0</v>
      </c>
    </row>
    <row r="525" spans="1:11" ht="14.45" customHeight="1" x14ac:dyDescent="0.2">
      <c r="A525" s="160" t="s">
        <v>4497</v>
      </c>
      <c r="B525" s="308" t="s">
        <v>4410</v>
      </c>
      <c r="C525" s="287" t="s">
        <v>4822</v>
      </c>
      <c r="D525" s="290">
        <v>204228.65</v>
      </c>
      <c r="E525" s="290">
        <v>51057.162499999999</v>
      </c>
      <c r="F525" s="290">
        <v>51057.162499999999</v>
      </c>
      <c r="G525" s="290">
        <v>51057.162499999999</v>
      </c>
      <c r="H525" s="290">
        <v>51057.162499999999</v>
      </c>
      <c r="J525" s="154">
        <f t="shared" si="20"/>
        <v>204228.65</v>
      </c>
      <c r="K525" s="154">
        <f t="shared" si="21"/>
        <v>0</v>
      </c>
    </row>
    <row r="526" spans="1:11" ht="14.45" customHeight="1" x14ac:dyDescent="0.2">
      <c r="A526" s="160" t="s">
        <v>4497</v>
      </c>
      <c r="B526" s="308" t="s">
        <v>4410</v>
      </c>
      <c r="C526" s="287" t="s">
        <v>4823</v>
      </c>
      <c r="D526" s="290">
        <v>273998.37</v>
      </c>
      <c r="E526" s="290">
        <v>0</v>
      </c>
      <c r="F526" s="290">
        <v>0</v>
      </c>
      <c r="G526" s="290">
        <v>0</v>
      </c>
      <c r="H526" s="290">
        <v>273998.37</v>
      </c>
      <c r="J526" s="154">
        <f t="shared" si="20"/>
        <v>273998.37</v>
      </c>
      <c r="K526" s="154">
        <f t="shared" si="21"/>
        <v>0</v>
      </c>
    </row>
    <row r="527" spans="1:11" ht="14.45" customHeight="1" x14ac:dyDescent="0.2">
      <c r="A527" s="160" t="s">
        <v>4497</v>
      </c>
      <c r="B527" s="308" t="s">
        <v>4410</v>
      </c>
      <c r="C527" s="287" t="s">
        <v>4824</v>
      </c>
      <c r="D527" s="290">
        <v>88872.21</v>
      </c>
      <c r="E527" s="290">
        <v>22218.052500000002</v>
      </c>
      <c r="F527" s="290">
        <v>22218.052500000002</v>
      </c>
      <c r="G527" s="290">
        <v>22218.052500000002</v>
      </c>
      <c r="H527" s="290">
        <v>22218.052500000002</v>
      </c>
      <c r="J527" s="154">
        <f t="shared" si="20"/>
        <v>88872.21</v>
      </c>
      <c r="K527" s="154">
        <f t="shared" si="21"/>
        <v>0</v>
      </c>
    </row>
    <row r="528" spans="1:11" ht="14.45" customHeight="1" x14ac:dyDescent="0.2">
      <c r="A528" s="160" t="s">
        <v>4497</v>
      </c>
      <c r="B528" s="308" t="s">
        <v>4410</v>
      </c>
      <c r="C528" s="287" t="s">
        <v>4825</v>
      </c>
      <c r="D528" s="290">
        <v>99559.71</v>
      </c>
      <c r="E528" s="290">
        <v>24889.927500000002</v>
      </c>
      <c r="F528" s="290">
        <v>24889.927500000002</v>
      </c>
      <c r="G528" s="290">
        <v>24889.927500000002</v>
      </c>
      <c r="H528" s="290">
        <v>24889.927500000002</v>
      </c>
      <c r="J528" s="154">
        <f t="shared" si="20"/>
        <v>99559.71</v>
      </c>
      <c r="K528" s="154">
        <f t="shared" si="21"/>
        <v>0</v>
      </c>
    </row>
    <row r="529" spans="1:11" s="35" customFormat="1" ht="12" thickBot="1" x14ac:dyDescent="0.25">
      <c r="A529" s="77"/>
      <c r="B529" s="77"/>
      <c r="C529" s="91" t="s">
        <v>4835</v>
      </c>
      <c r="D529" s="102">
        <f>SUM(D198:D528)</f>
        <v>226953986.70000032</v>
      </c>
      <c r="E529" s="102">
        <f>SUM(E198:E528)</f>
        <v>38716692.945000023</v>
      </c>
      <c r="F529" s="102">
        <f>SUM(F198:F528)</f>
        <v>99110667.559999928</v>
      </c>
      <c r="G529" s="102">
        <f>SUM(G198:G528)</f>
        <v>39557332.575000018</v>
      </c>
      <c r="H529" s="102">
        <f>SUM(H198:H528)</f>
        <v>49569293.620000049</v>
      </c>
      <c r="J529" s="102">
        <f>SUM(J198:J528)</f>
        <v>226953986.70000032</v>
      </c>
      <c r="K529" s="102">
        <f>SUM(K198:K528)</f>
        <v>0</v>
      </c>
    </row>
    <row r="530" spans="1:11" ht="14.45" customHeight="1" thickTop="1" x14ac:dyDescent="0.2">
      <c r="A530" s="160"/>
      <c r="B530" s="308"/>
      <c r="C530" s="287"/>
      <c r="D530" s="290"/>
      <c r="J530" s="154"/>
      <c r="K530" s="154"/>
    </row>
    <row r="531" spans="1:11" x14ac:dyDescent="0.2">
      <c r="A531" s="142" t="s">
        <v>601</v>
      </c>
      <c r="B531" s="142"/>
      <c r="C531" s="142"/>
      <c r="D531" s="142" t="s">
        <v>317</v>
      </c>
      <c r="E531" s="142"/>
      <c r="F531" s="142"/>
      <c r="G531" s="142"/>
      <c r="H531" s="142" t="s">
        <v>256</v>
      </c>
      <c r="I531" s="142"/>
      <c r="J531" s="160"/>
      <c r="K531" s="160"/>
    </row>
    <row r="532" spans="1:11" ht="14.45" customHeight="1" thickBot="1" x14ac:dyDescent="0.25">
      <c r="A532" s="144" t="s">
        <v>263</v>
      </c>
      <c r="B532" s="144" t="s">
        <v>264</v>
      </c>
      <c r="C532" s="144" t="s">
        <v>266</v>
      </c>
      <c r="D532" s="144" t="s">
        <v>260</v>
      </c>
      <c r="E532" s="144" t="s">
        <v>257</v>
      </c>
      <c r="F532" s="144" t="s">
        <v>258</v>
      </c>
      <c r="G532" s="144" t="s">
        <v>259</v>
      </c>
      <c r="H532" s="144" t="s">
        <v>260</v>
      </c>
      <c r="I532" s="142"/>
      <c r="J532" s="160" t="s">
        <v>328</v>
      </c>
      <c r="K532" s="160" t="s">
        <v>267</v>
      </c>
    </row>
    <row r="533" spans="1:11" ht="14.45" customHeight="1" x14ac:dyDescent="0.2">
      <c r="A533" s="160" t="s">
        <v>4830</v>
      </c>
      <c r="B533" s="308" t="s">
        <v>4493</v>
      </c>
      <c r="C533" s="287" t="s">
        <v>1226</v>
      </c>
      <c r="D533" s="290">
        <v>80311203.319999993</v>
      </c>
      <c r="H533" s="272">
        <f>D533</f>
        <v>80311203.319999993</v>
      </c>
      <c r="J533" s="154">
        <f t="shared" si="20"/>
        <v>80311203.319999993</v>
      </c>
      <c r="K533" s="154">
        <f t="shared" si="21"/>
        <v>0</v>
      </c>
    </row>
    <row r="534" spans="1:11" ht="14.45" customHeight="1" x14ac:dyDescent="0.2">
      <c r="A534" s="160" t="s">
        <v>4830</v>
      </c>
      <c r="B534" s="308" t="s">
        <v>4408</v>
      </c>
      <c r="C534" s="287" t="s">
        <v>4826</v>
      </c>
      <c r="D534" s="290">
        <v>35897348.039999999</v>
      </c>
      <c r="E534" s="271">
        <f t="shared" ref="E534:H535" si="22">ROUND($D534/4,2)</f>
        <v>8974337.0099999998</v>
      </c>
      <c r="F534" s="271">
        <f t="shared" si="22"/>
        <v>8974337.0099999998</v>
      </c>
      <c r="G534" s="271">
        <f t="shared" si="22"/>
        <v>8974337.0099999998</v>
      </c>
      <c r="H534" s="271">
        <f t="shared" si="22"/>
        <v>8974337.0099999998</v>
      </c>
      <c r="J534" s="154">
        <f t="shared" si="20"/>
        <v>35897348.039999999</v>
      </c>
      <c r="K534" s="154">
        <f t="shared" si="21"/>
        <v>0</v>
      </c>
    </row>
    <row r="535" spans="1:11" ht="14.45" customHeight="1" x14ac:dyDescent="0.2">
      <c r="A535" s="160" t="s">
        <v>4830</v>
      </c>
      <c r="B535" s="308" t="s">
        <v>4409</v>
      </c>
      <c r="C535" s="287" t="s">
        <v>4827</v>
      </c>
      <c r="D535" s="290">
        <v>947378.68</v>
      </c>
      <c r="E535" s="271">
        <f t="shared" si="22"/>
        <v>236844.67</v>
      </c>
      <c r="F535" s="271">
        <f t="shared" si="22"/>
        <v>236844.67</v>
      </c>
      <c r="G535" s="271">
        <f t="shared" si="22"/>
        <v>236844.67</v>
      </c>
      <c r="H535" s="271">
        <f t="shared" si="22"/>
        <v>236844.67</v>
      </c>
      <c r="J535" s="154">
        <f t="shared" si="20"/>
        <v>947378.68</v>
      </c>
      <c r="K535" s="154">
        <f t="shared" si="21"/>
        <v>0</v>
      </c>
    </row>
    <row r="536" spans="1:11" ht="14.45" customHeight="1" x14ac:dyDescent="0.2">
      <c r="A536" s="160" t="s">
        <v>4830</v>
      </c>
      <c r="B536" s="308" t="s">
        <v>4409</v>
      </c>
      <c r="C536" s="287" t="s">
        <v>4828</v>
      </c>
      <c r="D536" s="290">
        <v>1570326.18</v>
      </c>
      <c r="E536" s="271">
        <f>ROUND($D536/4,2)</f>
        <v>392581.55</v>
      </c>
      <c r="F536" s="271">
        <f>ROUND($D536/4,2)-0.02</f>
        <v>392581.52999999997</v>
      </c>
      <c r="G536" s="271">
        <f t="shared" ref="G536:H538" si="23">ROUND($D536/4,2)</f>
        <v>392581.55</v>
      </c>
      <c r="H536" s="271">
        <f t="shared" si="23"/>
        <v>392581.55</v>
      </c>
      <c r="J536" s="154">
        <f t="shared" si="20"/>
        <v>1570326.18</v>
      </c>
      <c r="K536" s="154">
        <f t="shared" si="21"/>
        <v>0</v>
      </c>
    </row>
    <row r="537" spans="1:11" ht="14.45" customHeight="1" x14ac:dyDescent="0.2">
      <c r="A537" s="160" t="s">
        <v>4830</v>
      </c>
      <c r="B537" s="308" t="s">
        <v>4409</v>
      </c>
      <c r="C537" s="287" t="s">
        <v>4827</v>
      </c>
      <c r="D537" s="290">
        <v>205098.88</v>
      </c>
      <c r="E537" s="271">
        <f>ROUND($D537/4,2)</f>
        <v>51274.720000000001</v>
      </c>
      <c r="F537" s="271">
        <f>ROUND($D537/4,2)</f>
        <v>51274.720000000001</v>
      </c>
      <c r="G537" s="271">
        <f t="shared" si="23"/>
        <v>51274.720000000001</v>
      </c>
      <c r="H537" s="271">
        <f t="shared" si="23"/>
        <v>51274.720000000001</v>
      </c>
      <c r="J537" s="154">
        <f t="shared" si="20"/>
        <v>205098.88</v>
      </c>
      <c r="K537" s="154">
        <f t="shared" si="21"/>
        <v>0</v>
      </c>
    </row>
    <row r="538" spans="1:11" ht="14.45" customHeight="1" x14ac:dyDescent="0.2">
      <c r="A538" s="160" t="s">
        <v>4830</v>
      </c>
      <c r="B538" s="308" t="s">
        <v>4409</v>
      </c>
      <c r="C538" s="287" t="s">
        <v>4828</v>
      </c>
      <c r="D538" s="290">
        <v>19106269.399999999</v>
      </c>
      <c r="E538" s="271">
        <f>ROUND($D538/4,2)</f>
        <v>4776567.3499999996</v>
      </c>
      <c r="F538" s="271">
        <f>ROUND($D538/4,2)</f>
        <v>4776567.3499999996</v>
      </c>
      <c r="G538" s="271">
        <f t="shared" si="23"/>
        <v>4776567.3499999996</v>
      </c>
      <c r="H538" s="271">
        <f t="shared" si="23"/>
        <v>4776567.3499999996</v>
      </c>
      <c r="J538" s="154">
        <f t="shared" si="20"/>
        <v>19106269.399999999</v>
      </c>
      <c r="K538" s="154">
        <f t="shared" si="21"/>
        <v>0</v>
      </c>
    </row>
    <row r="539" spans="1:11" ht="14.45" customHeight="1" x14ac:dyDescent="0.2">
      <c r="A539" s="160" t="s">
        <v>4830</v>
      </c>
      <c r="B539" s="308" t="s">
        <v>4410</v>
      </c>
      <c r="C539" s="287" t="s">
        <v>4829</v>
      </c>
      <c r="D539" s="290">
        <v>527255.96</v>
      </c>
      <c r="H539" s="272">
        <f>D539</f>
        <v>527255.96</v>
      </c>
      <c r="J539" s="154">
        <f t="shared" si="20"/>
        <v>527255.96</v>
      </c>
      <c r="K539" s="154">
        <f t="shared" si="21"/>
        <v>0</v>
      </c>
    </row>
    <row r="540" spans="1:11" ht="14.45" customHeight="1" thickBot="1" x14ac:dyDescent="0.25">
      <c r="B540" s="152"/>
      <c r="C540" s="91" t="s">
        <v>4867</v>
      </c>
      <c r="D540" s="153">
        <f>SUM(D533:D539)</f>
        <v>138564880.46000001</v>
      </c>
      <c r="E540" s="153">
        <f>SUM(E533:E539)</f>
        <v>14431605.300000001</v>
      </c>
      <c r="F540" s="153">
        <f>SUM(F533:F539)</f>
        <v>14431605.279999999</v>
      </c>
      <c r="G540" s="153">
        <f>SUM(G533:G539)</f>
        <v>14431605.300000001</v>
      </c>
      <c r="H540" s="153">
        <f>SUM(H533:H539)+0.01</f>
        <v>95270064.589999989</v>
      </c>
      <c r="I540" s="259"/>
      <c r="J540" s="153">
        <f>SUM(J533:J539)</f>
        <v>138564880.46000001</v>
      </c>
      <c r="K540" s="153">
        <f>SUM(K533:K539)</f>
        <v>0</v>
      </c>
    </row>
    <row r="541" spans="1:11" ht="14.45" customHeight="1" thickTop="1" x14ac:dyDescent="0.2">
      <c r="B541" s="152"/>
      <c r="C541" s="164"/>
      <c r="D541" s="165"/>
    </row>
    <row r="542" spans="1:11" ht="14.45" customHeight="1" thickBot="1" x14ac:dyDescent="0.25">
      <c r="B542" s="152"/>
      <c r="C542" s="78" t="s">
        <v>4868</v>
      </c>
      <c r="D542" s="153">
        <f>D540+D529+D194+D158+D111</f>
        <v>510586226.70000029</v>
      </c>
      <c r="E542" s="153">
        <f>E540+E529+E194+E158+E111</f>
        <v>72497762.862500012</v>
      </c>
      <c r="F542" s="153">
        <f>F540+F529+F194+F158+F111</f>
        <v>132025647.02249992</v>
      </c>
      <c r="G542" s="153">
        <f>G540+G529+G194+G158+G111</f>
        <v>147826825.53750002</v>
      </c>
      <c r="H542" s="153">
        <f>H540+H529+H194+H158+H111</f>
        <v>158235991.28250003</v>
      </c>
    </row>
    <row r="543" spans="1:11" ht="14.45" customHeight="1" thickTop="1" x14ac:dyDescent="0.2">
      <c r="B543" s="152"/>
    </row>
    <row r="544" spans="1:11" x14ac:dyDescent="0.2">
      <c r="A544" s="158"/>
    </row>
    <row r="545" spans="4:7" x14ac:dyDescent="0.2">
      <c r="D545" s="260" t="s">
        <v>723</v>
      </c>
      <c r="E545" s="165">
        <f>D111</f>
        <v>86498845.799999982</v>
      </c>
      <c r="F545" s="154"/>
    </row>
    <row r="546" spans="4:7" x14ac:dyDescent="0.2">
      <c r="D546" s="260" t="s">
        <v>4452</v>
      </c>
      <c r="E546" s="165">
        <f>D158</f>
        <v>25559996.739999998</v>
      </c>
      <c r="F546" s="154"/>
      <c r="G546" s="271"/>
    </row>
    <row r="547" spans="4:7" x14ac:dyDescent="0.2">
      <c r="D547" s="260" t="s">
        <v>4453</v>
      </c>
      <c r="E547" s="165">
        <f>D194</f>
        <v>33008517</v>
      </c>
      <c r="F547" s="154"/>
      <c r="G547" s="271"/>
    </row>
    <row r="548" spans="4:7" x14ac:dyDescent="0.2">
      <c r="D548" s="260" t="s">
        <v>4454</v>
      </c>
      <c r="E548" s="165">
        <f>D529</f>
        <v>226953986.70000032</v>
      </c>
      <c r="F548" s="154"/>
      <c r="G548" s="271"/>
    </row>
    <row r="549" spans="4:7" x14ac:dyDescent="0.2">
      <c r="D549" s="260" t="s">
        <v>4455</v>
      </c>
      <c r="E549" s="165">
        <f>D540</f>
        <v>138564880.46000001</v>
      </c>
      <c r="F549" s="154"/>
      <c r="G549" s="271"/>
    </row>
    <row r="550" spans="4:7" x14ac:dyDescent="0.2">
      <c r="D550" s="260"/>
      <c r="E550" s="261">
        <f>SUM(E545:E549)</f>
        <v>510586226.70000029</v>
      </c>
      <c r="G550" s="271"/>
    </row>
    <row r="551" spans="4:7" x14ac:dyDescent="0.2">
      <c r="D551" s="260"/>
      <c r="E551" s="165"/>
      <c r="G551" s="271"/>
    </row>
    <row r="552" spans="4:7" x14ac:dyDescent="0.2">
      <c r="D552" s="262"/>
      <c r="E552" s="165"/>
      <c r="G552" s="271"/>
    </row>
    <row r="553" spans="4:7" x14ac:dyDescent="0.2">
      <c r="D553" s="164"/>
      <c r="E553" s="165"/>
      <c r="G553" s="271"/>
    </row>
    <row r="554" spans="4:7" x14ac:dyDescent="0.2">
      <c r="D554" s="164"/>
      <c r="E554" s="165"/>
      <c r="G554" s="271"/>
    </row>
    <row r="555" spans="4:7" x14ac:dyDescent="0.2">
      <c r="D555" s="262"/>
      <c r="E555" s="165"/>
    </row>
    <row r="556" spans="4:7" x14ac:dyDescent="0.2">
      <c r="D556" s="164"/>
      <c r="E556" s="165"/>
    </row>
    <row r="557" spans="4:7" x14ac:dyDescent="0.2">
      <c r="D557" s="164"/>
      <c r="E557" s="165"/>
    </row>
    <row r="558" spans="4:7" x14ac:dyDescent="0.2">
      <c r="D558" s="164"/>
      <c r="E558" s="165"/>
    </row>
    <row r="559" spans="4:7" x14ac:dyDescent="0.2">
      <c r="D559" s="164"/>
      <c r="E559" s="165"/>
    </row>
    <row r="560" spans="4:7" x14ac:dyDescent="0.2">
      <c r="D560" s="164"/>
      <c r="E560" s="165"/>
    </row>
    <row r="563" spans="4:5" x14ac:dyDescent="0.2">
      <c r="D563" s="156"/>
      <c r="E563" s="271"/>
    </row>
    <row r="564" spans="4:5" x14ac:dyDescent="0.2">
      <c r="D564" s="156"/>
      <c r="E564" s="271"/>
    </row>
    <row r="565" spans="4:5" x14ac:dyDescent="0.2">
      <c r="D565" s="156"/>
      <c r="E565" s="272"/>
    </row>
    <row r="566" spans="4:5" x14ac:dyDescent="0.2">
      <c r="D566" s="156"/>
      <c r="E566" s="272"/>
    </row>
  </sheetData>
  <autoFilter ref="A6:K6" xr:uid="{00000000-0001-0000-0100-000000000000}"/>
  <pageMargins left="1" right="1" top="1.75" bottom="1" header="1" footer="0.5"/>
  <pageSetup scale="75"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1:O257"/>
  <sheetViews>
    <sheetView tabSelected="1" zoomScaleNormal="100" workbookViewId="0">
      <pane ySplit="5" topLeftCell="A242" activePane="bottomLeft" state="frozen"/>
      <selection pane="bottomLeft"/>
    </sheetView>
  </sheetViews>
  <sheetFormatPr defaultColWidth="9.140625" defaultRowHeight="11.25" x14ac:dyDescent="0.2"/>
  <cols>
    <col min="1" max="1" width="7.7109375" style="35" customWidth="1"/>
    <col min="2" max="2" width="10.7109375" style="35" customWidth="1"/>
    <col min="3" max="3" width="6.7109375" style="35" customWidth="1"/>
    <col min="4" max="4" width="38.7109375" style="35" customWidth="1"/>
    <col min="5" max="5" width="12.7109375" style="35" customWidth="1"/>
    <col min="6" max="6" width="14.7109375" style="35" customWidth="1"/>
    <col min="7" max="9" width="14.7109375" style="89" customWidth="1"/>
    <col min="10" max="10" width="9.140625" style="35"/>
    <col min="11" max="11" width="14" style="35" bestFit="1" customWidth="1"/>
    <col min="12" max="12" width="12.85546875" style="35" bestFit="1" customWidth="1"/>
    <col min="13" max="16384" width="9.140625" style="35"/>
  </cols>
  <sheetData>
    <row r="1" spans="1:15" x14ac:dyDescent="0.2">
      <c r="A1" s="193"/>
      <c r="B1" s="193"/>
      <c r="C1" s="193"/>
      <c r="D1" s="193"/>
      <c r="E1" s="193"/>
      <c r="F1" s="193"/>
      <c r="G1" s="193"/>
      <c r="H1" s="193"/>
      <c r="I1" s="193"/>
      <c r="J1" s="193"/>
    </row>
    <row r="2" spans="1:15" x14ac:dyDescent="0.2">
      <c r="A2" s="265" t="s">
        <v>4831</v>
      </c>
      <c r="B2" s="193"/>
      <c r="C2" s="193"/>
      <c r="D2" s="193"/>
      <c r="E2" s="193"/>
      <c r="F2" s="193"/>
      <c r="G2" s="193"/>
      <c r="H2" s="193"/>
      <c r="I2" s="193"/>
      <c r="J2" s="193"/>
    </row>
    <row r="3" spans="1:15" x14ac:dyDescent="0.2">
      <c r="A3" s="268"/>
    </row>
    <row r="4" spans="1:15" x14ac:dyDescent="0.2">
      <c r="A4" s="80" t="s">
        <v>261</v>
      </c>
      <c r="B4" s="80"/>
      <c r="C4" s="80"/>
      <c r="D4" s="80"/>
      <c r="E4" s="80" t="s">
        <v>317</v>
      </c>
      <c r="F4" s="80"/>
      <c r="G4" s="255"/>
      <c r="H4" s="255"/>
      <c r="I4" s="255" t="s">
        <v>256</v>
      </c>
      <c r="J4" s="98"/>
      <c r="K4" s="98"/>
      <c r="L4" s="98"/>
    </row>
    <row r="5" spans="1:15" ht="12" thickBot="1" x14ac:dyDescent="0.25">
      <c r="A5" s="10" t="s">
        <v>263</v>
      </c>
      <c r="B5" s="10" t="s">
        <v>109</v>
      </c>
      <c r="C5" s="10" t="s">
        <v>265</v>
      </c>
      <c r="D5" s="10" t="s">
        <v>266</v>
      </c>
      <c r="E5" s="10" t="s">
        <v>260</v>
      </c>
      <c r="F5" s="10" t="s">
        <v>257</v>
      </c>
      <c r="G5" s="256" t="s">
        <v>258</v>
      </c>
      <c r="H5" s="256" t="s">
        <v>259</v>
      </c>
      <c r="I5" s="256" t="s">
        <v>260</v>
      </c>
      <c r="K5" s="98" t="s">
        <v>328</v>
      </c>
      <c r="L5" s="98" t="s">
        <v>267</v>
      </c>
      <c r="N5" s="35" t="s">
        <v>596</v>
      </c>
      <c r="O5" s="35" t="s">
        <v>620</v>
      </c>
    </row>
    <row r="6" spans="1:15" x14ac:dyDescent="0.2">
      <c r="A6" s="274" t="s">
        <v>269</v>
      </c>
      <c r="B6" s="274"/>
      <c r="C6" s="300">
        <v>101</v>
      </c>
      <c r="D6" s="274" t="s">
        <v>919</v>
      </c>
      <c r="E6" s="275">
        <v>22122.51</v>
      </c>
      <c r="F6" s="21">
        <f>ROUND(E6*N6,2)</f>
        <v>22122.51</v>
      </c>
      <c r="G6" s="51">
        <f>ROUND(E6*O6,2)</f>
        <v>0</v>
      </c>
      <c r="H6" s="51"/>
      <c r="I6" s="51"/>
      <c r="K6" s="21">
        <f>+F6+G6+H6+I6</f>
        <v>22122.51</v>
      </c>
      <c r="L6" s="21">
        <f>+K6-E6</f>
        <v>0</v>
      </c>
      <c r="N6" s="188">
        <v>1</v>
      </c>
      <c r="O6" s="188">
        <v>0</v>
      </c>
    </row>
    <row r="7" spans="1:15" x14ac:dyDescent="0.2">
      <c r="A7" s="274" t="s">
        <v>269</v>
      </c>
      <c r="B7" s="274"/>
      <c r="C7" s="300">
        <v>102</v>
      </c>
      <c r="D7" s="274" t="s">
        <v>921</v>
      </c>
      <c r="E7" s="275">
        <v>462350.81</v>
      </c>
      <c r="F7" s="21">
        <f t="shared" ref="F7:F70" si="0">ROUND(E7*N7,2)</f>
        <v>462350.81</v>
      </c>
      <c r="G7" s="51">
        <f t="shared" ref="G7:G70" si="1">ROUND(E7*O7,2)</f>
        <v>0</v>
      </c>
      <c r="H7" s="51"/>
      <c r="I7" s="51"/>
      <c r="K7" s="21">
        <f t="shared" ref="K7:K70" si="2">+F7+G7+H7+I7</f>
        <v>462350.81</v>
      </c>
      <c r="L7" s="21">
        <f t="shared" ref="L7:L70" si="3">+K7-E7</f>
        <v>0</v>
      </c>
      <c r="N7" s="188">
        <v>1</v>
      </c>
      <c r="O7" s="188">
        <v>0</v>
      </c>
    </row>
    <row r="8" spans="1:15" x14ac:dyDescent="0.2">
      <c r="A8" s="274" t="s">
        <v>269</v>
      </c>
      <c r="B8" s="274"/>
      <c r="C8" s="300">
        <v>103</v>
      </c>
      <c r="D8" s="274" t="s">
        <v>923</v>
      </c>
      <c r="E8" s="275">
        <v>5447</v>
      </c>
      <c r="F8" s="21">
        <f t="shared" si="0"/>
        <v>5447</v>
      </c>
      <c r="G8" s="51">
        <f t="shared" si="1"/>
        <v>0</v>
      </c>
      <c r="H8" s="51"/>
      <c r="I8" s="51"/>
      <c r="K8" s="21">
        <f t="shared" si="2"/>
        <v>5447</v>
      </c>
      <c r="L8" s="21">
        <f t="shared" si="3"/>
        <v>0</v>
      </c>
      <c r="N8" s="188">
        <v>1</v>
      </c>
      <c r="O8" s="188">
        <v>0</v>
      </c>
    </row>
    <row r="9" spans="1:15" x14ac:dyDescent="0.2">
      <c r="A9" s="274" t="s">
        <v>269</v>
      </c>
      <c r="B9" s="274"/>
      <c r="C9" s="300">
        <v>104</v>
      </c>
      <c r="D9" s="274" t="s">
        <v>925</v>
      </c>
      <c r="E9" s="275">
        <v>8863.5</v>
      </c>
      <c r="F9" s="21">
        <f t="shared" si="0"/>
        <v>8863.5</v>
      </c>
      <c r="G9" s="51">
        <f t="shared" si="1"/>
        <v>0</v>
      </c>
      <c r="H9" s="51"/>
      <c r="I9" s="51"/>
      <c r="K9" s="21">
        <f t="shared" si="2"/>
        <v>8863.5</v>
      </c>
      <c r="L9" s="21">
        <f t="shared" si="3"/>
        <v>0</v>
      </c>
      <c r="N9" s="188">
        <v>1</v>
      </c>
      <c r="O9" s="188">
        <v>0</v>
      </c>
    </row>
    <row r="10" spans="1:15" x14ac:dyDescent="0.2">
      <c r="A10" s="274" t="s">
        <v>269</v>
      </c>
      <c r="B10" s="274"/>
      <c r="C10" s="300">
        <v>105</v>
      </c>
      <c r="D10" s="274" t="s">
        <v>927</v>
      </c>
      <c r="E10" s="275">
        <v>17250.73</v>
      </c>
      <c r="F10" s="21">
        <f t="shared" si="0"/>
        <v>17250.73</v>
      </c>
      <c r="G10" s="51">
        <f t="shared" si="1"/>
        <v>0</v>
      </c>
      <c r="H10" s="51"/>
      <c r="I10" s="51"/>
      <c r="K10" s="21">
        <f t="shared" si="2"/>
        <v>17250.73</v>
      </c>
      <c r="L10" s="21">
        <f t="shared" si="3"/>
        <v>0</v>
      </c>
      <c r="N10" s="188">
        <v>1</v>
      </c>
      <c r="O10" s="188">
        <v>0</v>
      </c>
    </row>
    <row r="11" spans="1:15" x14ac:dyDescent="0.2">
      <c r="A11" s="274" t="s">
        <v>269</v>
      </c>
      <c r="B11" s="274"/>
      <c r="C11" s="300">
        <v>107</v>
      </c>
      <c r="D11" s="274" t="s">
        <v>929</v>
      </c>
      <c r="E11" s="275">
        <v>40113.160000000003</v>
      </c>
      <c r="F11" s="21">
        <f t="shared" si="0"/>
        <v>40113.160000000003</v>
      </c>
      <c r="G11" s="51">
        <f t="shared" si="1"/>
        <v>0</v>
      </c>
      <c r="H11" s="51"/>
      <c r="I11" s="51"/>
      <c r="K11" s="21">
        <f t="shared" si="2"/>
        <v>40113.160000000003</v>
      </c>
      <c r="L11" s="21">
        <f t="shared" si="3"/>
        <v>0</v>
      </c>
      <c r="N11" s="188">
        <v>1</v>
      </c>
      <c r="O11" s="188">
        <v>0</v>
      </c>
    </row>
    <row r="12" spans="1:15" x14ac:dyDescent="0.2">
      <c r="A12" s="274" t="s">
        <v>269</v>
      </c>
      <c r="B12" s="274"/>
      <c r="C12" s="300">
        <v>109</v>
      </c>
      <c r="D12" s="274" t="s">
        <v>931</v>
      </c>
      <c r="E12" s="275">
        <v>355055.29</v>
      </c>
      <c r="F12" s="21">
        <f t="shared" si="0"/>
        <v>355055.29</v>
      </c>
      <c r="G12" s="51">
        <f t="shared" si="1"/>
        <v>0</v>
      </c>
      <c r="H12" s="51"/>
      <c r="I12" s="51"/>
      <c r="K12" s="21">
        <f t="shared" si="2"/>
        <v>355055.29</v>
      </c>
      <c r="L12" s="21">
        <f t="shared" si="3"/>
        <v>0</v>
      </c>
      <c r="N12" s="188">
        <v>1</v>
      </c>
      <c r="O12" s="188">
        <v>0</v>
      </c>
    </row>
    <row r="13" spans="1:15" x14ac:dyDescent="0.2">
      <c r="A13" s="274" t="s">
        <v>269</v>
      </c>
      <c r="B13" s="274"/>
      <c r="C13" s="300">
        <v>110</v>
      </c>
      <c r="D13" s="274" t="s">
        <v>932</v>
      </c>
      <c r="E13" s="275">
        <v>480906.71</v>
      </c>
      <c r="F13" s="21">
        <f t="shared" si="0"/>
        <v>480906.71</v>
      </c>
      <c r="G13" s="51">
        <f t="shared" si="1"/>
        <v>0</v>
      </c>
      <c r="H13" s="51"/>
      <c r="I13" s="51"/>
      <c r="K13" s="21">
        <f t="shared" si="2"/>
        <v>480906.71</v>
      </c>
      <c r="L13" s="21">
        <f t="shared" si="3"/>
        <v>0</v>
      </c>
      <c r="N13" s="188">
        <v>1</v>
      </c>
      <c r="O13" s="188">
        <v>0</v>
      </c>
    </row>
    <row r="14" spans="1:15" x14ac:dyDescent="0.2">
      <c r="A14" s="274" t="s">
        <v>269</v>
      </c>
      <c r="B14" s="274"/>
      <c r="C14" s="300">
        <v>112</v>
      </c>
      <c r="D14" s="274" t="s">
        <v>934</v>
      </c>
      <c r="E14" s="275">
        <v>117328.59</v>
      </c>
      <c r="F14" s="21">
        <f t="shared" si="0"/>
        <v>117328.59</v>
      </c>
      <c r="G14" s="51">
        <f t="shared" si="1"/>
        <v>0</v>
      </c>
      <c r="H14" s="51"/>
      <c r="I14" s="51"/>
      <c r="K14" s="21">
        <f t="shared" si="2"/>
        <v>117328.59</v>
      </c>
      <c r="L14" s="21">
        <f t="shared" si="3"/>
        <v>0</v>
      </c>
      <c r="N14" s="188">
        <v>1</v>
      </c>
      <c r="O14" s="188">
        <v>0</v>
      </c>
    </row>
    <row r="15" spans="1:15" x14ac:dyDescent="0.2">
      <c r="A15" s="274" t="s">
        <v>269</v>
      </c>
      <c r="B15" s="274"/>
      <c r="C15" s="300">
        <v>114</v>
      </c>
      <c r="D15" s="274" t="s">
        <v>936</v>
      </c>
      <c r="E15" s="275">
        <v>815977.01</v>
      </c>
      <c r="F15" s="21">
        <f t="shared" si="0"/>
        <v>815977.01</v>
      </c>
      <c r="G15" s="51">
        <f t="shared" si="1"/>
        <v>0</v>
      </c>
      <c r="H15" s="51"/>
      <c r="I15" s="51"/>
      <c r="K15" s="21">
        <f t="shared" si="2"/>
        <v>815977.01</v>
      </c>
      <c r="L15" s="21">
        <f t="shared" si="3"/>
        <v>0</v>
      </c>
      <c r="N15" s="188">
        <v>1</v>
      </c>
      <c r="O15" s="188">
        <v>0</v>
      </c>
    </row>
    <row r="16" spans="1:15" x14ac:dyDescent="0.2">
      <c r="A16" s="274" t="s">
        <v>269</v>
      </c>
      <c r="B16" s="274"/>
      <c r="C16" s="300">
        <v>118</v>
      </c>
      <c r="D16" s="274" t="s">
        <v>938</v>
      </c>
      <c r="E16" s="275">
        <v>151409.1</v>
      </c>
      <c r="F16" s="21">
        <f t="shared" si="0"/>
        <v>151409.1</v>
      </c>
      <c r="G16" s="51">
        <f t="shared" si="1"/>
        <v>0</v>
      </c>
      <c r="H16" s="51"/>
      <c r="I16" s="51"/>
      <c r="K16" s="21">
        <f t="shared" si="2"/>
        <v>151409.1</v>
      </c>
      <c r="L16" s="21">
        <f t="shared" si="3"/>
        <v>0</v>
      </c>
      <c r="N16" s="188">
        <v>1</v>
      </c>
      <c r="O16" s="188">
        <v>0</v>
      </c>
    </row>
    <row r="17" spans="1:15" x14ac:dyDescent="0.2">
      <c r="A17" s="274" t="s">
        <v>269</v>
      </c>
      <c r="B17" s="274"/>
      <c r="C17" s="300">
        <v>119</v>
      </c>
      <c r="D17" s="274" t="s">
        <v>940</v>
      </c>
      <c r="E17" s="275">
        <v>3693.26</v>
      </c>
      <c r="F17" s="21">
        <f t="shared" si="0"/>
        <v>3693.26</v>
      </c>
      <c r="G17" s="51">
        <f t="shared" si="1"/>
        <v>0</v>
      </c>
      <c r="H17" s="51"/>
      <c r="I17" s="51"/>
      <c r="K17" s="21">
        <f t="shared" si="2"/>
        <v>3693.26</v>
      </c>
      <c r="L17" s="21">
        <f t="shared" si="3"/>
        <v>0</v>
      </c>
      <c r="N17" s="188">
        <v>1</v>
      </c>
      <c r="O17" s="188">
        <v>0</v>
      </c>
    </row>
    <row r="18" spans="1:15" x14ac:dyDescent="0.2">
      <c r="A18" s="274" t="s">
        <v>269</v>
      </c>
      <c r="B18" s="274"/>
      <c r="C18" s="300">
        <v>120</v>
      </c>
      <c r="D18" s="274" t="s">
        <v>940</v>
      </c>
      <c r="E18" s="275">
        <v>3569.92</v>
      </c>
      <c r="F18" s="21">
        <f t="shared" si="0"/>
        <v>3569.92</v>
      </c>
      <c r="G18" s="51">
        <f t="shared" si="1"/>
        <v>0</v>
      </c>
      <c r="H18" s="51"/>
      <c r="I18" s="51"/>
      <c r="K18" s="21">
        <f t="shared" si="2"/>
        <v>3569.92</v>
      </c>
      <c r="L18" s="21">
        <f t="shared" si="3"/>
        <v>0</v>
      </c>
      <c r="N18" s="188">
        <v>1</v>
      </c>
      <c r="O18" s="188">
        <v>0</v>
      </c>
    </row>
    <row r="19" spans="1:15" x14ac:dyDescent="0.2">
      <c r="A19" s="274" t="s">
        <v>269</v>
      </c>
      <c r="B19" s="274"/>
      <c r="C19" s="300">
        <v>121</v>
      </c>
      <c r="D19" s="274" t="s">
        <v>943</v>
      </c>
      <c r="E19" s="275">
        <v>1077549.3500000001</v>
      </c>
      <c r="F19" s="21">
        <f t="shared" si="0"/>
        <v>1077549.3500000001</v>
      </c>
      <c r="G19" s="51">
        <f t="shared" si="1"/>
        <v>0</v>
      </c>
      <c r="H19" s="51"/>
      <c r="I19" s="51"/>
      <c r="K19" s="21">
        <f t="shared" si="2"/>
        <v>1077549.3500000001</v>
      </c>
      <c r="L19" s="21">
        <f t="shared" si="3"/>
        <v>0</v>
      </c>
      <c r="N19" s="188">
        <v>1</v>
      </c>
      <c r="O19" s="188">
        <v>0</v>
      </c>
    </row>
    <row r="20" spans="1:15" x14ac:dyDescent="0.2">
      <c r="A20" s="274" t="s">
        <v>269</v>
      </c>
      <c r="B20" s="274"/>
      <c r="C20" s="300">
        <v>122</v>
      </c>
      <c r="D20" s="274" t="s">
        <v>945</v>
      </c>
      <c r="E20" s="275">
        <v>479031.03</v>
      </c>
      <c r="F20" s="21">
        <f t="shared" si="0"/>
        <v>479031.03</v>
      </c>
      <c r="G20" s="51">
        <f t="shared" si="1"/>
        <v>0</v>
      </c>
      <c r="H20" s="51"/>
      <c r="I20" s="51"/>
      <c r="K20" s="21">
        <f t="shared" si="2"/>
        <v>479031.03</v>
      </c>
      <c r="L20" s="21">
        <f t="shared" si="3"/>
        <v>0</v>
      </c>
      <c r="N20" s="188">
        <v>1</v>
      </c>
      <c r="O20" s="188">
        <v>0</v>
      </c>
    </row>
    <row r="21" spans="1:15" x14ac:dyDescent="0.2">
      <c r="A21" s="274" t="s">
        <v>269</v>
      </c>
      <c r="B21" s="274"/>
      <c r="C21" s="300">
        <v>123</v>
      </c>
      <c r="D21" s="274" t="s">
        <v>947</v>
      </c>
      <c r="E21" s="275">
        <v>145676.32999999999</v>
      </c>
      <c r="F21" s="21">
        <f t="shared" si="0"/>
        <v>145676.32999999999</v>
      </c>
      <c r="G21" s="51">
        <f t="shared" si="1"/>
        <v>0</v>
      </c>
      <c r="H21" s="51"/>
      <c r="I21" s="51"/>
      <c r="K21" s="21">
        <f t="shared" si="2"/>
        <v>145676.32999999999</v>
      </c>
      <c r="L21" s="21">
        <f t="shared" si="3"/>
        <v>0</v>
      </c>
      <c r="N21" s="188">
        <v>1</v>
      </c>
      <c r="O21" s="188">
        <v>0</v>
      </c>
    </row>
    <row r="22" spans="1:15" x14ac:dyDescent="0.2">
      <c r="A22" s="274" t="s">
        <v>269</v>
      </c>
      <c r="B22" s="274"/>
      <c r="C22" s="300">
        <v>124</v>
      </c>
      <c r="D22" s="274" t="s">
        <v>949</v>
      </c>
      <c r="E22" s="275">
        <v>464929.31</v>
      </c>
      <c r="F22" s="21">
        <f t="shared" si="0"/>
        <v>464929.31</v>
      </c>
      <c r="G22" s="51">
        <f t="shared" si="1"/>
        <v>0</v>
      </c>
      <c r="H22" s="51"/>
      <c r="I22" s="51"/>
      <c r="K22" s="21">
        <f t="shared" si="2"/>
        <v>464929.31</v>
      </c>
      <c r="L22" s="21">
        <f t="shared" si="3"/>
        <v>0</v>
      </c>
      <c r="N22" s="188">
        <v>1</v>
      </c>
      <c r="O22" s="188">
        <v>0</v>
      </c>
    </row>
    <row r="23" spans="1:15" x14ac:dyDescent="0.2">
      <c r="A23" s="274" t="s">
        <v>269</v>
      </c>
      <c r="B23" s="274"/>
      <c r="C23" s="300">
        <v>125</v>
      </c>
      <c r="D23" s="274" t="s">
        <v>951</v>
      </c>
      <c r="E23" s="275">
        <v>5278.98</v>
      </c>
      <c r="F23" s="21">
        <f t="shared" si="0"/>
        <v>5278.98</v>
      </c>
      <c r="G23" s="51">
        <f t="shared" si="1"/>
        <v>0</v>
      </c>
      <c r="H23" s="51"/>
      <c r="I23" s="51"/>
      <c r="K23" s="21">
        <f t="shared" si="2"/>
        <v>5278.98</v>
      </c>
      <c r="L23" s="21">
        <f t="shared" si="3"/>
        <v>0</v>
      </c>
      <c r="N23" s="188">
        <v>1</v>
      </c>
      <c r="O23" s="188">
        <v>0</v>
      </c>
    </row>
    <row r="24" spans="1:15" x14ac:dyDescent="0.2">
      <c r="A24" s="274" t="s">
        <v>269</v>
      </c>
      <c r="B24" s="274"/>
      <c r="C24" s="300">
        <v>126</v>
      </c>
      <c r="D24" s="274" t="s">
        <v>953</v>
      </c>
      <c r="E24" s="275">
        <v>361292.98</v>
      </c>
      <c r="F24" s="21">
        <f t="shared" si="0"/>
        <v>361292.98</v>
      </c>
      <c r="G24" s="51">
        <f t="shared" si="1"/>
        <v>0</v>
      </c>
      <c r="H24" s="51"/>
      <c r="I24" s="51"/>
      <c r="K24" s="21">
        <f t="shared" si="2"/>
        <v>361292.98</v>
      </c>
      <c r="L24" s="21">
        <f t="shared" si="3"/>
        <v>0</v>
      </c>
      <c r="N24" s="188">
        <v>1</v>
      </c>
      <c r="O24" s="188">
        <v>0</v>
      </c>
    </row>
    <row r="25" spans="1:15" x14ac:dyDescent="0.2">
      <c r="A25" s="274" t="s">
        <v>269</v>
      </c>
      <c r="B25" s="274"/>
      <c r="C25" s="300">
        <v>127</v>
      </c>
      <c r="D25" s="274" t="s">
        <v>955</v>
      </c>
      <c r="E25" s="275">
        <v>205119</v>
      </c>
      <c r="F25" s="21">
        <f t="shared" si="0"/>
        <v>205119</v>
      </c>
      <c r="G25" s="51">
        <f t="shared" si="1"/>
        <v>0</v>
      </c>
      <c r="H25" s="51"/>
      <c r="I25" s="51"/>
      <c r="K25" s="21">
        <f t="shared" si="2"/>
        <v>205119</v>
      </c>
      <c r="L25" s="21">
        <f t="shared" si="3"/>
        <v>0</v>
      </c>
      <c r="N25" s="188">
        <v>1</v>
      </c>
      <c r="O25" s="188">
        <v>0</v>
      </c>
    </row>
    <row r="26" spans="1:15" x14ac:dyDescent="0.2">
      <c r="A26" s="274" t="s">
        <v>269</v>
      </c>
      <c r="B26" s="274"/>
      <c r="C26" s="300">
        <v>131</v>
      </c>
      <c r="D26" s="274" t="s">
        <v>957</v>
      </c>
      <c r="E26" s="275">
        <v>95778.73</v>
      </c>
      <c r="F26" s="21">
        <f t="shared" si="0"/>
        <v>95778.73</v>
      </c>
      <c r="G26" s="51">
        <f t="shared" si="1"/>
        <v>0</v>
      </c>
      <c r="H26" s="51"/>
      <c r="I26" s="51"/>
      <c r="K26" s="21">
        <f t="shared" si="2"/>
        <v>95778.73</v>
      </c>
      <c r="L26" s="21">
        <f t="shared" si="3"/>
        <v>0</v>
      </c>
      <c r="N26" s="188">
        <v>1</v>
      </c>
      <c r="O26" s="188">
        <v>0</v>
      </c>
    </row>
    <row r="27" spans="1:15" x14ac:dyDescent="0.2">
      <c r="A27" s="274" t="s">
        <v>269</v>
      </c>
      <c r="B27" s="274"/>
      <c r="C27" s="300">
        <v>132</v>
      </c>
      <c r="D27" s="274" t="s">
        <v>959</v>
      </c>
      <c r="E27" s="275">
        <v>17041.43</v>
      </c>
      <c r="F27" s="21">
        <f t="shared" si="0"/>
        <v>17041.43</v>
      </c>
      <c r="G27" s="51">
        <f t="shared" si="1"/>
        <v>0</v>
      </c>
      <c r="H27" s="51"/>
      <c r="I27" s="51"/>
      <c r="K27" s="21">
        <f t="shared" si="2"/>
        <v>17041.43</v>
      </c>
      <c r="L27" s="21">
        <f t="shared" si="3"/>
        <v>0</v>
      </c>
      <c r="N27" s="188">
        <v>1</v>
      </c>
      <c r="O27" s="188">
        <v>0</v>
      </c>
    </row>
    <row r="28" spans="1:15" x14ac:dyDescent="0.2">
      <c r="A28" s="274" t="s">
        <v>269</v>
      </c>
      <c r="B28" s="274"/>
      <c r="C28" s="300">
        <v>136</v>
      </c>
      <c r="D28" s="274" t="s">
        <v>961</v>
      </c>
      <c r="E28" s="275">
        <v>640973.11</v>
      </c>
      <c r="F28" s="21">
        <f t="shared" si="0"/>
        <v>640973.11</v>
      </c>
      <c r="G28" s="51">
        <f t="shared" si="1"/>
        <v>0</v>
      </c>
      <c r="H28" s="51"/>
      <c r="I28" s="51"/>
      <c r="K28" s="21">
        <f t="shared" si="2"/>
        <v>640973.11</v>
      </c>
      <c r="L28" s="21">
        <f t="shared" si="3"/>
        <v>0</v>
      </c>
      <c r="N28" s="188">
        <v>1</v>
      </c>
      <c r="O28" s="188">
        <v>0</v>
      </c>
    </row>
    <row r="29" spans="1:15" x14ac:dyDescent="0.2">
      <c r="A29" s="274" t="s">
        <v>269</v>
      </c>
      <c r="B29" s="274"/>
      <c r="C29" s="300">
        <v>137</v>
      </c>
      <c r="D29" s="274" t="s">
        <v>963</v>
      </c>
      <c r="E29" s="275">
        <v>569598.31000000006</v>
      </c>
      <c r="F29" s="21">
        <f t="shared" si="0"/>
        <v>569598.31000000006</v>
      </c>
      <c r="G29" s="51">
        <f t="shared" si="1"/>
        <v>0</v>
      </c>
      <c r="H29" s="51"/>
      <c r="I29" s="51"/>
      <c r="K29" s="21">
        <f t="shared" si="2"/>
        <v>569598.31000000006</v>
      </c>
      <c r="L29" s="21">
        <f t="shared" si="3"/>
        <v>0</v>
      </c>
      <c r="N29" s="188">
        <v>1</v>
      </c>
      <c r="O29" s="188">
        <v>0</v>
      </c>
    </row>
    <row r="30" spans="1:15" x14ac:dyDescent="0.2">
      <c r="A30" s="274" t="s">
        <v>269</v>
      </c>
      <c r="B30" s="274"/>
      <c r="C30" s="300">
        <v>138</v>
      </c>
      <c r="D30" s="274" t="s">
        <v>965</v>
      </c>
      <c r="E30" s="275">
        <v>30645.22</v>
      </c>
      <c r="F30" s="21">
        <f t="shared" si="0"/>
        <v>30645.22</v>
      </c>
      <c r="G30" s="51">
        <f t="shared" si="1"/>
        <v>0</v>
      </c>
      <c r="H30" s="51"/>
      <c r="I30" s="51"/>
      <c r="K30" s="21">
        <f t="shared" si="2"/>
        <v>30645.22</v>
      </c>
      <c r="L30" s="21">
        <f t="shared" si="3"/>
        <v>0</v>
      </c>
      <c r="N30" s="188">
        <v>1</v>
      </c>
      <c r="O30" s="188">
        <v>0</v>
      </c>
    </row>
    <row r="31" spans="1:15" x14ac:dyDescent="0.2">
      <c r="A31" s="274" t="s">
        <v>269</v>
      </c>
      <c r="B31" s="274"/>
      <c r="C31" s="300">
        <v>139</v>
      </c>
      <c r="D31" s="274" t="s">
        <v>967</v>
      </c>
      <c r="E31" s="275">
        <v>125351.1</v>
      </c>
      <c r="F31" s="21">
        <f t="shared" si="0"/>
        <v>125351.1</v>
      </c>
      <c r="G31" s="51">
        <f t="shared" si="1"/>
        <v>0</v>
      </c>
      <c r="H31" s="51"/>
      <c r="I31" s="51"/>
      <c r="K31" s="21">
        <f t="shared" si="2"/>
        <v>125351.1</v>
      </c>
      <c r="L31" s="21">
        <f t="shared" si="3"/>
        <v>0</v>
      </c>
      <c r="N31" s="188">
        <v>1</v>
      </c>
      <c r="O31" s="188">
        <v>0</v>
      </c>
    </row>
    <row r="32" spans="1:15" x14ac:dyDescent="0.2">
      <c r="A32" s="274" t="s">
        <v>269</v>
      </c>
      <c r="B32" s="274"/>
      <c r="C32" s="300">
        <v>140</v>
      </c>
      <c r="D32" s="274" t="s">
        <v>969</v>
      </c>
      <c r="E32" s="275">
        <v>4625.6000000000004</v>
      </c>
      <c r="F32" s="21">
        <f t="shared" si="0"/>
        <v>4625.6000000000004</v>
      </c>
      <c r="G32" s="51">
        <f t="shared" si="1"/>
        <v>0</v>
      </c>
      <c r="H32" s="51"/>
      <c r="I32" s="51"/>
      <c r="K32" s="21">
        <f t="shared" si="2"/>
        <v>4625.6000000000004</v>
      </c>
      <c r="L32" s="21">
        <f t="shared" si="3"/>
        <v>0</v>
      </c>
      <c r="N32" s="188">
        <v>1</v>
      </c>
      <c r="O32" s="188">
        <v>0</v>
      </c>
    </row>
    <row r="33" spans="1:15" x14ac:dyDescent="0.2">
      <c r="A33" s="274" t="s">
        <v>269</v>
      </c>
      <c r="B33" s="274"/>
      <c r="C33" s="300">
        <v>141</v>
      </c>
      <c r="D33" s="274" t="s">
        <v>971</v>
      </c>
      <c r="E33" s="275">
        <v>149002.70000000001</v>
      </c>
      <c r="F33" s="21">
        <f t="shared" si="0"/>
        <v>149002.70000000001</v>
      </c>
      <c r="G33" s="51">
        <f t="shared" si="1"/>
        <v>0</v>
      </c>
      <c r="H33" s="51"/>
      <c r="I33" s="51"/>
      <c r="K33" s="21">
        <f t="shared" si="2"/>
        <v>149002.70000000001</v>
      </c>
      <c r="L33" s="21">
        <f t="shared" si="3"/>
        <v>0</v>
      </c>
      <c r="N33" s="188">
        <v>1</v>
      </c>
      <c r="O33" s="188">
        <v>0</v>
      </c>
    </row>
    <row r="34" spans="1:15" x14ac:dyDescent="0.2">
      <c r="A34" s="274" t="s">
        <v>269</v>
      </c>
      <c r="B34" s="274"/>
      <c r="C34" s="300">
        <v>142</v>
      </c>
      <c r="D34" s="274" t="s">
        <v>973</v>
      </c>
      <c r="E34" s="275">
        <v>39321.35</v>
      </c>
      <c r="F34" s="21">
        <f t="shared" si="0"/>
        <v>39321.35</v>
      </c>
      <c r="G34" s="51">
        <f t="shared" si="1"/>
        <v>0</v>
      </c>
      <c r="H34" s="51"/>
      <c r="I34" s="51"/>
      <c r="K34" s="21">
        <f t="shared" si="2"/>
        <v>39321.35</v>
      </c>
      <c r="L34" s="21">
        <f t="shared" si="3"/>
        <v>0</v>
      </c>
      <c r="N34" s="188">
        <v>1</v>
      </c>
      <c r="O34" s="188">
        <v>0</v>
      </c>
    </row>
    <row r="35" spans="1:15" x14ac:dyDescent="0.2">
      <c r="A35" s="274" t="s">
        <v>269</v>
      </c>
      <c r="B35" s="274"/>
      <c r="C35" s="300">
        <v>145</v>
      </c>
      <c r="D35" s="274" t="s">
        <v>975</v>
      </c>
      <c r="E35" s="275">
        <v>83188.56</v>
      </c>
      <c r="F35" s="21">
        <f t="shared" si="0"/>
        <v>83188.56</v>
      </c>
      <c r="G35" s="51">
        <f t="shared" si="1"/>
        <v>0</v>
      </c>
      <c r="H35" s="51"/>
      <c r="I35" s="51"/>
      <c r="K35" s="21">
        <f t="shared" si="2"/>
        <v>83188.56</v>
      </c>
      <c r="L35" s="21">
        <f t="shared" si="3"/>
        <v>0</v>
      </c>
      <c r="N35" s="188">
        <v>1</v>
      </c>
      <c r="O35" s="188">
        <v>0</v>
      </c>
    </row>
    <row r="36" spans="1:15" x14ac:dyDescent="0.2">
      <c r="A36" s="274" t="s">
        <v>269</v>
      </c>
      <c r="B36" s="274"/>
      <c r="C36" s="300">
        <v>146</v>
      </c>
      <c r="D36" s="274" t="s">
        <v>977</v>
      </c>
      <c r="E36" s="275">
        <v>434789.69</v>
      </c>
      <c r="F36" s="21">
        <f t="shared" si="0"/>
        <v>434789.69</v>
      </c>
      <c r="G36" s="51">
        <f t="shared" si="1"/>
        <v>0</v>
      </c>
      <c r="H36" s="51"/>
      <c r="I36" s="51"/>
      <c r="K36" s="21">
        <f t="shared" si="2"/>
        <v>434789.69</v>
      </c>
      <c r="L36" s="21">
        <f t="shared" si="3"/>
        <v>0</v>
      </c>
      <c r="N36" s="188">
        <v>1</v>
      </c>
      <c r="O36" s="188">
        <v>0</v>
      </c>
    </row>
    <row r="37" spans="1:15" x14ac:dyDescent="0.2">
      <c r="A37" s="274" t="s">
        <v>269</v>
      </c>
      <c r="B37" s="274"/>
      <c r="C37" s="300">
        <v>147</v>
      </c>
      <c r="D37" s="274" t="s">
        <v>979</v>
      </c>
      <c r="E37" s="275">
        <v>469122.63</v>
      </c>
      <c r="F37" s="21">
        <f t="shared" si="0"/>
        <v>469122.63</v>
      </c>
      <c r="G37" s="51">
        <f t="shared" si="1"/>
        <v>0</v>
      </c>
      <c r="H37" s="51"/>
      <c r="I37" s="51"/>
      <c r="K37" s="21">
        <f t="shared" si="2"/>
        <v>469122.63</v>
      </c>
      <c r="L37" s="21">
        <f t="shared" si="3"/>
        <v>0</v>
      </c>
      <c r="N37" s="188">
        <v>1</v>
      </c>
      <c r="O37" s="188">
        <v>0</v>
      </c>
    </row>
    <row r="38" spans="1:15" x14ac:dyDescent="0.2">
      <c r="A38" s="274" t="s">
        <v>269</v>
      </c>
      <c r="B38" s="274"/>
      <c r="C38" s="300">
        <v>149</v>
      </c>
      <c r="D38" s="274" t="s">
        <v>981</v>
      </c>
      <c r="E38" s="275">
        <v>222713.98</v>
      </c>
      <c r="F38" s="21">
        <f t="shared" si="0"/>
        <v>222713.98</v>
      </c>
      <c r="G38" s="51">
        <f t="shared" si="1"/>
        <v>0</v>
      </c>
      <c r="H38" s="51"/>
      <c r="I38" s="51"/>
      <c r="K38" s="21">
        <f t="shared" si="2"/>
        <v>222713.98</v>
      </c>
      <c r="L38" s="21">
        <f t="shared" si="3"/>
        <v>0</v>
      </c>
      <c r="N38" s="188">
        <v>1</v>
      </c>
      <c r="O38" s="188">
        <v>0</v>
      </c>
    </row>
    <row r="39" spans="1:15" x14ac:dyDescent="0.2">
      <c r="A39" s="274" t="s">
        <v>269</v>
      </c>
      <c r="B39" s="274"/>
      <c r="C39" s="300">
        <v>150</v>
      </c>
      <c r="D39" s="274" t="s">
        <v>983</v>
      </c>
      <c r="E39" s="275">
        <v>138407.22</v>
      </c>
      <c r="F39" s="21">
        <f t="shared" si="0"/>
        <v>138407.22</v>
      </c>
      <c r="G39" s="51">
        <f t="shared" si="1"/>
        <v>0</v>
      </c>
      <c r="H39" s="51"/>
      <c r="I39" s="51"/>
      <c r="K39" s="21">
        <f t="shared" si="2"/>
        <v>138407.22</v>
      </c>
      <c r="L39" s="21">
        <f t="shared" si="3"/>
        <v>0</v>
      </c>
      <c r="N39" s="188">
        <v>1</v>
      </c>
      <c r="O39" s="188">
        <v>0</v>
      </c>
    </row>
    <row r="40" spans="1:15" x14ac:dyDescent="0.2">
      <c r="A40" s="274" t="s">
        <v>269</v>
      </c>
      <c r="B40" s="274"/>
      <c r="C40" s="300">
        <v>152</v>
      </c>
      <c r="D40" s="274" t="s">
        <v>985</v>
      </c>
      <c r="E40" s="275">
        <v>21656.15</v>
      </c>
      <c r="F40" s="21">
        <f t="shared" si="0"/>
        <v>21656.15</v>
      </c>
      <c r="G40" s="51">
        <f t="shared" si="1"/>
        <v>0</v>
      </c>
      <c r="H40" s="51"/>
      <c r="I40" s="51"/>
      <c r="K40" s="21">
        <f t="shared" si="2"/>
        <v>21656.15</v>
      </c>
      <c r="L40" s="21">
        <f t="shared" si="3"/>
        <v>0</v>
      </c>
      <c r="N40" s="188">
        <v>1</v>
      </c>
      <c r="O40" s="188">
        <v>0</v>
      </c>
    </row>
    <row r="41" spans="1:15" x14ac:dyDescent="0.2">
      <c r="A41" s="274" t="s">
        <v>269</v>
      </c>
      <c r="B41" s="274"/>
      <c r="C41" s="300">
        <v>153</v>
      </c>
      <c r="D41" s="274" t="s">
        <v>987</v>
      </c>
      <c r="E41" s="275">
        <v>1574003.47</v>
      </c>
      <c r="F41" s="21">
        <f t="shared" si="0"/>
        <v>1574003.47</v>
      </c>
      <c r="G41" s="51">
        <f t="shared" si="1"/>
        <v>0</v>
      </c>
      <c r="H41" s="51"/>
      <c r="I41" s="51"/>
      <c r="K41" s="21">
        <f t="shared" si="2"/>
        <v>1574003.47</v>
      </c>
      <c r="L41" s="21">
        <f t="shared" si="3"/>
        <v>0</v>
      </c>
      <c r="N41" s="188">
        <v>1</v>
      </c>
      <c r="O41" s="188">
        <v>0</v>
      </c>
    </row>
    <row r="42" spans="1:15" x14ac:dyDescent="0.2">
      <c r="A42" s="274" t="s">
        <v>269</v>
      </c>
      <c r="B42" s="274"/>
      <c r="C42" s="300">
        <v>155</v>
      </c>
      <c r="D42" s="274" t="s">
        <v>989</v>
      </c>
      <c r="E42" s="275">
        <v>18668.45</v>
      </c>
      <c r="F42" s="21">
        <f t="shared" si="0"/>
        <v>18668.45</v>
      </c>
      <c r="G42" s="51">
        <f t="shared" si="1"/>
        <v>0</v>
      </c>
      <c r="H42" s="51"/>
      <c r="I42" s="51"/>
      <c r="K42" s="21">
        <f t="shared" si="2"/>
        <v>18668.45</v>
      </c>
      <c r="L42" s="21">
        <f t="shared" si="3"/>
        <v>0</v>
      </c>
      <c r="N42" s="188">
        <v>1</v>
      </c>
      <c r="O42" s="188">
        <v>0</v>
      </c>
    </row>
    <row r="43" spans="1:15" x14ac:dyDescent="0.2">
      <c r="A43" s="274" t="s">
        <v>269</v>
      </c>
      <c r="B43" s="274"/>
      <c r="C43" s="300">
        <v>156</v>
      </c>
      <c r="D43" s="274" t="s">
        <v>991</v>
      </c>
      <c r="E43" s="275">
        <v>9979.98</v>
      </c>
      <c r="F43" s="21">
        <f t="shared" si="0"/>
        <v>9979.98</v>
      </c>
      <c r="G43" s="51">
        <f t="shared" si="1"/>
        <v>0</v>
      </c>
      <c r="H43" s="51"/>
      <c r="I43" s="51"/>
      <c r="K43" s="21">
        <f t="shared" si="2"/>
        <v>9979.98</v>
      </c>
      <c r="L43" s="21">
        <f t="shared" si="3"/>
        <v>0</v>
      </c>
      <c r="N43" s="188">
        <v>1</v>
      </c>
      <c r="O43" s="188">
        <v>0</v>
      </c>
    </row>
    <row r="44" spans="1:15" x14ac:dyDescent="0.2">
      <c r="A44" s="274" t="s">
        <v>269</v>
      </c>
      <c r="B44" s="274"/>
      <c r="C44" s="300">
        <v>158</v>
      </c>
      <c r="D44" s="274" t="s">
        <v>992</v>
      </c>
      <c r="E44" s="275">
        <v>12955.01</v>
      </c>
      <c r="F44" s="21">
        <f t="shared" si="0"/>
        <v>12955.01</v>
      </c>
      <c r="G44" s="51">
        <f t="shared" si="1"/>
        <v>0</v>
      </c>
      <c r="H44" s="51"/>
      <c r="I44" s="51"/>
      <c r="K44" s="21">
        <f t="shared" si="2"/>
        <v>12955.01</v>
      </c>
      <c r="L44" s="21">
        <f t="shared" si="3"/>
        <v>0</v>
      </c>
      <c r="N44" s="188">
        <v>1</v>
      </c>
      <c r="O44" s="188">
        <v>0</v>
      </c>
    </row>
    <row r="45" spans="1:15" x14ac:dyDescent="0.2">
      <c r="A45" s="274" t="s">
        <v>269</v>
      </c>
      <c r="B45" s="274"/>
      <c r="C45" s="300">
        <v>159</v>
      </c>
      <c r="D45" s="274" t="s">
        <v>993</v>
      </c>
      <c r="E45" s="275">
        <v>382307.86</v>
      </c>
      <c r="F45" s="21">
        <f t="shared" si="0"/>
        <v>382307.86</v>
      </c>
      <c r="G45" s="51">
        <f t="shared" si="1"/>
        <v>0</v>
      </c>
      <c r="H45" s="51"/>
      <c r="I45" s="51"/>
      <c r="K45" s="21">
        <f t="shared" si="2"/>
        <v>382307.86</v>
      </c>
      <c r="L45" s="21">
        <f t="shared" si="3"/>
        <v>0</v>
      </c>
      <c r="N45" s="188">
        <v>1</v>
      </c>
      <c r="O45" s="188">
        <v>0</v>
      </c>
    </row>
    <row r="46" spans="1:15" x14ac:dyDescent="0.2">
      <c r="A46" s="274" t="s">
        <v>269</v>
      </c>
      <c r="B46" s="274"/>
      <c r="C46" s="300">
        <v>162</v>
      </c>
      <c r="D46" s="274" t="s">
        <v>994</v>
      </c>
      <c r="E46" s="275">
        <v>9154.9599999999991</v>
      </c>
      <c r="F46" s="21">
        <f t="shared" si="0"/>
        <v>9154.9599999999991</v>
      </c>
      <c r="G46" s="51">
        <f t="shared" si="1"/>
        <v>0</v>
      </c>
      <c r="H46" s="51"/>
      <c r="I46" s="51"/>
      <c r="K46" s="21">
        <f t="shared" si="2"/>
        <v>9154.9599999999991</v>
      </c>
      <c r="L46" s="21">
        <f t="shared" si="3"/>
        <v>0</v>
      </c>
      <c r="N46" s="188">
        <v>1</v>
      </c>
      <c r="O46" s="188">
        <v>0</v>
      </c>
    </row>
    <row r="47" spans="1:15" x14ac:dyDescent="0.2">
      <c r="A47" s="274" t="s">
        <v>269</v>
      </c>
      <c r="B47" s="274"/>
      <c r="C47" s="300">
        <v>163</v>
      </c>
      <c r="D47" s="274" t="s">
        <v>996</v>
      </c>
      <c r="E47" s="275">
        <v>70413.11</v>
      </c>
      <c r="F47" s="21">
        <f t="shared" si="0"/>
        <v>70413.11</v>
      </c>
      <c r="G47" s="51">
        <f t="shared" si="1"/>
        <v>0</v>
      </c>
      <c r="H47" s="51"/>
      <c r="I47" s="51"/>
      <c r="K47" s="21">
        <f t="shared" si="2"/>
        <v>70413.11</v>
      </c>
      <c r="L47" s="21">
        <f t="shared" si="3"/>
        <v>0</v>
      </c>
      <c r="N47" s="188">
        <v>1</v>
      </c>
      <c r="O47" s="188">
        <v>0</v>
      </c>
    </row>
    <row r="48" spans="1:15" x14ac:dyDescent="0.2">
      <c r="A48" s="274" t="s">
        <v>269</v>
      </c>
      <c r="B48" s="274"/>
      <c r="C48" s="300">
        <v>164</v>
      </c>
      <c r="D48" s="274" t="s">
        <v>998</v>
      </c>
      <c r="E48" s="275">
        <v>269351.19</v>
      </c>
      <c r="F48" s="21">
        <f t="shared" si="0"/>
        <v>269351.19</v>
      </c>
      <c r="G48" s="51">
        <f t="shared" si="1"/>
        <v>0</v>
      </c>
      <c r="H48" s="51"/>
      <c r="I48" s="51"/>
      <c r="K48" s="21">
        <f t="shared" si="2"/>
        <v>269351.19</v>
      </c>
      <c r="L48" s="21">
        <f t="shared" si="3"/>
        <v>0</v>
      </c>
      <c r="N48" s="188">
        <v>1</v>
      </c>
      <c r="O48" s="188">
        <v>0</v>
      </c>
    </row>
    <row r="49" spans="1:15" x14ac:dyDescent="0.2">
      <c r="A49" s="274" t="s">
        <v>269</v>
      </c>
      <c r="B49" s="274"/>
      <c r="C49" s="300">
        <v>166</v>
      </c>
      <c r="D49" s="274" t="s">
        <v>1000</v>
      </c>
      <c r="E49" s="275">
        <v>590172.75</v>
      </c>
      <c r="F49" s="21">
        <f t="shared" si="0"/>
        <v>590172.75</v>
      </c>
      <c r="G49" s="51">
        <f t="shared" si="1"/>
        <v>0</v>
      </c>
      <c r="H49" s="51"/>
      <c r="I49" s="51"/>
      <c r="K49" s="21">
        <f t="shared" si="2"/>
        <v>590172.75</v>
      </c>
      <c r="L49" s="21">
        <f t="shared" si="3"/>
        <v>0</v>
      </c>
      <c r="N49" s="188">
        <v>1</v>
      </c>
      <c r="O49" s="188">
        <v>0</v>
      </c>
    </row>
    <row r="50" spans="1:15" x14ac:dyDescent="0.2">
      <c r="A50" s="274" t="s">
        <v>269</v>
      </c>
      <c r="B50" s="274"/>
      <c r="C50" s="300">
        <v>167</v>
      </c>
      <c r="D50" s="274" t="s">
        <v>1002</v>
      </c>
      <c r="E50" s="275">
        <v>479613.75</v>
      </c>
      <c r="F50" s="21">
        <f t="shared" si="0"/>
        <v>479613.75</v>
      </c>
      <c r="G50" s="51">
        <f t="shared" si="1"/>
        <v>0</v>
      </c>
      <c r="H50" s="51"/>
      <c r="I50" s="51"/>
      <c r="K50" s="21">
        <f t="shared" si="2"/>
        <v>479613.75</v>
      </c>
      <c r="L50" s="21">
        <f t="shared" si="3"/>
        <v>0</v>
      </c>
      <c r="N50" s="188">
        <v>1</v>
      </c>
      <c r="O50" s="188">
        <v>0</v>
      </c>
    </row>
    <row r="51" spans="1:15" x14ac:dyDescent="0.2">
      <c r="A51" s="274" t="s">
        <v>269</v>
      </c>
      <c r="B51" s="274"/>
      <c r="C51" s="300">
        <v>168</v>
      </c>
      <c r="D51" s="274" t="s">
        <v>1003</v>
      </c>
      <c r="E51" s="275">
        <v>132074.28</v>
      </c>
      <c r="F51" s="21">
        <f t="shared" si="0"/>
        <v>132074.28</v>
      </c>
      <c r="G51" s="51">
        <f t="shared" si="1"/>
        <v>0</v>
      </c>
      <c r="H51" s="51"/>
      <c r="I51" s="51"/>
      <c r="K51" s="21">
        <f t="shared" si="2"/>
        <v>132074.28</v>
      </c>
      <c r="L51" s="21">
        <f t="shared" si="3"/>
        <v>0</v>
      </c>
      <c r="N51" s="188">
        <v>1</v>
      </c>
      <c r="O51" s="188">
        <v>0</v>
      </c>
    </row>
    <row r="52" spans="1:15" x14ac:dyDescent="0.2">
      <c r="A52" s="274" t="s">
        <v>269</v>
      </c>
      <c r="B52" s="274"/>
      <c r="C52" s="300">
        <v>170</v>
      </c>
      <c r="D52" s="274" t="s">
        <v>1005</v>
      </c>
      <c r="E52" s="275">
        <v>32072.02</v>
      </c>
      <c r="F52" s="21">
        <f t="shared" si="0"/>
        <v>32072.02</v>
      </c>
      <c r="G52" s="51">
        <f t="shared" si="1"/>
        <v>0</v>
      </c>
      <c r="H52" s="51"/>
      <c r="I52" s="51"/>
      <c r="K52" s="21">
        <f t="shared" si="2"/>
        <v>32072.02</v>
      </c>
      <c r="L52" s="21">
        <f t="shared" si="3"/>
        <v>0</v>
      </c>
      <c r="N52" s="188">
        <v>1</v>
      </c>
      <c r="O52" s="188">
        <v>0</v>
      </c>
    </row>
    <row r="53" spans="1:15" x14ac:dyDescent="0.2">
      <c r="A53" s="274" t="s">
        <v>269</v>
      </c>
      <c r="B53" s="274"/>
      <c r="C53" s="300">
        <v>172</v>
      </c>
      <c r="D53" s="274" t="s">
        <v>1007</v>
      </c>
      <c r="E53" s="275">
        <v>33985.21</v>
      </c>
      <c r="F53" s="21">
        <f t="shared" si="0"/>
        <v>33985.21</v>
      </c>
      <c r="G53" s="51">
        <f t="shared" si="1"/>
        <v>0</v>
      </c>
      <c r="H53" s="51"/>
      <c r="I53" s="51"/>
      <c r="K53" s="21">
        <f t="shared" si="2"/>
        <v>33985.21</v>
      </c>
      <c r="L53" s="21">
        <f t="shared" si="3"/>
        <v>0</v>
      </c>
      <c r="N53" s="188">
        <v>1</v>
      </c>
      <c r="O53" s="188">
        <v>0</v>
      </c>
    </row>
    <row r="54" spans="1:15" x14ac:dyDescent="0.2">
      <c r="A54" s="274" t="s">
        <v>269</v>
      </c>
      <c r="B54" s="274"/>
      <c r="C54" s="300">
        <v>177</v>
      </c>
      <c r="D54" s="274" t="s">
        <v>1009</v>
      </c>
      <c r="E54" s="275">
        <v>64166.51</v>
      </c>
      <c r="F54" s="21">
        <f t="shared" si="0"/>
        <v>64166.51</v>
      </c>
      <c r="G54" s="51">
        <f t="shared" si="1"/>
        <v>0</v>
      </c>
      <c r="H54" s="51"/>
      <c r="I54" s="51"/>
      <c r="K54" s="21">
        <f t="shared" si="2"/>
        <v>64166.51</v>
      </c>
      <c r="L54" s="21">
        <f t="shared" si="3"/>
        <v>0</v>
      </c>
      <c r="N54" s="188">
        <v>1</v>
      </c>
      <c r="O54" s="188">
        <v>0</v>
      </c>
    </row>
    <row r="55" spans="1:15" x14ac:dyDescent="0.2">
      <c r="A55" s="274" t="s">
        <v>269</v>
      </c>
      <c r="B55" s="274"/>
      <c r="C55" s="300">
        <v>178</v>
      </c>
      <c r="D55" s="274" t="s">
        <v>1011</v>
      </c>
      <c r="E55" s="275">
        <v>47242.61</v>
      </c>
      <c r="F55" s="21">
        <f t="shared" si="0"/>
        <v>47242.61</v>
      </c>
      <c r="G55" s="51">
        <f t="shared" si="1"/>
        <v>0</v>
      </c>
      <c r="H55" s="51"/>
      <c r="I55" s="51"/>
      <c r="K55" s="21">
        <f t="shared" si="2"/>
        <v>47242.61</v>
      </c>
      <c r="L55" s="21">
        <f t="shared" si="3"/>
        <v>0</v>
      </c>
      <c r="N55" s="188">
        <v>1</v>
      </c>
      <c r="O55" s="188">
        <v>0</v>
      </c>
    </row>
    <row r="56" spans="1:15" x14ac:dyDescent="0.2">
      <c r="A56" s="274" t="s">
        <v>269</v>
      </c>
      <c r="B56" s="274"/>
      <c r="C56" s="300">
        <v>184</v>
      </c>
      <c r="D56" s="274" t="s">
        <v>1013</v>
      </c>
      <c r="E56" s="275">
        <v>963926.66</v>
      </c>
      <c r="F56" s="21">
        <f t="shared" si="0"/>
        <v>963926.66</v>
      </c>
      <c r="G56" s="51">
        <f t="shared" si="1"/>
        <v>0</v>
      </c>
      <c r="H56" s="51"/>
      <c r="I56" s="51"/>
      <c r="K56" s="21">
        <f t="shared" si="2"/>
        <v>963926.66</v>
      </c>
      <c r="L56" s="21">
        <f t="shared" si="3"/>
        <v>0</v>
      </c>
      <c r="N56" s="188">
        <v>1</v>
      </c>
      <c r="O56" s="188">
        <v>0</v>
      </c>
    </row>
    <row r="57" spans="1:15" x14ac:dyDescent="0.2">
      <c r="A57" s="274" t="s">
        <v>269</v>
      </c>
      <c r="B57" s="274"/>
      <c r="C57" s="300">
        <v>185</v>
      </c>
      <c r="D57" s="274" t="s">
        <v>1015</v>
      </c>
      <c r="E57" s="275">
        <v>230562.13</v>
      </c>
      <c r="F57" s="21">
        <f t="shared" si="0"/>
        <v>230562.13</v>
      </c>
      <c r="G57" s="51">
        <f t="shared" si="1"/>
        <v>0</v>
      </c>
      <c r="H57" s="51"/>
      <c r="I57" s="51"/>
      <c r="K57" s="21">
        <f t="shared" si="2"/>
        <v>230562.13</v>
      </c>
      <c r="L57" s="21">
        <f t="shared" si="3"/>
        <v>0</v>
      </c>
      <c r="N57" s="188">
        <v>1</v>
      </c>
      <c r="O57" s="188">
        <v>0</v>
      </c>
    </row>
    <row r="58" spans="1:15" x14ac:dyDescent="0.2">
      <c r="A58" s="274" t="s">
        <v>269</v>
      </c>
      <c r="B58" s="274"/>
      <c r="C58" s="300">
        <v>186</v>
      </c>
      <c r="D58" s="274" t="s">
        <v>1017</v>
      </c>
      <c r="E58" s="275">
        <v>279126.08</v>
      </c>
      <c r="F58" s="21">
        <f t="shared" si="0"/>
        <v>279126.08</v>
      </c>
      <c r="G58" s="51">
        <f t="shared" si="1"/>
        <v>0</v>
      </c>
      <c r="H58" s="51"/>
      <c r="I58" s="51"/>
      <c r="K58" s="21">
        <f t="shared" si="2"/>
        <v>279126.08</v>
      </c>
      <c r="L58" s="21">
        <f t="shared" si="3"/>
        <v>0</v>
      </c>
      <c r="N58" s="188">
        <v>1</v>
      </c>
      <c r="O58" s="188">
        <v>0</v>
      </c>
    </row>
    <row r="59" spans="1:15" x14ac:dyDescent="0.2">
      <c r="A59" s="274" t="s">
        <v>269</v>
      </c>
      <c r="B59" s="274"/>
      <c r="C59" s="300">
        <v>187</v>
      </c>
      <c r="D59" s="274" t="s">
        <v>1019</v>
      </c>
      <c r="E59" s="275">
        <v>156226.96</v>
      </c>
      <c r="F59" s="21">
        <f t="shared" si="0"/>
        <v>156226.96</v>
      </c>
      <c r="G59" s="51">
        <f t="shared" si="1"/>
        <v>0</v>
      </c>
      <c r="H59" s="51"/>
      <c r="I59" s="51"/>
      <c r="K59" s="21">
        <f t="shared" si="2"/>
        <v>156226.96</v>
      </c>
      <c r="L59" s="21">
        <f t="shared" si="3"/>
        <v>0</v>
      </c>
      <c r="N59" s="188">
        <v>1</v>
      </c>
      <c r="O59" s="188">
        <v>0</v>
      </c>
    </row>
    <row r="60" spans="1:15" x14ac:dyDescent="0.2">
      <c r="A60" s="274" t="s">
        <v>269</v>
      </c>
      <c r="B60" s="274"/>
      <c r="C60" s="300">
        <v>188</v>
      </c>
      <c r="D60" s="274" t="s">
        <v>1021</v>
      </c>
      <c r="E60" s="275">
        <v>55276.86</v>
      </c>
      <c r="F60" s="21">
        <f t="shared" si="0"/>
        <v>55276.86</v>
      </c>
      <c r="G60" s="51">
        <f t="shared" si="1"/>
        <v>0</v>
      </c>
      <c r="H60" s="51"/>
      <c r="I60" s="51"/>
      <c r="K60" s="21">
        <f t="shared" si="2"/>
        <v>55276.86</v>
      </c>
      <c r="L60" s="21">
        <f t="shared" si="3"/>
        <v>0</v>
      </c>
      <c r="N60" s="188">
        <v>1</v>
      </c>
      <c r="O60" s="188">
        <v>0</v>
      </c>
    </row>
    <row r="61" spans="1:15" x14ac:dyDescent="0.2">
      <c r="A61" s="274" t="s">
        <v>269</v>
      </c>
      <c r="B61" s="274"/>
      <c r="C61" s="300">
        <v>189</v>
      </c>
      <c r="D61" s="274" t="s">
        <v>1023</v>
      </c>
      <c r="E61" s="275">
        <v>39244.49</v>
      </c>
      <c r="F61" s="21">
        <f t="shared" si="0"/>
        <v>39244.49</v>
      </c>
      <c r="G61" s="51">
        <f t="shared" si="1"/>
        <v>0</v>
      </c>
      <c r="H61" s="51"/>
      <c r="I61" s="51"/>
      <c r="K61" s="21">
        <f t="shared" si="2"/>
        <v>39244.49</v>
      </c>
      <c r="L61" s="21">
        <f t="shared" si="3"/>
        <v>0</v>
      </c>
      <c r="N61" s="188">
        <v>1</v>
      </c>
      <c r="O61" s="188">
        <v>0</v>
      </c>
    </row>
    <row r="62" spans="1:15" x14ac:dyDescent="0.2">
      <c r="A62" s="274" t="s">
        <v>269</v>
      </c>
      <c r="B62" s="274"/>
      <c r="C62" s="300">
        <v>190</v>
      </c>
      <c r="D62" s="274" t="s">
        <v>1025</v>
      </c>
      <c r="E62" s="275">
        <v>142.96</v>
      </c>
      <c r="F62" s="21">
        <f t="shared" si="0"/>
        <v>142.96</v>
      </c>
      <c r="G62" s="51">
        <f t="shared" si="1"/>
        <v>0</v>
      </c>
      <c r="H62" s="51"/>
      <c r="I62" s="51"/>
      <c r="K62" s="21">
        <f t="shared" si="2"/>
        <v>142.96</v>
      </c>
      <c r="L62" s="21">
        <f t="shared" si="3"/>
        <v>0</v>
      </c>
      <c r="N62" s="188">
        <v>1</v>
      </c>
      <c r="O62" s="188">
        <v>0</v>
      </c>
    </row>
    <row r="63" spans="1:15" x14ac:dyDescent="0.2">
      <c r="A63" s="274" t="s">
        <v>269</v>
      </c>
      <c r="B63" s="274"/>
      <c r="C63" s="300">
        <v>191</v>
      </c>
      <c r="D63" s="274" t="s">
        <v>1027</v>
      </c>
      <c r="E63" s="275">
        <v>163264.17000000001</v>
      </c>
      <c r="F63" s="21">
        <f t="shared" si="0"/>
        <v>163264.17000000001</v>
      </c>
      <c r="G63" s="51">
        <f t="shared" si="1"/>
        <v>0</v>
      </c>
      <c r="H63" s="51"/>
      <c r="I63" s="51"/>
      <c r="K63" s="21">
        <f t="shared" si="2"/>
        <v>163264.17000000001</v>
      </c>
      <c r="L63" s="21">
        <f t="shared" si="3"/>
        <v>0</v>
      </c>
      <c r="N63" s="188">
        <v>1</v>
      </c>
      <c r="O63" s="188">
        <v>0</v>
      </c>
    </row>
    <row r="64" spans="1:15" x14ac:dyDescent="0.2">
      <c r="A64" s="274" t="s">
        <v>269</v>
      </c>
      <c r="B64" s="274"/>
      <c r="C64" s="300">
        <v>192</v>
      </c>
      <c r="D64" s="274" t="s">
        <v>1029</v>
      </c>
      <c r="E64" s="275">
        <v>36044.67</v>
      </c>
      <c r="F64" s="21">
        <f t="shared" si="0"/>
        <v>36044.67</v>
      </c>
      <c r="G64" s="51">
        <f t="shared" si="1"/>
        <v>0</v>
      </c>
      <c r="H64" s="51"/>
      <c r="I64" s="51"/>
      <c r="K64" s="21">
        <f t="shared" si="2"/>
        <v>36044.67</v>
      </c>
      <c r="L64" s="21">
        <f t="shared" si="3"/>
        <v>0</v>
      </c>
      <c r="N64" s="188">
        <v>1</v>
      </c>
      <c r="O64" s="188">
        <v>0</v>
      </c>
    </row>
    <row r="65" spans="1:15" x14ac:dyDescent="0.2">
      <c r="A65" s="274" t="s">
        <v>269</v>
      </c>
      <c r="B65" s="274"/>
      <c r="C65" s="300">
        <v>193</v>
      </c>
      <c r="D65" s="274" t="s">
        <v>1031</v>
      </c>
      <c r="E65" s="275">
        <v>217886.45</v>
      </c>
      <c r="F65" s="21">
        <f t="shared" si="0"/>
        <v>217886.45</v>
      </c>
      <c r="G65" s="51">
        <f t="shared" si="1"/>
        <v>0</v>
      </c>
      <c r="H65" s="51"/>
      <c r="I65" s="51"/>
      <c r="K65" s="21">
        <f t="shared" si="2"/>
        <v>217886.45</v>
      </c>
      <c r="L65" s="21">
        <f t="shared" si="3"/>
        <v>0</v>
      </c>
      <c r="N65" s="188">
        <v>1</v>
      </c>
      <c r="O65" s="188">
        <v>0</v>
      </c>
    </row>
    <row r="66" spans="1:15" x14ac:dyDescent="0.2">
      <c r="A66" s="274" t="s">
        <v>269</v>
      </c>
      <c r="B66" s="274"/>
      <c r="C66" s="300">
        <v>194</v>
      </c>
      <c r="D66" s="274" t="s">
        <v>1033</v>
      </c>
      <c r="E66" s="275">
        <v>93302.399999999994</v>
      </c>
      <c r="F66" s="21">
        <f t="shared" si="0"/>
        <v>93302.399999999994</v>
      </c>
      <c r="G66" s="51">
        <f t="shared" si="1"/>
        <v>0</v>
      </c>
      <c r="H66" s="51"/>
      <c r="I66" s="51"/>
      <c r="K66" s="21">
        <f t="shared" si="2"/>
        <v>93302.399999999994</v>
      </c>
      <c r="L66" s="21">
        <f t="shared" si="3"/>
        <v>0</v>
      </c>
      <c r="N66" s="188">
        <v>1</v>
      </c>
      <c r="O66" s="188">
        <v>0</v>
      </c>
    </row>
    <row r="67" spans="1:15" x14ac:dyDescent="0.2">
      <c r="A67" s="274" t="s">
        <v>269</v>
      </c>
      <c r="B67" s="274"/>
      <c r="C67" s="300">
        <v>196</v>
      </c>
      <c r="D67" s="274" t="s">
        <v>1035</v>
      </c>
      <c r="E67" s="275">
        <v>172680.6</v>
      </c>
      <c r="F67" s="21">
        <f t="shared" si="0"/>
        <v>172680.6</v>
      </c>
      <c r="G67" s="51">
        <f t="shared" si="1"/>
        <v>0</v>
      </c>
      <c r="H67" s="51"/>
      <c r="I67" s="51"/>
      <c r="K67" s="21">
        <f t="shared" si="2"/>
        <v>172680.6</v>
      </c>
      <c r="L67" s="21">
        <f t="shared" si="3"/>
        <v>0</v>
      </c>
      <c r="N67" s="188">
        <v>1</v>
      </c>
      <c r="O67" s="188">
        <v>0</v>
      </c>
    </row>
    <row r="68" spans="1:15" x14ac:dyDescent="0.2">
      <c r="A68" s="274" t="s">
        <v>269</v>
      </c>
      <c r="B68" s="274"/>
      <c r="C68" s="300">
        <v>197</v>
      </c>
      <c r="D68" s="274" t="s">
        <v>1037</v>
      </c>
      <c r="E68" s="275">
        <v>530612.54</v>
      </c>
      <c r="F68" s="21">
        <f t="shared" si="0"/>
        <v>530612.54</v>
      </c>
      <c r="G68" s="51">
        <f t="shared" si="1"/>
        <v>0</v>
      </c>
      <c r="H68" s="51"/>
      <c r="I68" s="51"/>
      <c r="K68" s="21">
        <f t="shared" si="2"/>
        <v>530612.54</v>
      </c>
      <c r="L68" s="21">
        <f t="shared" si="3"/>
        <v>0</v>
      </c>
      <c r="N68" s="188">
        <v>1</v>
      </c>
      <c r="O68" s="188">
        <v>0</v>
      </c>
    </row>
    <row r="69" spans="1:15" x14ac:dyDescent="0.2">
      <c r="A69" s="274" t="s">
        <v>269</v>
      </c>
      <c r="B69" s="274"/>
      <c r="C69" s="300">
        <v>198</v>
      </c>
      <c r="D69" s="274" t="s">
        <v>1039</v>
      </c>
      <c r="E69" s="275">
        <v>544337.26</v>
      </c>
      <c r="F69" s="21">
        <f t="shared" si="0"/>
        <v>544337.26</v>
      </c>
      <c r="G69" s="51">
        <f t="shared" si="1"/>
        <v>0</v>
      </c>
      <c r="H69" s="51"/>
      <c r="I69" s="51"/>
      <c r="K69" s="21">
        <f t="shared" si="2"/>
        <v>544337.26</v>
      </c>
      <c r="L69" s="21">
        <f t="shared" si="3"/>
        <v>0</v>
      </c>
      <c r="N69" s="188">
        <v>1</v>
      </c>
      <c r="O69" s="188">
        <v>0</v>
      </c>
    </row>
    <row r="70" spans="1:15" x14ac:dyDescent="0.2">
      <c r="A70" s="274" t="s">
        <v>269</v>
      </c>
      <c r="B70" s="274"/>
      <c r="C70" s="300">
        <v>201</v>
      </c>
      <c r="D70" s="274" t="s">
        <v>1041</v>
      </c>
      <c r="E70" s="275">
        <v>71219.520000000004</v>
      </c>
      <c r="F70" s="21">
        <f t="shared" si="0"/>
        <v>71219.520000000004</v>
      </c>
      <c r="G70" s="51">
        <f t="shared" si="1"/>
        <v>0</v>
      </c>
      <c r="H70" s="51"/>
      <c r="I70" s="51"/>
      <c r="K70" s="21">
        <f t="shared" si="2"/>
        <v>71219.520000000004</v>
      </c>
      <c r="L70" s="21">
        <f t="shared" si="3"/>
        <v>0</v>
      </c>
      <c r="N70" s="188">
        <v>1</v>
      </c>
      <c r="O70" s="188">
        <v>0</v>
      </c>
    </row>
    <row r="71" spans="1:15" x14ac:dyDescent="0.2">
      <c r="A71" s="274" t="s">
        <v>269</v>
      </c>
      <c r="B71" s="274"/>
      <c r="C71" s="300">
        <v>202</v>
      </c>
      <c r="D71" s="274" t="s">
        <v>1043</v>
      </c>
      <c r="E71" s="275">
        <v>657.72</v>
      </c>
      <c r="F71" s="21">
        <f t="shared" ref="F71:F124" si="4">ROUND(E71*N71,2)</f>
        <v>657.72</v>
      </c>
      <c r="G71" s="51">
        <f t="shared" ref="G71:G124" si="5">ROUND(E71*O71,2)</f>
        <v>0</v>
      </c>
      <c r="H71" s="51"/>
      <c r="I71" s="51"/>
      <c r="K71" s="21">
        <f t="shared" ref="K71:K88" si="6">+F71+G71+H71+I71</f>
        <v>657.72</v>
      </c>
      <c r="L71" s="21">
        <f t="shared" ref="L71:L90" si="7">+K71-E71</f>
        <v>0</v>
      </c>
      <c r="N71" s="188">
        <v>1</v>
      </c>
      <c r="O71" s="188">
        <v>0</v>
      </c>
    </row>
    <row r="72" spans="1:15" x14ac:dyDescent="0.2">
      <c r="A72" s="274" t="s">
        <v>269</v>
      </c>
      <c r="B72" s="274"/>
      <c r="C72" s="300">
        <v>203</v>
      </c>
      <c r="D72" s="274" t="s">
        <v>1045</v>
      </c>
      <c r="E72" s="275">
        <v>14167.07</v>
      </c>
      <c r="F72" s="21">
        <f t="shared" si="4"/>
        <v>14167.07</v>
      </c>
      <c r="G72" s="51">
        <f t="shared" si="5"/>
        <v>0</v>
      </c>
      <c r="H72" s="51"/>
      <c r="I72" s="51"/>
      <c r="K72" s="21">
        <f t="shared" si="6"/>
        <v>14167.07</v>
      </c>
      <c r="L72" s="21">
        <f t="shared" si="7"/>
        <v>0</v>
      </c>
      <c r="N72" s="188">
        <v>1</v>
      </c>
      <c r="O72" s="188">
        <v>0</v>
      </c>
    </row>
    <row r="73" spans="1:15" x14ac:dyDescent="0.2">
      <c r="A73" s="274" t="s">
        <v>269</v>
      </c>
      <c r="B73" s="274"/>
      <c r="C73" s="300">
        <v>205</v>
      </c>
      <c r="D73" s="274" t="s">
        <v>1047</v>
      </c>
      <c r="E73" s="275">
        <v>52192.95</v>
      </c>
      <c r="F73" s="21">
        <f t="shared" si="4"/>
        <v>52192.95</v>
      </c>
      <c r="G73" s="51">
        <f t="shared" si="5"/>
        <v>0</v>
      </c>
      <c r="H73" s="51"/>
      <c r="I73" s="51"/>
      <c r="K73" s="21">
        <f t="shared" si="6"/>
        <v>52192.95</v>
      </c>
      <c r="L73" s="21">
        <f t="shared" si="7"/>
        <v>0</v>
      </c>
      <c r="N73" s="188">
        <v>1</v>
      </c>
      <c r="O73" s="188">
        <v>0</v>
      </c>
    </row>
    <row r="74" spans="1:15" x14ac:dyDescent="0.2">
      <c r="A74" s="274" t="s">
        <v>269</v>
      </c>
      <c r="B74" s="274"/>
      <c r="C74" s="300">
        <v>206</v>
      </c>
      <c r="D74" s="274" t="s">
        <v>1049</v>
      </c>
      <c r="E74" s="275">
        <v>269229.87</v>
      </c>
      <c r="F74" s="21">
        <f t="shared" si="4"/>
        <v>269229.87</v>
      </c>
      <c r="G74" s="51">
        <f t="shared" si="5"/>
        <v>0</v>
      </c>
      <c r="H74" s="51"/>
      <c r="I74" s="51"/>
      <c r="K74" s="21">
        <f t="shared" si="6"/>
        <v>269229.87</v>
      </c>
      <c r="L74" s="21">
        <f t="shared" si="7"/>
        <v>0</v>
      </c>
      <c r="N74" s="188">
        <v>1</v>
      </c>
      <c r="O74" s="188">
        <v>0</v>
      </c>
    </row>
    <row r="75" spans="1:15" x14ac:dyDescent="0.2">
      <c r="A75" s="274" t="s">
        <v>269</v>
      </c>
      <c r="B75" s="274"/>
      <c r="C75" s="300">
        <v>216</v>
      </c>
      <c r="D75" s="274" t="s">
        <v>1051</v>
      </c>
      <c r="E75" s="275">
        <v>597149.96</v>
      </c>
      <c r="F75" s="21">
        <f t="shared" si="4"/>
        <v>597149.96</v>
      </c>
      <c r="G75" s="51">
        <f t="shared" si="5"/>
        <v>0</v>
      </c>
      <c r="H75" s="51"/>
      <c r="I75" s="51"/>
      <c r="K75" s="21">
        <f t="shared" si="6"/>
        <v>597149.96</v>
      </c>
      <c r="L75" s="21">
        <f t="shared" si="7"/>
        <v>0</v>
      </c>
      <c r="N75" s="188">
        <v>1</v>
      </c>
      <c r="O75" s="188">
        <v>0</v>
      </c>
    </row>
    <row r="76" spans="1:15" x14ac:dyDescent="0.2">
      <c r="A76" s="274" t="s">
        <v>269</v>
      </c>
      <c r="B76" s="274"/>
      <c r="C76" s="300">
        <v>219</v>
      </c>
      <c r="D76" s="274" t="s">
        <v>1053</v>
      </c>
      <c r="E76" s="275">
        <v>214628.71</v>
      </c>
      <c r="F76" s="21">
        <f t="shared" si="4"/>
        <v>214628.71</v>
      </c>
      <c r="G76" s="51">
        <f t="shared" si="5"/>
        <v>0</v>
      </c>
      <c r="H76" s="51"/>
      <c r="I76" s="51"/>
      <c r="K76" s="21">
        <f t="shared" si="6"/>
        <v>214628.71</v>
      </c>
      <c r="L76" s="21">
        <f t="shared" si="7"/>
        <v>0</v>
      </c>
      <c r="N76" s="188">
        <v>1</v>
      </c>
      <c r="O76" s="188">
        <v>0</v>
      </c>
    </row>
    <row r="77" spans="1:15" x14ac:dyDescent="0.2">
      <c r="A77" s="274" t="s">
        <v>269</v>
      </c>
      <c r="B77" s="274"/>
      <c r="C77" s="300">
        <v>250</v>
      </c>
      <c r="D77" s="274" t="s">
        <v>1057</v>
      </c>
      <c r="E77" s="275">
        <v>396501.67</v>
      </c>
      <c r="F77" s="21">
        <f t="shared" si="4"/>
        <v>396501.67</v>
      </c>
      <c r="G77" s="51">
        <f t="shared" si="5"/>
        <v>0</v>
      </c>
      <c r="H77" s="51"/>
      <c r="I77" s="51"/>
      <c r="K77" s="21">
        <f t="shared" si="6"/>
        <v>396501.67</v>
      </c>
      <c r="L77" s="21">
        <f t="shared" si="7"/>
        <v>0</v>
      </c>
      <c r="N77" s="188">
        <v>1</v>
      </c>
      <c r="O77" s="188">
        <v>0</v>
      </c>
    </row>
    <row r="78" spans="1:15" x14ac:dyDescent="0.2">
      <c r="A78" s="274" t="s">
        <v>269</v>
      </c>
      <c r="B78" s="274"/>
      <c r="C78" s="300">
        <v>251</v>
      </c>
      <c r="D78" s="274" t="s">
        <v>1059</v>
      </c>
      <c r="E78" s="275">
        <v>1079908.3600000001</v>
      </c>
      <c r="F78" s="21">
        <f t="shared" si="4"/>
        <v>1079908.3600000001</v>
      </c>
      <c r="G78" s="51">
        <f t="shared" si="5"/>
        <v>0</v>
      </c>
      <c r="H78" s="51"/>
      <c r="I78" s="51"/>
      <c r="K78" s="21">
        <f t="shared" si="6"/>
        <v>1079908.3600000001</v>
      </c>
      <c r="L78" s="21">
        <f t="shared" si="7"/>
        <v>0</v>
      </c>
      <c r="N78" s="188">
        <v>1</v>
      </c>
      <c r="O78" s="188">
        <v>0</v>
      </c>
    </row>
    <row r="79" spans="1:15" x14ac:dyDescent="0.2">
      <c r="A79" s="274" t="s">
        <v>269</v>
      </c>
      <c r="B79" s="274"/>
      <c r="C79" s="300">
        <v>252</v>
      </c>
      <c r="D79" s="274" t="s">
        <v>1061</v>
      </c>
      <c r="E79" s="275">
        <v>40</v>
      </c>
      <c r="F79" s="21">
        <f t="shared" si="4"/>
        <v>40</v>
      </c>
      <c r="G79" s="51">
        <f t="shared" si="5"/>
        <v>0</v>
      </c>
      <c r="H79" s="51"/>
      <c r="I79" s="51"/>
      <c r="K79" s="21">
        <f t="shared" si="6"/>
        <v>40</v>
      </c>
      <c r="L79" s="21">
        <f t="shared" si="7"/>
        <v>0</v>
      </c>
      <c r="N79" s="188">
        <v>1</v>
      </c>
      <c r="O79" s="188">
        <v>0</v>
      </c>
    </row>
    <row r="80" spans="1:15" x14ac:dyDescent="0.2">
      <c r="A80" s="274" t="s">
        <v>269</v>
      </c>
      <c r="B80" s="274"/>
      <c r="C80" s="300">
        <v>253</v>
      </c>
      <c r="D80" s="274" t="s">
        <v>1063</v>
      </c>
      <c r="E80" s="275">
        <v>618998.11</v>
      </c>
      <c r="F80" s="21">
        <f t="shared" si="4"/>
        <v>618998.11</v>
      </c>
      <c r="G80" s="51">
        <f t="shared" si="5"/>
        <v>0</v>
      </c>
      <c r="H80" s="51"/>
      <c r="I80" s="51"/>
      <c r="K80" s="21">
        <f t="shared" si="6"/>
        <v>618998.11</v>
      </c>
      <c r="L80" s="21">
        <f t="shared" si="7"/>
        <v>0</v>
      </c>
      <c r="N80" s="188">
        <v>1</v>
      </c>
      <c r="O80" s="188">
        <v>0</v>
      </c>
    </row>
    <row r="81" spans="1:15" x14ac:dyDescent="0.2">
      <c r="A81" s="274" t="s">
        <v>269</v>
      </c>
      <c r="B81" s="274"/>
      <c r="C81" s="300">
        <v>254</v>
      </c>
      <c r="D81" s="274" t="s">
        <v>1065</v>
      </c>
      <c r="E81" s="275">
        <v>99968.41</v>
      </c>
      <c r="F81" s="21">
        <f t="shared" si="4"/>
        <v>99968.41</v>
      </c>
      <c r="G81" s="51">
        <f t="shared" si="5"/>
        <v>0</v>
      </c>
      <c r="H81" s="51"/>
      <c r="I81" s="51"/>
      <c r="K81" s="21">
        <f t="shared" si="6"/>
        <v>99968.41</v>
      </c>
      <c r="L81" s="21">
        <f t="shared" si="7"/>
        <v>0</v>
      </c>
      <c r="N81" s="188">
        <v>1</v>
      </c>
      <c r="O81" s="188">
        <v>0</v>
      </c>
    </row>
    <row r="82" spans="1:15" x14ac:dyDescent="0.2">
      <c r="A82" s="274" t="s">
        <v>269</v>
      </c>
      <c r="B82" s="274"/>
      <c r="C82" s="300">
        <v>255</v>
      </c>
      <c r="D82" s="274" t="s">
        <v>1067</v>
      </c>
      <c r="E82" s="275">
        <v>472778.71</v>
      </c>
      <c r="F82" s="21">
        <f t="shared" si="4"/>
        <v>472778.71</v>
      </c>
      <c r="G82" s="51">
        <f t="shared" si="5"/>
        <v>0</v>
      </c>
      <c r="H82" s="51"/>
      <c r="I82" s="51"/>
      <c r="K82" s="21">
        <f t="shared" si="6"/>
        <v>472778.71</v>
      </c>
      <c r="L82" s="21">
        <f t="shared" si="7"/>
        <v>0</v>
      </c>
      <c r="N82" s="188">
        <v>1</v>
      </c>
      <c r="O82" s="188">
        <v>0</v>
      </c>
    </row>
    <row r="83" spans="1:15" x14ac:dyDescent="0.2">
      <c r="A83" s="274" t="s">
        <v>269</v>
      </c>
      <c r="B83" s="274"/>
      <c r="C83" s="300">
        <v>256</v>
      </c>
      <c r="D83" s="274" t="s">
        <v>1068</v>
      </c>
      <c r="E83" s="275">
        <v>96265.86</v>
      </c>
      <c r="F83" s="21">
        <f t="shared" si="4"/>
        <v>96265.86</v>
      </c>
      <c r="G83" s="51">
        <f t="shared" si="5"/>
        <v>0</v>
      </c>
      <c r="H83" s="51"/>
      <c r="I83" s="51"/>
      <c r="K83" s="21">
        <f t="shared" si="6"/>
        <v>96265.86</v>
      </c>
      <c r="L83" s="21">
        <f t="shared" si="7"/>
        <v>0</v>
      </c>
      <c r="N83" s="188">
        <v>1</v>
      </c>
      <c r="O83" s="188">
        <v>0</v>
      </c>
    </row>
    <row r="84" spans="1:15" x14ac:dyDescent="0.2">
      <c r="A84" s="274" t="s">
        <v>269</v>
      </c>
      <c r="B84" s="274"/>
      <c r="C84" s="300">
        <v>260</v>
      </c>
      <c r="D84" s="274" t="s">
        <v>1070</v>
      </c>
      <c r="E84" s="275">
        <v>260206.67</v>
      </c>
      <c r="F84" s="21">
        <f t="shared" si="4"/>
        <v>260206.67</v>
      </c>
      <c r="G84" s="51">
        <f t="shared" si="5"/>
        <v>0</v>
      </c>
      <c r="H84" s="51"/>
      <c r="I84" s="51"/>
      <c r="K84" s="21">
        <f t="shared" si="6"/>
        <v>260206.67</v>
      </c>
      <c r="L84" s="21">
        <f t="shared" si="7"/>
        <v>0</v>
      </c>
      <c r="N84" s="188">
        <v>1</v>
      </c>
      <c r="O84" s="188">
        <v>0</v>
      </c>
    </row>
    <row r="85" spans="1:15" x14ac:dyDescent="0.2">
      <c r="A85" s="274" t="s">
        <v>269</v>
      </c>
      <c r="B85" s="274"/>
      <c r="C85" s="300">
        <v>262</v>
      </c>
      <c r="D85" s="274" t="s">
        <v>1072</v>
      </c>
      <c r="E85" s="275">
        <v>182549.17</v>
      </c>
      <c r="F85" s="21">
        <f t="shared" si="4"/>
        <v>182549.17</v>
      </c>
      <c r="G85" s="51">
        <f t="shared" si="5"/>
        <v>0</v>
      </c>
      <c r="H85" s="51"/>
      <c r="I85" s="51"/>
      <c r="K85" s="21">
        <f t="shared" si="6"/>
        <v>182549.17</v>
      </c>
      <c r="L85" s="21">
        <f t="shared" si="7"/>
        <v>0</v>
      </c>
      <c r="N85" s="188">
        <v>1</v>
      </c>
      <c r="O85" s="188">
        <v>0</v>
      </c>
    </row>
    <row r="86" spans="1:15" x14ac:dyDescent="0.2">
      <c r="A86" s="274" t="s">
        <v>269</v>
      </c>
      <c r="B86" s="274"/>
      <c r="C86" s="300">
        <v>263</v>
      </c>
      <c r="D86" s="274" t="s">
        <v>1074</v>
      </c>
      <c r="E86" s="275">
        <v>68961.58</v>
      </c>
      <c r="F86" s="21">
        <f t="shared" si="4"/>
        <v>68961.58</v>
      </c>
      <c r="G86" s="51">
        <f t="shared" si="5"/>
        <v>0</v>
      </c>
      <c r="H86" s="51"/>
      <c r="I86" s="51"/>
      <c r="K86" s="21">
        <f t="shared" si="6"/>
        <v>68961.58</v>
      </c>
      <c r="L86" s="21">
        <f t="shared" si="7"/>
        <v>0</v>
      </c>
      <c r="N86" s="188">
        <v>1</v>
      </c>
      <c r="O86" s="188">
        <v>0</v>
      </c>
    </row>
    <row r="87" spans="1:15" x14ac:dyDescent="0.2">
      <c r="A87" s="274" t="s">
        <v>269</v>
      </c>
      <c r="B87" s="274"/>
      <c r="C87" s="300">
        <v>264</v>
      </c>
      <c r="D87" s="274" t="s">
        <v>1076</v>
      </c>
      <c r="E87" s="275">
        <v>796604.34</v>
      </c>
      <c r="F87" s="21">
        <f t="shared" si="4"/>
        <v>796604.34</v>
      </c>
      <c r="G87" s="51">
        <f t="shared" si="5"/>
        <v>0</v>
      </c>
      <c r="H87" s="51"/>
      <c r="I87" s="51"/>
      <c r="K87" s="21">
        <f t="shared" si="6"/>
        <v>796604.34</v>
      </c>
      <c r="L87" s="21">
        <f t="shared" si="7"/>
        <v>0</v>
      </c>
      <c r="N87" s="188">
        <v>1</v>
      </c>
      <c r="O87" s="188">
        <v>0</v>
      </c>
    </row>
    <row r="88" spans="1:15" x14ac:dyDescent="0.2">
      <c r="A88" s="274" t="s">
        <v>269</v>
      </c>
      <c r="B88" s="274"/>
      <c r="C88" s="300">
        <v>265</v>
      </c>
      <c r="D88" s="274" t="s">
        <v>1077</v>
      </c>
      <c r="E88" s="275">
        <v>1371251.3</v>
      </c>
      <c r="F88" s="21">
        <f t="shared" si="4"/>
        <v>1371251.3</v>
      </c>
      <c r="G88" s="51">
        <f t="shared" si="5"/>
        <v>0</v>
      </c>
      <c r="H88" s="51"/>
      <c r="I88" s="51"/>
      <c r="K88" s="21">
        <f t="shared" si="6"/>
        <v>1371251.3</v>
      </c>
      <c r="L88" s="21">
        <f t="shared" si="7"/>
        <v>0</v>
      </c>
      <c r="N88" s="188">
        <v>1</v>
      </c>
      <c r="O88" s="188">
        <v>0</v>
      </c>
    </row>
    <row r="89" spans="1:15" x14ac:dyDescent="0.2">
      <c r="A89" s="274" t="s">
        <v>269</v>
      </c>
      <c r="B89" s="274"/>
      <c r="C89" s="300">
        <v>266</v>
      </c>
      <c r="D89" s="274" t="s">
        <v>1079</v>
      </c>
      <c r="E89" s="275">
        <v>5344944.47</v>
      </c>
      <c r="F89" s="21">
        <f t="shared" si="4"/>
        <v>5344944.47</v>
      </c>
      <c r="G89" s="51">
        <f t="shared" si="5"/>
        <v>0</v>
      </c>
      <c r="H89" s="51"/>
      <c r="I89" s="51"/>
      <c r="K89" s="21">
        <f>+F89+G89+H89+I89</f>
        <v>5344944.47</v>
      </c>
      <c r="L89" s="21">
        <f t="shared" si="7"/>
        <v>0</v>
      </c>
      <c r="N89" s="188">
        <v>1</v>
      </c>
      <c r="O89" s="188">
        <v>0</v>
      </c>
    </row>
    <row r="90" spans="1:15" x14ac:dyDescent="0.2">
      <c r="A90" s="274" t="s">
        <v>269</v>
      </c>
      <c r="B90" s="274"/>
      <c r="C90" s="300">
        <v>270</v>
      </c>
      <c r="D90" s="274" t="s">
        <v>1081</v>
      </c>
      <c r="E90" s="275">
        <v>9604605.3399999999</v>
      </c>
      <c r="F90" s="21">
        <f t="shared" si="4"/>
        <v>9604605.3399999999</v>
      </c>
      <c r="G90" s="51">
        <f t="shared" si="5"/>
        <v>0</v>
      </c>
      <c r="H90" s="51"/>
      <c r="I90" s="51"/>
      <c r="K90" s="21">
        <f>+F90+G90+H90+I90</f>
        <v>9604605.3399999999</v>
      </c>
      <c r="L90" s="21">
        <f t="shared" si="7"/>
        <v>0</v>
      </c>
      <c r="N90" s="188">
        <v>1</v>
      </c>
      <c r="O90" s="188">
        <v>0</v>
      </c>
    </row>
    <row r="91" spans="1:15" x14ac:dyDescent="0.2">
      <c r="A91" s="274" t="s">
        <v>269</v>
      </c>
      <c r="B91" s="274"/>
      <c r="C91" s="300">
        <v>305</v>
      </c>
      <c r="D91" s="274" t="s">
        <v>1082</v>
      </c>
      <c r="E91" s="275">
        <v>298743</v>
      </c>
      <c r="F91" s="21">
        <f t="shared" si="4"/>
        <v>262893.84000000003</v>
      </c>
      <c r="G91" s="51">
        <f t="shared" si="5"/>
        <v>35849.160000000003</v>
      </c>
      <c r="H91" s="51"/>
      <c r="I91" s="51"/>
      <c r="K91" s="21">
        <f t="shared" ref="K91:K111" si="8">+F91+G91+H91+I91</f>
        <v>298743</v>
      </c>
      <c r="L91" s="21">
        <f t="shared" ref="L91:L111" si="9">+K91-E91</f>
        <v>0</v>
      </c>
      <c r="N91" s="188">
        <v>0.88</v>
      </c>
      <c r="O91" s="188">
        <v>0.12</v>
      </c>
    </row>
    <row r="92" spans="1:15" x14ac:dyDescent="0.2">
      <c r="A92" s="274" t="s">
        <v>269</v>
      </c>
      <c r="B92" s="274"/>
      <c r="C92" s="300">
        <v>314</v>
      </c>
      <c r="D92" s="274" t="s">
        <v>1083</v>
      </c>
      <c r="E92" s="275">
        <v>158962.4</v>
      </c>
      <c r="F92" s="21">
        <f t="shared" si="4"/>
        <v>127169.92</v>
      </c>
      <c r="G92" s="51">
        <f t="shared" si="5"/>
        <v>31792.48</v>
      </c>
      <c r="H92" s="51"/>
      <c r="I92" s="51"/>
      <c r="K92" s="21">
        <f t="shared" si="8"/>
        <v>158962.4</v>
      </c>
      <c r="L92" s="21">
        <f t="shared" si="9"/>
        <v>0</v>
      </c>
      <c r="N92" s="188">
        <v>0.8</v>
      </c>
      <c r="O92" s="188">
        <v>0.2</v>
      </c>
    </row>
    <row r="93" spans="1:15" x14ac:dyDescent="0.2">
      <c r="A93" s="274" t="s">
        <v>269</v>
      </c>
      <c r="B93" s="274"/>
      <c r="C93" s="300">
        <v>332</v>
      </c>
      <c r="D93" s="274" t="s">
        <v>1084</v>
      </c>
      <c r="E93" s="275">
        <v>24717.16</v>
      </c>
      <c r="F93" s="21">
        <f t="shared" si="4"/>
        <v>18290.7</v>
      </c>
      <c r="G93" s="51">
        <f t="shared" si="5"/>
        <v>6426.46</v>
      </c>
      <c r="H93" s="51"/>
      <c r="I93" s="51"/>
      <c r="K93" s="21">
        <f t="shared" si="8"/>
        <v>24717.16</v>
      </c>
      <c r="L93" s="21">
        <f t="shared" si="9"/>
        <v>0</v>
      </c>
      <c r="N93" s="188">
        <v>0.74</v>
      </c>
      <c r="O93" s="188">
        <v>0.26</v>
      </c>
    </row>
    <row r="94" spans="1:15" x14ac:dyDescent="0.2">
      <c r="A94" s="274" t="s">
        <v>269</v>
      </c>
      <c r="B94" s="274"/>
      <c r="C94" s="300">
        <v>344</v>
      </c>
      <c r="D94" s="274" t="s">
        <v>1085</v>
      </c>
      <c r="E94" s="275">
        <v>19251.07</v>
      </c>
      <c r="F94" s="21">
        <f t="shared" si="4"/>
        <v>19251.07</v>
      </c>
      <c r="G94" s="51">
        <f t="shared" si="5"/>
        <v>0</v>
      </c>
      <c r="H94" s="51"/>
      <c r="I94" s="51"/>
      <c r="K94" s="21">
        <f t="shared" si="8"/>
        <v>19251.07</v>
      </c>
      <c r="L94" s="21">
        <f t="shared" si="9"/>
        <v>0</v>
      </c>
      <c r="N94" s="188">
        <v>1</v>
      </c>
      <c r="O94" s="188">
        <v>0</v>
      </c>
    </row>
    <row r="95" spans="1:15" x14ac:dyDescent="0.2">
      <c r="A95" s="274" t="s">
        <v>269</v>
      </c>
      <c r="B95" s="274"/>
      <c r="C95" s="300">
        <v>361</v>
      </c>
      <c r="D95" s="274" t="s">
        <v>1086</v>
      </c>
      <c r="E95" s="275">
        <v>2747.53</v>
      </c>
      <c r="F95" s="21">
        <f t="shared" si="4"/>
        <v>2225.5</v>
      </c>
      <c r="G95" s="51">
        <f t="shared" si="5"/>
        <v>522.03</v>
      </c>
      <c r="H95" s="51"/>
      <c r="I95" s="51"/>
      <c r="K95" s="21">
        <f t="shared" si="8"/>
        <v>2747.5299999999997</v>
      </c>
      <c r="L95" s="21">
        <f t="shared" si="9"/>
        <v>0</v>
      </c>
      <c r="N95" s="188">
        <v>0.81</v>
      </c>
      <c r="O95" s="188">
        <v>0.19</v>
      </c>
    </row>
    <row r="96" spans="1:15" x14ac:dyDescent="0.2">
      <c r="A96" s="274" t="s">
        <v>269</v>
      </c>
      <c r="B96" s="274"/>
      <c r="C96" s="300">
        <v>382</v>
      </c>
      <c r="D96" s="274" t="s">
        <v>1087</v>
      </c>
      <c r="E96" s="275">
        <v>5430.58</v>
      </c>
      <c r="F96" s="21">
        <f t="shared" si="4"/>
        <v>4235.8500000000004</v>
      </c>
      <c r="G96" s="51">
        <f t="shared" si="5"/>
        <v>1194.73</v>
      </c>
      <c r="H96" s="51"/>
      <c r="I96" s="51"/>
      <c r="K96" s="21">
        <f t="shared" si="8"/>
        <v>5430.58</v>
      </c>
      <c r="L96" s="21">
        <f t="shared" si="9"/>
        <v>0</v>
      </c>
      <c r="N96" s="188">
        <v>0.78</v>
      </c>
      <c r="O96" s="188">
        <v>0.22</v>
      </c>
    </row>
    <row r="97" spans="1:15" x14ac:dyDescent="0.2">
      <c r="A97" s="274" t="s">
        <v>269</v>
      </c>
      <c r="B97" s="274"/>
      <c r="C97" s="300">
        <v>391</v>
      </c>
      <c r="D97" s="274" t="s">
        <v>1089</v>
      </c>
      <c r="E97" s="275">
        <v>5985.95</v>
      </c>
      <c r="F97" s="21">
        <f t="shared" si="4"/>
        <v>5985.95</v>
      </c>
      <c r="G97" s="51">
        <f t="shared" si="5"/>
        <v>0</v>
      </c>
      <c r="H97" s="51"/>
      <c r="I97" s="51"/>
      <c r="K97" s="21">
        <f t="shared" si="8"/>
        <v>5985.95</v>
      </c>
      <c r="L97" s="21">
        <f t="shared" si="9"/>
        <v>0</v>
      </c>
      <c r="N97" s="188">
        <v>1</v>
      </c>
      <c r="O97" s="188">
        <v>0</v>
      </c>
    </row>
    <row r="98" spans="1:15" x14ac:dyDescent="0.2">
      <c r="A98" s="274" t="s">
        <v>269</v>
      </c>
      <c r="B98" s="274"/>
      <c r="C98" s="300">
        <v>402</v>
      </c>
      <c r="D98" s="274" t="s">
        <v>1090</v>
      </c>
      <c r="E98" s="275">
        <v>20338.28</v>
      </c>
      <c r="F98" s="21">
        <f t="shared" si="4"/>
        <v>16270.62</v>
      </c>
      <c r="G98" s="51">
        <f t="shared" si="5"/>
        <v>4067.66</v>
      </c>
      <c r="H98" s="51"/>
      <c r="I98" s="51"/>
      <c r="K98" s="21">
        <f t="shared" si="8"/>
        <v>20338.28</v>
      </c>
      <c r="L98" s="21">
        <f t="shared" si="9"/>
        <v>0</v>
      </c>
      <c r="N98" s="188">
        <v>0.8</v>
      </c>
      <c r="O98" s="188">
        <v>0.2</v>
      </c>
    </row>
    <row r="99" spans="1:15" x14ac:dyDescent="0.2">
      <c r="A99" s="274" t="s">
        <v>269</v>
      </c>
      <c r="B99" s="274"/>
      <c r="C99" s="300">
        <v>403</v>
      </c>
      <c r="D99" s="274" t="s">
        <v>1091</v>
      </c>
      <c r="E99" s="275">
        <v>33941.879999999997</v>
      </c>
      <c r="F99" s="21">
        <f t="shared" si="4"/>
        <v>27153.5</v>
      </c>
      <c r="G99" s="51">
        <f t="shared" si="5"/>
        <v>6788.38</v>
      </c>
      <c r="H99" s="51"/>
      <c r="I99" s="51"/>
      <c r="K99" s="21">
        <f t="shared" si="8"/>
        <v>33941.879999999997</v>
      </c>
      <c r="L99" s="21">
        <f t="shared" si="9"/>
        <v>0</v>
      </c>
      <c r="N99" s="188">
        <v>0.8</v>
      </c>
      <c r="O99" s="188">
        <v>0.2</v>
      </c>
    </row>
    <row r="100" spans="1:15" x14ac:dyDescent="0.2">
      <c r="A100" s="274" t="s">
        <v>269</v>
      </c>
      <c r="B100" s="274"/>
      <c r="C100" s="300">
        <v>404</v>
      </c>
      <c r="D100" s="274" t="s">
        <v>1092</v>
      </c>
      <c r="E100" s="275">
        <v>4428.45</v>
      </c>
      <c r="F100" s="21">
        <f t="shared" si="4"/>
        <v>2701.35</v>
      </c>
      <c r="G100" s="51">
        <f t="shared" si="5"/>
        <v>1727.1</v>
      </c>
      <c r="H100" s="51"/>
      <c r="I100" s="51"/>
      <c r="K100" s="21">
        <f t="shared" si="8"/>
        <v>4428.45</v>
      </c>
      <c r="L100" s="21">
        <f t="shared" si="9"/>
        <v>0</v>
      </c>
      <c r="N100" s="188">
        <v>0.61</v>
      </c>
      <c r="O100" s="188">
        <v>0.39</v>
      </c>
    </row>
    <row r="101" spans="1:15" x14ac:dyDescent="0.2">
      <c r="A101" s="274" t="s">
        <v>269</v>
      </c>
      <c r="B101" s="274"/>
      <c r="C101" s="300">
        <v>405</v>
      </c>
      <c r="D101" s="274" t="s">
        <v>1093</v>
      </c>
      <c r="E101" s="275">
        <v>92576.49</v>
      </c>
      <c r="F101" s="21">
        <f t="shared" si="4"/>
        <v>63877.78</v>
      </c>
      <c r="G101" s="51">
        <f t="shared" si="5"/>
        <v>28698.71</v>
      </c>
      <c r="H101" s="51"/>
      <c r="I101" s="51"/>
      <c r="K101" s="21">
        <f t="shared" si="8"/>
        <v>92576.489999999991</v>
      </c>
      <c r="L101" s="21">
        <f t="shared" si="9"/>
        <v>0</v>
      </c>
      <c r="N101" s="188">
        <v>0.69</v>
      </c>
      <c r="O101" s="188">
        <v>0.31</v>
      </c>
    </row>
    <row r="102" spans="1:15" x14ac:dyDescent="0.2">
      <c r="A102" s="274" t="s">
        <v>269</v>
      </c>
      <c r="B102" s="274"/>
      <c r="C102" s="300">
        <v>407</v>
      </c>
      <c r="D102" s="274" t="s">
        <v>896</v>
      </c>
      <c r="E102" s="275">
        <v>22055.24</v>
      </c>
      <c r="F102" s="21">
        <f t="shared" si="4"/>
        <v>22055.24</v>
      </c>
      <c r="G102" s="51">
        <f t="shared" si="5"/>
        <v>0</v>
      </c>
      <c r="H102" s="51"/>
      <c r="I102" s="51"/>
      <c r="K102" s="21">
        <f t="shared" si="8"/>
        <v>22055.24</v>
      </c>
      <c r="L102" s="21">
        <f t="shared" si="9"/>
        <v>0</v>
      </c>
      <c r="N102" s="188">
        <v>1</v>
      </c>
      <c r="O102" s="188">
        <v>0</v>
      </c>
    </row>
    <row r="103" spans="1:15" x14ac:dyDescent="0.2">
      <c r="A103" s="274" t="s">
        <v>269</v>
      </c>
      <c r="B103" s="274"/>
      <c r="C103" s="300">
        <v>432</v>
      </c>
      <c r="D103" s="274" t="s">
        <v>1094</v>
      </c>
      <c r="E103" s="275">
        <v>27567.37</v>
      </c>
      <c r="F103" s="21">
        <f t="shared" si="4"/>
        <v>26464.68</v>
      </c>
      <c r="G103" s="51">
        <f t="shared" si="5"/>
        <v>1102.69</v>
      </c>
      <c r="H103" s="51"/>
      <c r="I103" s="51"/>
      <c r="K103" s="21">
        <f t="shared" si="8"/>
        <v>27567.37</v>
      </c>
      <c r="L103" s="21">
        <f t="shared" si="9"/>
        <v>0</v>
      </c>
      <c r="N103" s="188">
        <v>0.96</v>
      </c>
      <c r="O103" s="188">
        <v>0.04</v>
      </c>
    </row>
    <row r="104" spans="1:15" x14ac:dyDescent="0.2">
      <c r="A104" s="274" t="s">
        <v>269</v>
      </c>
      <c r="B104" s="274"/>
      <c r="C104" s="300">
        <v>466</v>
      </c>
      <c r="D104" s="274" t="s">
        <v>1095</v>
      </c>
      <c r="E104" s="275">
        <v>112160.21</v>
      </c>
      <c r="F104" s="21">
        <f t="shared" si="4"/>
        <v>66174.52</v>
      </c>
      <c r="G104" s="51">
        <f t="shared" si="5"/>
        <v>45985.69</v>
      </c>
      <c r="H104" s="51"/>
      <c r="I104" s="51"/>
      <c r="K104" s="21">
        <f t="shared" si="8"/>
        <v>112160.21</v>
      </c>
      <c r="L104" s="21">
        <f t="shared" si="9"/>
        <v>0</v>
      </c>
      <c r="N104" s="188">
        <v>0.59</v>
      </c>
      <c r="O104" s="188">
        <v>0.41</v>
      </c>
    </row>
    <row r="105" spans="1:15" x14ac:dyDescent="0.2">
      <c r="A105" s="274" t="s">
        <v>269</v>
      </c>
      <c r="B105" s="274"/>
      <c r="C105" s="300">
        <v>468</v>
      </c>
      <c r="D105" s="274" t="s">
        <v>898</v>
      </c>
      <c r="E105" s="275">
        <v>3488.16</v>
      </c>
      <c r="F105" s="21">
        <f t="shared" si="4"/>
        <v>3488.16</v>
      </c>
      <c r="G105" s="51">
        <f t="shared" si="5"/>
        <v>0</v>
      </c>
      <c r="H105" s="51"/>
      <c r="I105" s="51"/>
      <c r="K105" s="21">
        <f t="shared" si="8"/>
        <v>3488.16</v>
      </c>
      <c r="L105" s="21">
        <f t="shared" si="9"/>
        <v>0</v>
      </c>
      <c r="N105" s="188">
        <v>1</v>
      </c>
      <c r="O105" s="188">
        <v>0</v>
      </c>
    </row>
    <row r="106" spans="1:15" x14ac:dyDescent="0.2">
      <c r="A106" s="274" t="s">
        <v>269</v>
      </c>
      <c r="B106" s="274"/>
      <c r="C106" s="300">
        <v>484</v>
      </c>
      <c r="D106" s="274" t="s">
        <v>1096</v>
      </c>
      <c r="E106" s="275">
        <v>948070.49</v>
      </c>
      <c r="F106" s="21">
        <f t="shared" si="4"/>
        <v>796379.21</v>
      </c>
      <c r="G106" s="51">
        <f t="shared" si="5"/>
        <v>151691.28</v>
      </c>
      <c r="H106" s="51"/>
      <c r="I106" s="51"/>
      <c r="K106" s="21">
        <f t="shared" si="8"/>
        <v>948070.49</v>
      </c>
      <c r="L106" s="21">
        <f t="shared" si="9"/>
        <v>0</v>
      </c>
      <c r="N106" s="188">
        <v>0.84</v>
      </c>
      <c r="O106" s="188">
        <v>0.16</v>
      </c>
    </row>
    <row r="107" spans="1:15" x14ac:dyDescent="0.2">
      <c r="A107" s="274" t="s">
        <v>269</v>
      </c>
      <c r="B107" s="274"/>
      <c r="C107" s="300">
        <v>485</v>
      </c>
      <c r="D107" s="274" t="s">
        <v>1097</v>
      </c>
      <c r="E107" s="275">
        <v>1142257.7</v>
      </c>
      <c r="F107" s="21">
        <f t="shared" si="4"/>
        <v>753890.08</v>
      </c>
      <c r="G107" s="51">
        <f t="shared" si="5"/>
        <v>388367.62</v>
      </c>
      <c r="H107" s="51"/>
      <c r="I107" s="51"/>
      <c r="K107" s="21">
        <f t="shared" si="8"/>
        <v>1142257.7</v>
      </c>
      <c r="L107" s="21">
        <f t="shared" si="9"/>
        <v>0</v>
      </c>
      <c r="N107" s="188">
        <v>0.66</v>
      </c>
      <c r="O107" s="188">
        <v>0.34</v>
      </c>
    </row>
    <row r="108" spans="1:15" x14ac:dyDescent="0.2">
      <c r="A108" s="274" t="s">
        <v>269</v>
      </c>
      <c r="B108" s="274"/>
      <c r="C108" s="300">
        <v>812</v>
      </c>
      <c r="D108" s="274" t="s">
        <v>1098</v>
      </c>
      <c r="E108" s="275">
        <v>189325.53</v>
      </c>
      <c r="F108" s="21">
        <f t="shared" si="4"/>
        <v>189325.53</v>
      </c>
      <c r="G108" s="51">
        <f t="shared" si="5"/>
        <v>0</v>
      </c>
      <c r="H108" s="51"/>
      <c r="I108" s="51"/>
      <c r="K108" s="21">
        <f t="shared" si="8"/>
        <v>189325.53</v>
      </c>
      <c r="L108" s="21">
        <f t="shared" si="9"/>
        <v>0</v>
      </c>
      <c r="N108" s="188">
        <v>1</v>
      </c>
      <c r="O108" s="188">
        <v>0</v>
      </c>
    </row>
    <row r="109" spans="1:15" x14ac:dyDescent="0.2">
      <c r="A109" s="274" t="s">
        <v>269</v>
      </c>
      <c r="B109" s="274"/>
      <c r="C109" s="300">
        <v>827</v>
      </c>
      <c r="D109" s="274" t="s">
        <v>1099</v>
      </c>
      <c r="E109" s="275">
        <v>166084.35999999999</v>
      </c>
      <c r="F109" s="21">
        <f t="shared" si="4"/>
        <v>26573.5</v>
      </c>
      <c r="G109" s="51">
        <f t="shared" si="5"/>
        <v>139510.85999999999</v>
      </c>
      <c r="H109" s="51"/>
      <c r="I109" s="51"/>
      <c r="K109" s="21">
        <f t="shared" si="8"/>
        <v>166084.35999999999</v>
      </c>
      <c r="L109" s="21">
        <f t="shared" si="9"/>
        <v>0</v>
      </c>
      <c r="N109" s="188">
        <v>0.16</v>
      </c>
      <c r="O109" s="188">
        <v>0.84</v>
      </c>
    </row>
    <row r="110" spans="1:15" x14ac:dyDescent="0.2">
      <c r="A110" s="274" t="s">
        <v>269</v>
      </c>
      <c r="B110" s="274"/>
      <c r="C110" s="300">
        <v>839</v>
      </c>
      <c r="D110" s="274" t="s">
        <v>1100</v>
      </c>
      <c r="E110" s="275">
        <v>494113.8</v>
      </c>
      <c r="F110" s="21">
        <f t="shared" si="4"/>
        <v>469408.11</v>
      </c>
      <c r="G110" s="51">
        <f t="shared" si="5"/>
        <v>24705.69</v>
      </c>
      <c r="H110" s="51"/>
      <c r="I110" s="51"/>
      <c r="K110" s="21">
        <f>+F110+G110+H110+I110</f>
        <v>494113.8</v>
      </c>
      <c r="L110" s="21">
        <f>+K110-E110</f>
        <v>0</v>
      </c>
      <c r="N110" s="188">
        <v>0.95</v>
      </c>
      <c r="O110" s="188">
        <v>0.05</v>
      </c>
    </row>
    <row r="111" spans="1:15" x14ac:dyDescent="0.2">
      <c r="A111" s="274" t="s">
        <v>269</v>
      </c>
      <c r="B111" s="274"/>
      <c r="C111" s="300">
        <v>849</v>
      </c>
      <c r="D111" s="274" t="s">
        <v>1101</v>
      </c>
      <c r="E111" s="275">
        <v>143701.42000000001</v>
      </c>
      <c r="F111" s="21">
        <f t="shared" si="4"/>
        <v>143701.42000000001</v>
      </c>
      <c r="G111" s="51">
        <f t="shared" si="5"/>
        <v>0</v>
      </c>
      <c r="H111" s="51"/>
      <c r="I111" s="51"/>
      <c r="K111" s="21">
        <f t="shared" si="8"/>
        <v>143701.42000000001</v>
      </c>
      <c r="L111" s="21">
        <f t="shared" si="9"/>
        <v>0</v>
      </c>
      <c r="N111" s="188">
        <v>1</v>
      </c>
      <c r="O111" s="188">
        <v>0</v>
      </c>
    </row>
    <row r="112" spans="1:15" x14ac:dyDescent="0.2">
      <c r="A112" s="274" t="s">
        <v>269</v>
      </c>
      <c r="B112" s="274"/>
      <c r="C112" s="300">
        <v>853</v>
      </c>
      <c r="D112" s="274" t="s">
        <v>1102</v>
      </c>
      <c r="E112" s="275">
        <v>67721.56</v>
      </c>
      <c r="F112" s="21">
        <f t="shared" si="4"/>
        <v>67721.56</v>
      </c>
      <c r="G112" s="51">
        <f t="shared" si="5"/>
        <v>0</v>
      </c>
      <c r="H112" s="51"/>
      <c r="I112" s="51"/>
      <c r="K112" s="21">
        <f t="shared" ref="K112:K124" si="10">+F112+G112+H112+I112</f>
        <v>67721.56</v>
      </c>
      <c r="L112" s="21">
        <f t="shared" ref="L112:L124" si="11">+K112-E112</f>
        <v>0</v>
      </c>
      <c r="N112" s="188">
        <v>1</v>
      </c>
      <c r="O112" s="188">
        <v>0</v>
      </c>
    </row>
    <row r="113" spans="1:15" x14ac:dyDescent="0.2">
      <c r="A113" s="274" t="s">
        <v>269</v>
      </c>
      <c r="B113" s="274"/>
      <c r="C113" s="300">
        <v>855</v>
      </c>
      <c r="D113" s="274" t="s">
        <v>1103</v>
      </c>
      <c r="E113" s="275">
        <v>4343111.96</v>
      </c>
      <c r="F113" s="21">
        <f t="shared" si="4"/>
        <v>4343111.96</v>
      </c>
      <c r="G113" s="51">
        <f t="shared" si="5"/>
        <v>0</v>
      </c>
      <c r="H113" s="51"/>
      <c r="I113" s="51"/>
      <c r="K113" s="21">
        <f t="shared" si="10"/>
        <v>4343111.96</v>
      </c>
      <c r="L113" s="21">
        <f t="shared" si="11"/>
        <v>0</v>
      </c>
      <c r="N113" s="188">
        <v>1</v>
      </c>
      <c r="O113" s="188">
        <v>0</v>
      </c>
    </row>
    <row r="114" spans="1:15" x14ac:dyDescent="0.2">
      <c r="A114" s="274" t="s">
        <v>269</v>
      </c>
      <c r="B114" s="274"/>
      <c r="C114" s="300">
        <v>858</v>
      </c>
      <c r="D114" s="274" t="s">
        <v>1104</v>
      </c>
      <c r="E114" s="275">
        <v>2541402.9900000002</v>
      </c>
      <c r="F114" s="21">
        <f t="shared" si="4"/>
        <v>2185606.5699999998</v>
      </c>
      <c r="G114" s="51">
        <f t="shared" si="5"/>
        <v>355796.42</v>
      </c>
      <c r="H114" s="51"/>
      <c r="I114" s="51"/>
      <c r="K114" s="21">
        <f t="shared" si="10"/>
        <v>2541402.9899999998</v>
      </c>
      <c r="L114" s="21">
        <f t="shared" si="11"/>
        <v>0</v>
      </c>
      <c r="N114" s="188">
        <v>0.86</v>
      </c>
      <c r="O114" s="188">
        <v>0.14000000000000001</v>
      </c>
    </row>
    <row r="115" spans="1:15" x14ac:dyDescent="0.2">
      <c r="A115" s="274" t="s">
        <v>269</v>
      </c>
      <c r="B115" s="274"/>
      <c r="C115" s="301" t="s">
        <v>274</v>
      </c>
      <c r="D115" s="274" t="s">
        <v>1105</v>
      </c>
      <c r="E115" s="275">
        <v>7530.86</v>
      </c>
      <c r="F115" s="21">
        <f t="shared" si="4"/>
        <v>7530.86</v>
      </c>
      <c r="G115" s="51">
        <f t="shared" si="5"/>
        <v>0</v>
      </c>
      <c r="H115" s="51"/>
      <c r="I115" s="51"/>
      <c r="K115" s="21">
        <f t="shared" si="10"/>
        <v>7530.86</v>
      </c>
      <c r="L115" s="21">
        <f t="shared" si="11"/>
        <v>0</v>
      </c>
      <c r="N115" s="188">
        <v>1</v>
      </c>
      <c r="O115" s="188">
        <v>0</v>
      </c>
    </row>
    <row r="116" spans="1:15" x14ac:dyDescent="0.2">
      <c r="A116" s="274" t="s">
        <v>269</v>
      </c>
      <c r="B116" s="274"/>
      <c r="C116" s="301" t="s">
        <v>275</v>
      </c>
      <c r="D116" s="274" t="s">
        <v>1106</v>
      </c>
      <c r="E116" s="275">
        <v>6307.01</v>
      </c>
      <c r="F116" s="21">
        <f t="shared" si="4"/>
        <v>6307.01</v>
      </c>
      <c r="G116" s="51">
        <f t="shared" si="5"/>
        <v>0</v>
      </c>
      <c r="H116" s="51"/>
      <c r="I116" s="51"/>
      <c r="K116" s="21">
        <f t="shared" si="10"/>
        <v>6307.01</v>
      </c>
      <c r="L116" s="21">
        <f t="shared" si="11"/>
        <v>0</v>
      </c>
      <c r="N116" s="188">
        <v>1</v>
      </c>
      <c r="O116" s="188">
        <v>0</v>
      </c>
    </row>
    <row r="117" spans="1:15" x14ac:dyDescent="0.2">
      <c r="A117" s="274" t="s">
        <v>269</v>
      </c>
      <c r="B117" s="274"/>
      <c r="C117" s="301" t="s">
        <v>276</v>
      </c>
      <c r="D117" s="274" t="s">
        <v>1107</v>
      </c>
      <c r="E117" s="275">
        <v>87091.65</v>
      </c>
      <c r="F117" s="21">
        <f>ROUND(E117*N117,2)-0.01</f>
        <v>60964.15</v>
      </c>
      <c r="G117" s="51">
        <f t="shared" si="5"/>
        <v>26127.5</v>
      </c>
      <c r="H117" s="51"/>
      <c r="I117" s="51"/>
      <c r="K117" s="21">
        <f t="shared" si="10"/>
        <v>87091.65</v>
      </c>
      <c r="L117" s="21">
        <f t="shared" si="11"/>
        <v>0</v>
      </c>
      <c r="N117" s="188">
        <v>0.7</v>
      </c>
      <c r="O117" s="188">
        <v>0.3</v>
      </c>
    </row>
    <row r="118" spans="1:15" x14ac:dyDescent="0.2">
      <c r="A118" s="274" t="s">
        <v>269</v>
      </c>
      <c r="B118" s="274"/>
      <c r="C118" s="301" t="s">
        <v>277</v>
      </c>
      <c r="D118" s="274" t="s">
        <v>915</v>
      </c>
      <c r="E118" s="275">
        <v>321921.55</v>
      </c>
      <c r="F118" s="21">
        <f t="shared" si="4"/>
        <v>321921.55</v>
      </c>
      <c r="G118" s="51">
        <f t="shared" si="5"/>
        <v>0</v>
      </c>
      <c r="H118" s="51"/>
      <c r="I118" s="51"/>
      <c r="K118" s="21">
        <f t="shared" si="10"/>
        <v>321921.55</v>
      </c>
      <c r="L118" s="21">
        <f t="shared" si="11"/>
        <v>0</v>
      </c>
      <c r="N118" s="188">
        <v>1</v>
      </c>
      <c r="O118" s="188">
        <v>0</v>
      </c>
    </row>
    <row r="119" spans="1:15" x14ac:dyDescent="0.2">
      <c r="A119" s="274" t="s">
        <v>269</v>
      </c>
      <c r="B119" s="274"/>
      <c r="C119" s="301" t="s">
        <v>278</v>
      </c>
      <c r="D119" s="274" t="s">
        <v>1108</v>
      </c>
      <c r="E119" s="275">
        <v>14806.51</v>
      </c>
      <c r="F119" s="21">
        <f t="shared" si="4"/>
        <v>14066.18</v>
      </c>
      <c r="G119" s="51">
        <f t="shared" si="5"/>
        <v>740.33</v>
      </c>
      <c r="H119" s="51"/>
      <c r="I119" s="51"/>
      <c r="K119" s="21">
        <f t="shared" si="10"/>
        <v>14806.51</v>
      </c>
      <c r="L119" s="21">
        <f t="shared" si="11"/>
        <v>0</v>
      </c>
      <c r="N119" s="188">
        <v>0.95</v>
      </c>
      <c r="O119" s="188">
        <v>0.05</v>
      </c>
    </row>
    <row r="120" spans="1:15" x14ac:dyDescent="0.2">
      <c r="A120" s="274" t="s">
        <v>269</v>
      </c>
      <c r="B120" s="274"/>
      <c r="C120" s="301" t="s">
        <v>279</v>
      </c>
      <c r="D120" s="274" t="s">
        <v>1109</v>
      </c>
      <c r="E120" s="275">
        <v>8242.67</v>
      </c>
      <c r="F120" s="21">
        <f t="shared" si="4"/>
        <v>8242.67</v>
      </c>
      <c r="G120" s="51">
        <f t="shared" si="5"/>
        <v>0</v>
      </c>
      <c r="H120" s="51"/>
      <c r="I120" s="51"/>
      <c r="K120" s="21">
        <f t="shared" si="10"/>
        <v>8242.67</v>
      </c>
      <c r="L120" s="21">
        <f t="shared" si="11"/>
        <v>0</v>
      </c>
      <c r="N120" s="188">
        <v>1</v>
      </c>
      <c r="O120" s="188">
        <v>0</v>
      </c>
    </row>
    <row r="121" spans="1:15" x14ac:dyDescent="0.2">
      <c r="A121" s="274" t="s">
        <v>269</v>
      </c>
      <c r="B121" s="274"/>
      <c r="C121" s="301" t="s">
        <v>770</v>
      </c>
      <c r="D121" s="274" t="s">
        <v>1110</v>
      </c>
      <c r="E121" s="275">
        <v>8039.77</v>
      </c>
      <c r="F121" s="21">
        <f t="shared" si="4"/>
        <v>8039.77</v>
      </c>
      <c r="G121" s="51">
        <f t="shared" si="5"/>
        <v>0</v>
      </c>
      <c r="H121" s="51"/>
      <c r="I121" s="51"/>
      <c r="K121" s="21">
        <f t="shared" si="10"/>
        <v>8039.77</v>
      </c>
      <c r="L121" s="21">
        <f t="shared" si="11"/>
        <v>0</v>
      </c>
      <c r="N121" s="188">
        <v>1</v>
      </c>
      <c r="O121" s="188">
        <v>0</v>
      </c>
    </row>
    <row r="122" spans="1:15" x14ac:dyDescent="0.2">
      <c r="A122" s="274" t="s">
        <v>269</v>
      </c>
      <c r="B122" s="274"/>
      <c r="C122" s="301" t="s">
        <v>772</v>
      </c>
      <c r="D122" s="274" t="s">
        <v>1111</v>
      </c>
      <c r="E122" s="275">
        <v>13262764.49</v>
      </c>
      <c r="F122" s="21">
        <f t="shared" si="4"/>
        <v>13262764.49</v>
      </c>
      <c r="G122" s="51">
        <f t="shared" si="5"/>
        <v>0</v>
      </c>
      <c r="H122" s="51"/>
      <c r="I122" s="51"/>
      <c r="K122" s="21">
        <f t="shared" si="10"/>
        <v>13262764.49</v>
      </c>
      <c r="L122" s="21">
        <f t="shared" si="11"/>
        <v>0</v>
      </c>
      <c r="N122" s="188">
        <v>1</v>
      </c>
      <c r="O122" s="188">
        <v>0</v>
      </c>
    </row>
    <row r="123" spans="1:15" x14ac:dyDescent="0.2">
      <c r="A123" s="274" t="s">
        <v>269</v>
      </c>
      <c r="B123" s="274"/>
      <c r="C123" s="301" t="s">
        <v>281</v>
      </c>
      <c r="D123" s="274" t="s">
        <v>1112</v>
      </c>
      <c r="E123" s="275">
        <v>6.92</v>
      </c>
      <c r="F123" s="21">
        <f t="shared" si="4"/>
        <v>5.81</v>
      </c>
      <c r="G123" s="51">
        <f t="shared" si="5"/>
        <v>1.1100000000000001</v>
      </c>
      <c r="H123" s="51"/>
      <c r="I123" s="51"/>
      <c r="K123" s="21">
        <f t="shared" si="10"/>
        <v>6.92</v>
      </c>
      <c r="L123" s="21">
        <f t="shared" si="11"/>
        <v>0</v>
      </c>
      <c r="N123" s="188">
        <v>0.84</v>
      </c>
      <c r="O123" s="188">
        <v>0.16</v>
      </c>
    </row>
    <row r="124" spans="1:15" x14ac:dyDescent="0.2">
      <c r="A124" s="274" t="s">
        <v>269</v>
      </c>
      <c r="B124" s="274"/>
      <c r="C124" s="301" t="s">
        <v>282</v>
      </c>
      <c r="D124" s="274" t="s">
        <v>1113</v>
      </c>
      <c r="E124" s="275">
        <v>7661.33</v>
      </c>
      <c r="F124" s="21">
        <f t="shared" si="4"/>
        <v>7661.33</v>
      </c>
      <c r="G124" s="51">
        <f t="shared" si="5"/>
        <v>0</v>
      </c>
      <c r="H124" s="51"/>
      <c r="I124" s="51"/>
      <c r="K124" s="21">
        <f t="shared" si="10"/>
        <v>7661.33</v>
      </c>
      <c r="L124" s="21">
        <f t="shared" si="11"/>
        <v>0</v>
      </c>
      <c r="N124" s="188">
        <v>1</v>
      </c>
      <c r="O124" s="188">
        <v>0</v>
      </c>
    </row>
    <row r="125" spans="1:15" ht="12" thickBot="1" x14ac:dyDescent="0.25">
      <c r="A125" s="77"/>
      <c r="B125" s="77"/>
      <c r="C125" s="77"/>
      <c r="D125" s="91" t="s">
        <v>329</v>
      </c>
      <c r="E125" s="102">
        <f>SUM(E6:E124)</f>
        <v>61679361.870000012</v>
      </c>
      <c r="F125" s="102">
        <f>SUM(F6:F124)</f>
        <v>60428265.970000021</v>
      </c>
      <c r="G125" s="102">
        <f>SUM(G6:G124)</f>
        <v>1251095.9000000001</v>
      </c>
      <c r="H125" s="102">
        <f>SUM(H6:H124)</f>
        <v>0</v>
      </c>
      <c r="I125" s="102">
        <f>SUM(I6:I124)</f>
        <v>0</v>
      </c>
      <c r="K125" s="102">
        <f>SUM(K6:K124)</f>
        <v>61679361.870000012</v>
      </c>
      <c r="L125" s="102">
        <f>SUM(L6:L124)</f>
        <v>0</v>
      </c>
    </row>
    <row r="126" spans="1:15" ht="12" thickTop="1" x14ac:dyDescent="0.2">
      <c r="A126" s="77"/>
      <c r="B126" s="77"/>
      <c r="C126" s="77"/>
      <c r="D126" s="77"/>
      <c r="E126" s="21"/>
      <c r="F126" s="21"/>
      <c r="G126" s="51"/>
      <c r="H126" s="51"/>
      <c r="I126" s="51"/>
    </row>
    <row r="127" spans="1:15" x14ac:dyDescent="0.2">
      <c r="A127" s="80" t="s">
        <v>261</v>
      </c>
      <c r="B127" s="80"/>
      <c r="C127" s="80"/>
      <c r="D127" s="80"/>
      <c r="E127" s="80" t="s">
        <v>317</v>
      </c>
      <c r="F127" s="80"/>
      <c r="G127" s="255"/>
      <c r="H127" s="255"/>
      <c r="I127" s="255" t="s">
        <v>256</v>
      </c>
      <c r="J127" s="98"/>
      <c r="K127" s="98"/>
      <c r="L127" s="98"/>
    </row>
    <row r="128" spans="1:15" ht="12" thickBot="1" x14ac:dyDescent="0.25">
      <c r="A128" s="10" t="s">
        <v>263</v>
      </c>
      <c r="B128" s="10" t="s">
        <v>109</v>
      </c>
      <c r="C128" s="10" t="s">
        <v>265</v>
      </c>
      <c r="D128" s="10" t="s">
        <v>266</v>
      </c>
      <c r="E128" s="10" t="s">
        <v>260</v>
      </c>
      <c r="F128" s="10" t="s">
        <v>257</v>
      </c>
      <c r="G128" s="256" t="s">
        <v>258</v>
      </c>
      <c r="H128" s="256" t="s">
        <v>259</v>
      </c>
      <c r="I128" s="256" t="s">
        <v>260</v>
      </c>
      <c r="K128" s="98" t="s">
        <v>328</v>
      </c>
      <c r="L128" s="98" t="s">
        <v>267</v>
      </c>
    </row>
    <row r="129" spans="1:15" x14ac:dyDescent="0.2">
      <c r="A129" s="274" t="s">
        <v>271</v>
      </c>
      <c r="B129" s="85"/>
      <c r="C129" s="274" t="s">
        <v>918</v>
      </c>
      <c r="D129" s="274" t="s">
        <v>919</v>
      </c>
      <c r="E129" s="275">
        <v>124346.43</v>
      </c>
      <c r="F129" s="21">
        <f t="shared" ref="F129:F192" si="12">ROUND(E129*N129,2)</f>
        <v>124346.43</v>
      </c>
      <c r="G129" s="51">
        <f t="shared" ref="G129:G192" si="13">ROUND(E129*O129,2)</f>
        <v>0</v>
      </c>
      <c r="H129" s="51"/>
      <c r="I129" s="51"/>
      <c r="K129" s="21">
        <f t="shared" ref="K129:K192" si="14">+F129+G129+H129+I129</f>
        <v>124346.43</v>
      </c>
      <c r="L129" s="21">
        <f t="shared" ref="L129:L192" si="15">+K129-E129</f>
        <v>0</v>
      </c>
      <c r="N129" s="188">
        <v>1</v>
      </c>
      <c r="O129" s="188">
        <v>0</v>
      </c>
    </row>
    <row r="130" spans="1:15" x14ac:dyDescent="0.2">
      <c r="A130" s="274" t="s">
        <v>271</v>
      </c>
      <c r="B130" s="85"/>
      <c r="C130" s="274" t="s">
        <v>920</v>
      </c>
      <c r="D130" s="274" t="s">
        <v>921</v>
      </c>
      <c r="E130" s="275">
        <v>1611524.55</v>
      </c>
      <c r="F130" s="21">
        <f t="shared" si="12"/>
        <v>1611524.55</v>
      </c>
      <c r="G130" s="51">
        <f t="shared" si="13"/>
        <v>0</v>
      </c>
      <c r="H130" s="51"/>
      <c r="I130" s="51"/>
      <c r="K130" s="21">
        <f t="shared" si="14"/>
        <v>1611524.55</v>
      </c>
      <c r="L130" s="21">
        <f t="shared" si="15"/>
        <v>0</v>
      </c>
      <c r="N130" s="188">
        <v>1</v>
      </c>
      <c r="O130" s="188">
        <v>0</v>
      </c>
    </row>
    <row r="131" spans="1:15" x14ac:dyDescent="0.2">
      <c r="A131" s="274" t="s">
        <v>271</v>
      </c>
      <c r="B131" s="85"/>
      <c r="C131" s="274" t="s">
        <v>922</v>
      </c>
      <c r="D131" s="274" t="s">
        <v>923</v>
      </c>
      <c r="E131" s="275">
        <v>10993.87</v>
      </c>
      <c r="F131" s="21">
        <f t="shared" si="12"/>
        <v>10993.87</v>
      </c>
      <c r="G131" s="51">
        <f t="shared" si="13"/>
        <v>0</v>
      </c>
      <c r="H131" s="51"/>
      <c r="I131" s="51"/>
      <c r="K131" s="21">
        <f t="shared" si="14"/>
        <v>10993.87</v>
      </c>
      <c r="L131" s="21">
        <f t="shared" si="15"/>
        <v>0</v>
      </c>
      <c r="N131" s="188">
        <v>1</v>
      </c>
      <c r="O131" s="188">
        <v>0</v>
      </c>
    </row>
    <row r="132" spans="1:15" x14ac:dyDescent="0.2">
      <c r="A132" s="274" t="s">
        <v>271</v>
      </c>
      <c r="B132" s="85"/>
      <c r="C132" s="274" t="s">
        <v>924</v>
      </c>
      <c r="D132" s="274" t="s">
        <v>925</v>
      </c>
      <c r="E132" s="275">
        <v>387679.95</v>
      </c>
      <c r="F132" s="21">
        <f t="shared" si="12"/>
        <v>387679.95</v>
      </c>
      <c r="G132" s="51">
        <f t="shared" si="13"/>
        <v>0</v>
      </c>
      <c r="H132" s="51"/>
      <c r="I132" s="51"/>
      <c r="K132" s="21">
        <f t="shared" si="14"/>
        <v>387679.95</v>
      </c>
      <c r="L132" s="21">
        <f t="shared" si="15"/>
        <v>0</v>
      </c>
      <c r="N132" s="188">
        <v>1</v>
      </c>
      <c r="O132" s="188">
        <v>0</v>
      </c>
    </row>
    <row r="133" spans="1:15" x14ac:dyDescent="0.2">
      <c r="A133" s="274" t="s">
        <v>271</v>
      </c>
      <c r="B133" s="85"/>
      <c r="C133" s="274" t="s">
        <v>926</v>
      </c>
      <c r="D133" s="274" t="s">
        <v>927</v>
      </c>
      <c r="E133" s="275">
        <v>213346.98</v>
      </c>
      <c r="F133" s="21">
        <f t="shared" si="12"/>
        <v>213346.98</v>
      </c>
      <c r="G133" s="51">
        <f t="shared" si="13"/>
        <v>0</v>
      </c>
      <c r="H133" s="51"/>
      <c r="I133" s="51"/>
      <c r="K133" s="21">
        <f t="shared" si="14"/>
        <v>213346.98</v>
      </c>
      <c r="L133" s="21">
        <f t="shared" si="15"/>
        <v>0</v>
      </c>
      <c r="N133" s="188">
        <v>1</v>
      </c>
      <c r="O133" s="188">
        <v>0</v>
      </c>
    </row>
    <row r="134" spans="1:15" x14ac:dyDescent="0.2">
      <c r="A134" s="274" t="s">
        <v>271</v>
      </c>
      <c r="B134" s="85"/>
      <c r="C134" s="274" t="s">
        <v>928</v>
      </c>
      <c r="D134" s="274" t="s">
        <v>929</v>
      </c>
      <c r="E134" s="275">
        <v>60508.14</v>
      </c>
      <c r="F134" s="21">
        <f t="shared" si="12"/>
        <v>60508.14</v>
      </c>
      <c r="G134" s="51">
        <f t="shared" si="13"/>
        <v>0</v>
      </c>
      <c r="H134" s="51"/>
      <c r="I134" s="51"/>
      <c r="K134" s="21">
        <f t="shared" si="14"/>
        <v>60508.14</v>
      </c>
      <c r="L134" s="21">
        <f t="shared" si="15"/>
        <v>0</v>
      </c>
      <c r="N134" s="188">
        <v>1</v>
      </c>
      <c r="O134" s="188">
        <v>0</v>
      </c>
    </row>
    <row r="135" spans="1:15" x14ac:dyDescent="0.2">
      <c r="A135" s="274" t="s">
        <v>271</v>
      </c>
      <c r="B135" s="85"/>
      <c r="C135" s="274" t="s">
        <v>930</v>
      </c>
      <c r="D135" s="274" t="s">
        <v>931</v>
      </c>
      <c r="E135" s="275">
        <v>206904.43</v>
      </c>
      <c r="F135" s="21">
        <f t="shared" si="12"/>
        <v>206904.43</v>
      </c>
      <c r="G135" s="51">
        <f t="shared" si="13"/>
        <v>0</v>
      </c>
      <c r="H135" s="51"/>
      <c r="I135" s="51"/>
      <c r="K135" s="21">
        <f t="shared" si="14"/>
        <v>206904.43</v>
      </c>
      <c r="L135" s="21">
        <f t="shared" si="15"/>
        <v>0</v>
      </c>
      <c r="N135" s="188">
        <v>1</v>
      </c>
      <c r="O135" s="188">
        <v>0</v>
      </c>
    </row>
    <row r="136" spans="1:15" x14ac:dyDescent="0.2">
      <c r="A136" s="274" t="s">
        <v>271</v>
      </c>
      <c r="B136" s="85"/>
      <c r="C136" s="274" t="s">
        <v>87</v>
      </c>
      <c r="D136" s="274" t="s">
        <v>932</v>
      </c>
      <c r="E136" s="275">
        <v>677039.02</v>
      </c>
      <c r="F136" s="21">
        <f t="shared" si="12"/>
        <v>677039.02</v>
      </c>
      <c r="G136" s="51">
        <f t="shared" si="13"/>
        <v>0</v>
      </c>
      <c r="H136" s="51"/>
      <c r="I136" s="51"/>
      <c r="K136" s="21">
        <f t="shared" si="14"/>
        <v>677039.02</v>
      </c>
      <c r="L136" s="21">
        <f t="shared" si="15"/>
        <v>0</v>
      </c>
      <c r="N136" s="188">
        <v>1</v>
      </c>
      <c r="O136" s="188">
        <v>0</v>
      </c>
    </row>
    <row r="137" spans="1:15" x14ac:dyDescent="0.2">
      <c r="A137" s="274" t="s">
        <v>271</v>
      </c>
      <c r="B137" s="85"/>
      <c r="C137" s="274" t="s">
        <v>1114</v>
      </c>
      <c r="D137" s="274" t="s">
        <v>1115</v>
      </c>
      <c r="E137" s="275">
        <v>8369.15</v>
      </c>
      <c r="F137" s="21">
        <f t="shared" si="12"/>
        <v>8369.15</v>
      </c>
      <c r="G137" s="51">
        <f t="shared" si="13"/>
        <v>0</v>
      </c>
      <c r="H137" s="51"/>
      <c r="I137" s="51"/>
      <c r="K137" s="21">
        <f t="shared" si="14"/>
        <v>8369.15</v>
      </c>
      <c r="L137" s="21">
        <f t="shared" si="15"/>
        <v>0</v>
      </c>
      <c r="N137" s="188">
        <v>1</v>
      </c>
      <c r="O137" s="188">
        <v>0</v>
      </c>
    </row>
    <row r="138" spans="1:15" x14ac:dyDescent="0.2">
      <c r="A138" s="274" t="s">
        <v>271</v>
      </c>
      <c r="B138" s="85"/>
      <c r="C138" s="274" t="s">
        <v>933</v>
      </c>
      <c r="D138" s="274" t="s">
        <v>934</v>
      </c>
      <c r="E138" s="275">
        <v>136628.98000000001</v>
      </c>
      <c r="F138" s="21">
        <f t="shared" si="12"/>
        <v>136628.98000000001</v>
      </c>
      <c r="G138" s="51">
        <f t="shared" si="13"/>
        <v>0</v>
      </c>
      <c r="H138" s="51"/>
      <c r="I138" s="51"/>
      <c r="K138" s="21">
        <f t="shared" si="14"/>
        <v>136628.98000000001</v>
      </c>
      <c r="L138" s="21">
        <f t="shared" si="15"/>
        <v>0</v>
      </c>
      <c r="N138" s="188">
        <v>1</v>
      </c>
      <c r="O138" s="188">
        <v>0</v>
      </c>
    </row>
    <row r="139" spans="1:15" x14ac:dyDescent="0.2">
      <c r="A139" s="274" t="s">
        <v>271</v>
      </c>
      <c r="B139" s="85"/>
      <c r="C139" s="274" t="s">
        <v>774</v>
      </c>
      <c r="D139" s="274" t="s">
        <v>1116</v>
      </c>
      <c r="E139" s="275">
        <v>17491.919999999998</v>
      </c>
      <c r="F139" s="21">
        <f t="shared" si="12"/>
        <v>17491.919999999998</v>
      </c>
      <c r="G139" s="51">
        <f t="shared" si="13"/>
        <v>0</v>
      </c>
      <c r="H139" s="51"/>
      <c r="I139" s="51"/>
      <c r="K139" s="21">
        <f t="shared" si="14"/>
        <v>17491.919999999998</v>
      </c>
      <c r="L139" s="21">
        <f t="shared" si="15"/>
        <v>0</v>
      </c>
      <c r="N139" s="188">
        <v>1</v>
      </c>
      <c r="O139" s="188">
        <v>0</v>
      </c>
    </row>
    <row r="140" spans="1:15" x14ac:dyDescent="0.2">
      <c r="A140" s="274" t="s">
        <v>271</v>
      </c>
      <c r="B140" s="85"/>
      <c r="C140" s="274" t="s">
        <v>935</v>
      </c>
      <c r="D140" s="274" t="s">
        <v>936</v>
      </c>
      <c r="E140" s="275">
        <v>1127967.29</v>
      </c>
      <c r="F140" s="21">
        <f t="shared" si="12"/>
        <v>1127967.29</v>
      </c>
      <c r="G140" s="51">
        <f t="shared" si="13"/>
        <v>0</v>
      </c>
      <c r="H140" s="51"/>
      <c r="I140" s="51"/>
      <c r="K140" s="21">
        <f t="shared" si="14"/>
        <v>1127967.29</v>
      </c>
      <c r="L140" s="21">
        <f t="shared" si="15"/>
        <v>0</v>
      </c>
      <c r="N140" s="188">
        <v>1</v>
      </c>
      <c r="O140" s="188">
        <v>0</v>
      </c>
    </row>
    <row r="141" spans="1:15" x14ac:dyDescent="0.2">
      <c r="A141" s="274" t="s">
        <v>271</v>
      </c>
      <c r="B141" s="85"/>
      <c r="C141" s="274" t="s">
        <v>1117</v>
      </c>
      <c r="D141" s="274" t="s">
        <v>1118</v>
      </c>
      <c r="E141" s="275">
        <v>254543.04</v>
      </c>
      <c r="F141" s="21">
        <f t="shared" si="12"/>
        <v>254543.04</v>
      </c>
      <c r="G141" s="51">
        <f t="shared" si="13"/>
        <v>0</v>
      </c>
      <c r="H141" s="51"/>
      <c r="I141" s="51"/>
      <c r="K141" s="21">
        <f t="shared" si="14"/>
        <v>254543.04</v>
      </c>
      <c r="L141" s="21">
        <f t="shared" si="15"/>
        <v>0</v>
      </c>
      <c r="N141" s="188">
        <v>1</v>
      </c>
      <c r="O141" s="188">
        <v>0</v>
      </c>
    </row>
    <row r="142" spans="1:15" x14ac:dyDescent="0.2">
      <c r="A142" s="274" t="s">
        <v>271</v>
      </c>
      <c r="B142" s="85"/>
      <c r="C142" s="274" t="s">
        <v>937</v>
      </c>
      <c r="D142" s="274" t="s">
        <v>938</v>
      </c>
      <c r="E142" s="275">
        <v>307875.34999999998</v>
      </c>
      <c r="F142" s="21">
        <f t="shared" si="12"/>
        <v>307875.34999999998</v>
      </c>
      <c r="G142" s="51">
        <f t="shared" si="13"/>
        <v>0</v>
      </c>
      <c r="H142" s="51"/>
      <c r="I142" s="51"/>
      <c r="K142" s="21">
        <f t="shared" si="14"/>
        <v>307875.34999999998</v>
      </c>
      <c r="L142" s="21">
        <f t="shared" si="15"/>
        <v>0</v>
      </c>
      <c r="N142" s="188">
        <v>1</v>
      </c>
      <c r="O142" s="188">
        <v>0</v>
      </c>
    </row>
    <row r="143" spans="1:15" x14ac:dyDescent="0.2">
      <c r="A143" s="274" t="s">
        <v>271</v>
      </c>
      <c r="B143" s="85"/>
      <c r="C143" s="274" t="s">
        <v>939</v>
      </c>
      <c r="D143" s="274" t="s">
        <v>940</v>
      </c>
      <c r="E143" s="275">
        <v>399897.08</v>
      </c>
      <c r="F143" s="21">
        <f t="shared" si="12"/>
        <v>399897.08</v>
      </c>
      <c r="G143" s="51">
        <f t="shared" si="13"/>
        <v>0</v>
      </c>
      <c r="H143" s="51"/>
      <c r="I143" s="51"/>
      <c r="K143" s="21">
        <f t="shared" si="14"/>
        <v>399897.08</v>
      </c>
      <c r="L143" s="21">
        <f t="shared" si="15"/>
        <v>0</v>
      </c>
      <c r="N143" s="188">
        <v>1</v>
      </c>
      <c r="O143" s="188">
        <v>0</v>
      </c>
    </row>
    <row r="144" spans="1:15" x14ac:dyDescent="0.2">
      <c r="A144" s="274" t="s">
        <v>271</v>
      </c>
      <c r="B144" s="85"/>
      <c r="C144" s="274" t="s">
        <v>941</v>
      </c>
      <c r="D144" s="274" t="s">
        <v>940</v>
      </c>
      <c r="E144" s="275">
        <v>71527.929999999993</v>
      </c>
      <c r="F144" s="21">
        <f t="shared" si="12"/>
        <v>71527.929999999993</v>
      </c>
      <c r="G144" s="51">
        <f t="shared" si="13"/>
        <v>0</v>
      </c>
      <c r="H144" s="51"/>
      <c r="I144" s="51"/>
      <c r="K144" s="21">
        <f t="shared" si="14"/>
        <v>71527.929999999993</v>
      </c>
      <c r="L144" s="21">
        <f t="shared" si="15"/>
        <v>0</v>
      </c>
      <c r="N144" s="188">
        <v>1</v>
      </c>
      <c r="O144" s="188">
        <v>0</v>
      </c>
    </row>
    <row r="145" spans="1:15" x14ac:dyDescent="0.2">
      <c r="A145" s="274" t="s">
        <v>271</v>
      </c>
      <c r="B145" s="85"/>
      <c r="C145" s="274" t="s">
        <v>942</v>
      </c>
      <c r="D145" s="274" t="s">
        <v>943</v>
      </c>
      <c r="E145" s="275">
        <v>11591.86</v>
      </c>
      <c r="F145" s="21">
        <f t="shared" si="12"/>
        <v>11591.86</v>
      </c>
      <c r="G145" s="51">
        <f t="shared" si="13"/>
        <v>0</v>
      </c>
      <c r="H145" s="51"/>
      <c r="I145" s="51"/>
      <c r="K145" s="21">
        <f t="shared" si="14"/>
        <v>11591.86</v>
      </c>
      <c r="L145" s="21">
        <f t="shared" si="15"/>
        <v>0</v>
      </c>
      <c r="N145" s="188">
        <v>1</v>
      </c>
      <c r="O145" s="188">
        <v>0</v>
      </c>
    </row>
    <row r="146" spans="1:15" x14ac:dyDescent="0.2">
      <c r="A146" s="274" t="s">
        <v>271</v>
      </c>
      <c r="B146" s="85"/>
      <c r="C146" s="274" t="s">
        <v>944</v>
      </c>
      <c r="D146" s="274" t="s">
        <v>945</v>
      </c>
      <c r="E146" s="275">
        <v>174188.15</v>
      </c>
      <c r="F146" s="21">
        <f t="shared" si="12"/>
        <v>174188.15</v>
      </c>
      <c r="G146" s="51">
        <f t="shared" si="13"/>
        <v>0</v>
      </c>
      <c r="H146" s="51"/>
      <c r="I146" s="51"/>
      <c r="K146" s="21">
        <f t="shared" si="14"/>
        <v>174188.15</v>
      </c>
      <c r="L146" s="21">
        <f t="shared" si="15"/>
        <v>0</v>
      </c>
      <c r="N146" s="188">
        <v>1</v>
      </c>
      <c r="O146" s="188">
        <v>0</v>
      </c>
    </row>
    <row r="147" spans="1:15" x14ac:dyDescent="0.2">
      <c r="A147" s="274" t="s">
        <v>271</v>
      </c>
      <c r="B147" s="85"/>
      <c r="C147" s="274" t="s">
        <v>946</v>
      </c>
      <c r="D147" s="274" t="s">
        <v>947</v>
      </c>
      <c r="E147" s="275">
        <v>95.46</v>
      </c>
      <c r="F147" s="21">
        <f t="shared" si="12"/>
        <v>95.46</v>
      </c>
      <c r="G147" s="51">
        <f t="shared" si="13"/>
        <v>0</v>
      </c>
      <c r="H147" s="51"/>
      <c r="I147" s="51"/>
      <c r="K147" s="21">
        <f t="shared" si="14"/>
        <v>95.46</v>
      </c>
      <c r="L147" s="21">
        <f t="shared" si="15"/>
        <v>0</v>
      </c>
      <c r="N147" s="188">
        <v>1</v>
      </c>
      <c r="O147" s="188">
        <v>0</v>
      </c>
    </row>
    <row r="148" spans="1:15" x14ac:dyDescent="0.2">
      <c r="A148" s="274" t="s">
        <v>271</v>
      </c>
      <c r="B148" s="85"/>
      <c r="C148" s="274" t="s">
        <v>948</v>
      </c>
      <c r="D148" s="274" t="s">
        <v>949</v>
      </c>
      <c r="E148" s="275">
        <v>226858.09</v>
      </c>
      <c r="F148" s="21">
        <f t="shared" si="12"/>
        <v>226858.09</v>
      </c>
      <c r="G148" s="51">
        <f t="shared" si="13"/>
        <v>0</v>
      </c>
      <c r="H148" s="51"/>
      <c r="I148" s="51"/>
      <c r="K148" s="21">
        <f t="shared" si="14"/>
        <v>226858.09</v>
      </c>
      <c r="L148" s="21">
        <f t="shared" si="15"/>
        <v>0</v>
      </c>
      <c r="N148" s="188">
        <v>1</v>
      </c>
      <c r="O148" s="188">
        <v>0</v>
      </c>
    </row>
    <row r="149" spans="1:15" x14ac:dyDescent="0.2">
      <c r="A149" s="274" t="s">
        <v>271</v>
      </c>
      <c r="B149" s="85"/>
      <c r="C149" s="274" t="s">
        <v>950</v>
      </c>
      <c r="D149" s="274" t="s">
        <v>951</v>
      </c>
      <c r="E149" s="275">
        <v>2740.33</v>
      </c>
      <c r="F149" s="21">
        <f t="shared" si="12"/>
        <v>2740.33</v>
      </c>
      <c r="G149" s="51">
        <f t="shared" si="13"/>
        <v>0</v>
      </c>
      <c r="H149" s="51"/>
      <c r="I149" s="51"/>
      <c r="K149" s="21">
        <f t="shared" si="14"/>
        <v>2740.33</v>
      </c>
      <c r="L149" s="21">
        <f t="shared" si="15"/>
        <v>0</v>
      </c>
      <c r="N149" s="188">
        <v>1</v>
      </c>
      <c r="O149" s="188">
        <v>0</v>
      </c>
    </row>
    <row r="150" spans="1:15" x14ac:dyDescent="0.2">
      <c r="A150" s="274" t="s">
        <v>271</v>
      </c>
      <c r="B150" s="85"/>
      <c r="C150" s="274" t="s">
        <v>952</v>
      </c>
      <c r="D150" s="274" t="s">
        <v>953</v>
      </c>
      <c r="E150" s="275">
        <v>15305.75</v>
      </c>
      <c r="F150" s="21">
        <f t="shared" si="12"/>
        <v>15305.75</v>
      </c>
      <c r="G150" s="51">
        <f t="shared" si="13"/>
        <v>0</v>
      </c>
      <c r="H150" s="51"/>
      <c r="I150" s="51"/>
      <c r="K150" s="21">
        <f t="shared" si="14"/>
        <v>15305.75</v>
      </c>
      <c r="L150" s="21">
        <f t="shared" si="15"/>
        <v>0</v>
      </c>
      <c r="N150" s="188">
        <v>1</v>
      </c>
      <c r="O150" s="188">
        <v>0</v>
      </c>
    </row>
    <row r="151" spans="1:15" x14ac:dyDescent="0.2">
      <c r="A151" s="274" t="s">
        <v>271</v>
      </c>
      <c r="B151" s="85"/>
      <c r="C151" s="274" t="s">
        <v>954</v>
      </c>
      <c r="D151" s="274" t="s">
        <v>955</v>
      </c>
      <c r="E151" s="275">
        <v>89704.35</v>
      </c>
      <c r="F151" s="21">
        <f t="shared" si="12"/>
        <v>89704.35</v>
      </c>
      <c r="G151" s="51">
        <f t="shared" si="13"/>
        <v>0</v>
      </c>
      <c r="H151" s="51"/>
      <c r="I151" s="51"/>
      <c r="K151" s="21">
        <f t="shared" si="14"/>
        <v>89704.35</v>
      </c>
      <c r="L151" s="21">
        <f t="shared" si="15"/>
        <v>0</v>
      </c>
      <c r="N151" s="188">
        <v>1</v>
      </c>
      <c r="O151" s="188">
        <v>0</v>
      </c>
    </row>
    <row r="152" spans="1:15" x14ac:dyDescent="0.2">
      <c r="A152" s="274" t="s">
        <v>271</v>
      </c>
      <c r="B152" s="85"/>
      <c r="C152" s="274" t="s">
        <v>1119</v>
      </c>
      <c r="D152" s="274" t="s">
        <v>1120</v>
      </c>
      <c r="E152" s="275">
        <v>42.17</v>
      </c>
      <c r="F152" s="21">
        <f t="shared" si="12"/>
        <v>42.17</v>
      </c>
      <c r="G152" s="51">
        <f t="shared" si="13"/>
        <v>0</v>
      </c>
      <c r="H152" s="51"/>
      <c r="I152" s="51"/>
      <c r="K152" s="21">
        <f t="shared" si="14"/>
        <v>42.17</v>
      </c>
      <c r="L152" s="21">
        <f t="shared" si="15"/>
        <v>0</v>
      </c>
      <c r="N152" s="188">
        <v>1</v>
      </c>
      <c r="O152" s="188">
        <v>0</v>
      </c>
    </row>
    <row r="153" spans="1:15" x14ac:dyDescent="0.2">
      <c r="A153" s="274" t="s">
        <v>271</v>
      </c>
      <c r="B153" s="85"/>
      <c r="C153" s="274" t="s">
        <v>956</v>
      </c>
      <c r="D153" s="274" t="s">
        <v>957</v>
      </c>
      <c r="E153" s="275">
        <v>32359.86</v>
      </c>
      <c r="F153" s="21">
        <f t="shared" si="12"/>
        <v>32359.86</v>
      </c>
      <c r="G153" s="51">
        <f t="shared" si="13"/>
        <v>0</v>
      </c>
      <c r="H153" s="51"/>
      <c r="I153" s="51"/>
      <c r="K153" s="21">
        <f t="shared" si="14"/>
        <v>32359.86</v>
      </c>
      <c r="L153" s="21">
        <f t="shared" si="15"/>
        <v>0</v>
      </c>
      <c r="N153" s="188">
        <v>1</v>
      </c>
      <c r="O153" s="188">
        <v>0</v>
      </c>
    </row>
    <row r="154" spans="1:15" x14ac:dyDescent="0.2">
      <c r="A154" s="274" t="s">
        <v>271</v>
      </c>
      <c r="B154" s="85"/>
      <c r="C154" s="274" t="s">
        <v>958</v>
      </c>
      <c r="D154" s="274" t="s">
        <v>959</v>
      </c>
      <c r="E154" s="275">
        <v>777.89</v>
      </c>
      <c r="F154" s="21">
        <f t="shared" si="12"/>
        <v>777.89</v>
      </c>
      <c r="G154" s="51">
        <f t="shared" si="13"/>
        <v>0</v>
      </c>
      <c r="H154" s="51"/>
      <c r="I154" s="51"/>
      <c r="K154" s="21">
        <f t="shared" si="14"/>
        <v>777.89</v>
      </c>
      <c r="L154" s="21">
        <f t="shared" si="15"/>
        <v>0</v>
      </c>
      <c r="N154" s="188">
        <v>1</v>
      </c>
      <c r="O154" s="188">
        <v>0</v>
      </c>
    </row>
    <row r="155" spans="1:15" x14ac:dyDescent="0.2">
      <c r="A155" s="274" t="s">
        <v>271</v>
      </c>
      <c r="B155" s="85"/>
      <c r="C155" s="274" t="s">
        <v>1121</v>
      </c>
      <c r="D155" s="274" t="s">
        <v>1122</v>
      </c>
      <c r="E155" s="275">
        <v>3166.7</v>
      </c>
      <c r="F155" s="21">
        <f t="shared" si="12"/>
        <v>3166.7</v>
      </c>
      <c r="G155" s="51">
        <f t="shared" si="13"/>
        <v>0</v>
      </c>
      <c r="H155" s="51"/>
      <c r="I155" s="51"/>
      <c r="K155" s="21">
        <f t="shared" si="14"/>
        <v>3166.7</v>
      </c>
      <c r="L155" s="21">
        <f t="shared" si="15"/>
        <v>0</v>
      </c>
      <c r="N155" s="188">
        <v>1</v>
      </c>
      <c r="O155" s="188">
        <v>0</v>
      </c>
    </row>
    <row r="156" spans="1:15" x14ac:dyDescent="0.2">
      <c r="A156" s="274" t="s">
        <v>271</v>
      </c>
      <c r="B156" s="85"/>
      <c r="C156" s="274" t="s">
        <v>960</v>
      </c>
      <c r="D156" s="274" t="s">
        <v>961</v>
      </c>
      <c r="E156" s="275">
        <v>1149851.05</v>
      </c>
      <c r="F156" s="21">
        <f t="shared" si="12"/>
        <v>1149851.05</v>
      </c>
      <c r="G156" s="51">
        <f t="shared" si="13"/>
        <v>0</v>
      </c>
      <c r="H156" s="51"/>
      <c r="I156" s="51"/>
      <c r="K156" s="21">
        <f t="shared" si="14"/>
        <v>1149851.05</v>
      </c>
      <c r="L156" s="21">
        <f t="shared" si="15"/>
        <v>0</v>
      </c>
      <c r="N156" s="188">
        <v>1</v>
      </c>
      <c r="O156" s="188">
        <v>0</v>
      </c>
    </row>
    <row r="157" spans="1:15" x14ac:dyDescent="0.2">
      <c r="A157" s="274" t="s">
        <v>271</v>
      </c>
      <c r="B157" s="85"/>
      <c r="C157" s="274" t="s">
        <v>962</v>
      </c>
      <c r="D157" s="274" t="s">
        <v>963</v>
      </c>
      <c r="E157" s="275">
        <v>480695.44</v>
      </c>
      <c r="F157" s="21">
        <f t="shared" si="12"/>
        <v>480695.44</v>
      </c>
      <c r="G157" s="51">
        <f t="shared" si="13"/>
        <v>0</v>
      </c>
      <c r="H157" s="51"/>
      <c r="I157" s="51"/>
      <c r="K157" s="21">
        <f t="shared" si="14"/>
        <v>480695.44</v>
      </c>
      <c r="L157" s="21">
        <f t="shared" si="15"/>
        <v>0</v>
      </c>
      <c r="N157" s="188">
        <v>1</v>
      </c>
      <c r="O157" s="188">
        <v>0</v>
      </c>
    </row>
    <row r="158" spans="1:15" x14ac:dyDescent="0.2">
      <c r="A158" s="274" t="s">
        <v>271</v>
      </c>
      <c r="B158" s="85"/>
      <c r="C158" s="274" t="s">
        <v>964</v>
      </c>
      <c r="D158" s="274" t="s">
        <v>965</v>
      </c>
      <c r="E158" s="275">
        <v>1075527.78</v>
      </c>
      <c r="F158" s="21">
        <f t="shared" si="12"/>
        <v>1075527.78</v>
      </c>
      <c r="G158" s="51">
        <f t="shared" si="13"/>
        <v>0</v>
      </c>
      <c r="H158" s="51"/>
      <c r="I158" s="51"/>
      <c r="K158" s="21">
        <f t="shared" si="14"/>
        <v>1075527.78</v>
      </c>
      <c r="L158" s="21">
        <f t="shared" si="15"/>
        <v>0</v>
      </c>
      <c r="N158" s="188">
        <v>1</v>
      </c>
      <c r="O158" s="188">
        <v>0</v>
      </c>
    </row>
    <row r="159" spans="1:15" x14ac:dyDescent="0.2">
      <c r="A159" s="274" t="s">
        <v>271</v>
      </c>
      <c r="B159" s="85"/>
      <c r="C159" s="274" t="s">
        <v>966</v>
      </c>
      <c r="D159" s="274" t="s">
        <v>967</v>
      </c>
      <c r="E159" s="275">
        <v>92021.49</v>
      </c>
      <c r="F159" s="21">
        <f t="shared" si="12"/>
        <v>92021.49</v>
      </c>
      <c r="G159" s="51">
        <f t="shared" si="13"/>
        <v>0</v>
      </c>
      <c r="H159" s="51"/>
      <c r="I159" s="51"/>
      <c r="K159" s="21">
        <f t="shared" si="14"/>
        <v>92021.49</v>
      </c>
      <c r="L159" s="21">
        <f t="shared" si="15"/>
        <v>0</v>
      </c>
      <c r="N159" s="188">
        <v>1</v>
      </c>
      <c r="O159" s="188">
        <v>0</v>
      </c>
    </row>
    <row r="160" spans="1:15" x14ac:dyDescent="0.2">
      <c r="A160" s="274" t="s">
        <v>271</v>
      </c>
      <c r="B160" s="85"/>
      <c r="C160" s="274" t="s">
        <v>968</v>
      </c>
      <c r="D160" s="274" t="s">
        <v>969</v>
      </c>
      <c r="E160" s="275">
        <v>73664.509999999995</v>
      </c>
      <c r="F160" s="21">
        <f t="shared" si="12"/>
        <v>73664.509999999995</v>
      </c>
      <c r="G160" s="51">
        <f t="shared" si="13"/>
        <v>0</v>
      </c>
      <c r="H160" s="51"/>
      <c r="I160" s="51"/>
      <c r="K160" s="21">
        <f t="shared" si="14"/>
        <v>73664.509999999995</v>
      </c>
      <c r="L160" s="21">
        <f t="shared" si="15"/>
        <v>0</v>
      </c>
      <c r="N160" s="188">
        <v>1</v>
      </c>
      <c r="O160" s="188">
        <v>0</v>
      </c>
    </row>
    <row r="161" spans="1:15" x14ac:dyDescent="0.2">
      <c r="A161" s="274" t="s">
        <v>271</v>
      </c>
      <c r="B161" s="85"/>
      <c r="C161" s="274" t="s">
        <v>970</v>
      </c>
      <c r="D161" s="274" t="s">
        <v>971</v>
      </c>
      <c r="E161" s="275">
        <v>138485</v>
      </c>
      <c r="F161" s="21">
        <f t="shared" si="12"/>
        <v>138485</v>
      </c>
      <c r="G161" s="51">
        <f t="shared" si="13"/>
        <v>0</v>
      </c>
      <c r="H161" s="51"/>
      <c r="I161" s="51"/>
      <c r="K161" s="21">
        <f t="shared" si="14"/>
        <v>138485</v>
      </c>
      <c r="L161" s="21">
        <f t="shared" si="15"/>
        <v>0</v>
      </c>
      <c r="N161" s="188">
        <v>1</v>
      </c>
      <c r="O161" s="188">
        <v>0</v>
      </c>
    </row>
    <row r="162" spans="1:15" x14ac:dyDescent="0.2">
      <c r="A162" s="274" t="s">
        <v>271</v>
      </c>
      <c r="B162" s="85"/>
      <c r="C162" s="274" t="s">
        <v>972</v>
      </c>
      <c r="D162" s="274" t="s">
        <v>973</v>
      </c>
      <c r="E162" s="275">
        <v>363205.39</v>
      </c>
      <c r="F162" s="21">
        <f t="shared" si="12"/>
        <v>363205.39</v>
      </c>
      <c r="G162" s="51">
        <f t="shared" si="13"/>
        <v>0</v>
      </c>
      <c r="H162" s="51"/>
      <c r="I162" s="51"/>
      <c r="K162" s="21">
        <f t="shared" si="14"/>
        <v>363205.39</v>
      </c>
      <c r="L162" s="21">
        <f t="shared" si="15"/>
        <v>0</v>
      </c>
      <c r="N162" s="188">
        <v>1</v>
      </c>
      <c r="O162" s="188">
        <v>0</v>
      </c>
    </row>
    <row r="163" spans="1:15" x14ac:dyDescent="0.2">
      <c r="A163" s="274" t="s">
        <v>271</v>
      </c>
      <c r="B163" s="85"/>
      <c r="C163" s="274" t="s">
        <v>1123</v>
      </c>
      <c r="D163" s="274" t="s">
        <v>1124</v>
      </c>
      <c r="E163" s="275">
        <v>127864.68</v>
      </c>
      <c r="F163" s="21">
        <f t="shared" si="12"/>
        <v>127864.68</v>
      </c>
      <c r="G163" s="51">
        <f t="shared" si="13"/>
        <v>0</v>
      </c>
      <c r="H163" s="51"/>
      <c r="I163" s="51"/>
      <c r="K163" s="21">
        <f t="shared" si="14"/>
        <v>127864.68</v>
      </c>
      <c r="L163" s="21">
        <f t="shared" si="15"/>
        <v>0</v>
      </c>
      <c r="N163" s="188">
        <v>1</v>
      </c>
      <c r="O163" s="188">
        <v>0</v>
      </c>
    </row>
    <row r="164" spans="1:15" x14ac:dyDescent="0.2">
      <c r="A164" s="274" t="s">
        <v>271</v>
      </c>
      <c r="B164" s="85"/>
      <c r="C164" s="274" t="s">
        <v>776</v>
      </c>
      <c r="D164" s="274" t="s">
        <v>973</v>
      </c>
      <c r="E164" s="275">
        <v>27390.5</v>
      </c>
      <c r="F164" s="21">
        <f t="shared" si="12"/>
        <v>27390.5</v>
      </c>
      <c r="G164" s="51">
        <f t="shared" si="13"/>
        <v>0</v>
      </c>
      <c r="H164" s="51"/>
      <c r="I164" s="51"/>
      <c r="K164" s="21">
        <f t="shared" si="14"/>
        <v>27390.5</v>
      </c>
      <c r="L164" s="21">
        <f t="shared" si="15"/>
        <v>0</v>
      </c>
      <c r="N164" s="188">
        <v>1</v>
      </c>
      <c r="O164" s="188">
        <v>0</v>
      </c>
    </row>
    <row r="165" spans="1:15" x14ac:dyDescent="0.2">
      <c r="A165" s="274" t="s">
        <v>271</v>
      </c>
      <c r="B165" s="85"/>
      <c r="C165" s="274" t="s">
        <v>974</v>
      </c>
      <c r="D165" s="274" t="s">
        <v>975</v>
      </c>
      <c r="E165" s="275">
        <v>159264.09</v>
      </c>
      <c r="F165" s="21">
        <f t="shared" si="12"/>
        <v>159264.09</v>
      </c>
      <c r="G165" s="51">
        <f t="shared" si="13"/>
        <v>0</v>
      </c>
      <c r="H165" s="51"/>
      <c r="I165" s="51"/>
      <c r="K165" s="21">
        <f t="shared" si="14"/>
        <v>159264.09</v>
      </c>
      <c r="L165" s="21">
        <f t="shared" si="15"/>
        <v>0</v>
      </c>
      <c r="N165" s="188">
        <v>1</v>
      </c>
      <c r="O165" s="188">
        <v>0</v>
      </c>
    </row>
    <row r="166" spans="1:15" x14ac:dyDescent="0.2">
      <c r="A166" s="274" t="s">
        <v>271</v>
      </c>
      <c r="B166" s="85"/>
      <c r="C166" s="274" t="s">
        <v>976</v>
      </c>
      <c r="D166" s="274" t="s">
        <v>977</v>
      </c>
      <c r="E166" s="275">
        <v>408000.37</v>
      </c>
      <c r="F166" s="21">
        <f t="shared" si="12"/>
        <v>408000.37</v>
      </c>
      <c r="G166" s="51">
        <f t="shared" si="13"/>
        <v>0</v>
      </c>
      <c r="H166" s="51"/>
      <c r="I166" s="51"/>
      <c r="K166" s="21">
        <f t="shared" si="14"/>
        <v>408000.37</v>
      </c>
      <c r="L166" s="21">
        <f t="shared" si="15"/>
        <v>0</v>
      </c>
      <c r="N166" s="188">
        <v>1</v>
      </c>
      <c r="O166" s="188">
        <v>0</v>
      </c>
    </row>
    <row r="167" spans="1:15" x14ac:dyDescent="0.2">
      <c r="A167" s="274" t="s">
        <v>271</v>
      </c>
      <c r="B167" s="85"/>
      <c r="C167" s="274" t="s">
        <v>978</v>
      </c>
      <c r="D167" s="274" t="s">
        <v>979</v>
      </c>
      <c r="E167" s="275">
        <v>336256.96</v>
      </c>
      <c r="F167" s="21">
        <f t="shared" si="12"/>
        <v>336256.96</v>
      </c>
      <c r="G167" s="51">
        <f t="shared" si="13"/>
        <v>0</v>
      </c>
      <c r="H167" s="51"/>
      <c r="I167" s="51"/>
      <c r="K167" s="21">
        <f t="shared" si="14"/>
        <v>336256.96</v>
      </c>
      <c r="L167" s="21">
        <f t="shared" si="15"/>
        <v>0</v>
      </c>
      <c r="N167" s="188">
        <v>1</v>
      </c>
      <c r="O167" s="188">
        <v>0</v>
      </c>
    </row>
    <row r="168" spans="1:15" x14ac:dyDescent="0.2">
      <c r="A168" s="274" t="s">
        <v>271</v>
      </c>
      <c r="B168" s="85"/>
      <c r="C168" s="274" t="s">
        <v>980</v>
      </c>
      <c r="D168" s="274" t="s">
        <v>981</v>
      </c>
      <c r="E168" s="275">
        <v>5647.68</v>
      </c>
      <c r="F168" s="21">
        <f t="shared" si="12"/>
        <v>5647.68</v>
      </c>
      <c r="G168" s="51">
        <f t="shared" si="13"/>
        <v>0</v>
      </c>
      <c r="H168" s="51"/>
      <c r="I168" s="51"/>
      <c r="K168" s="21">
        <f t="shared" si="14"/>
        <v>5647.68</v>
      </c>
      <c r="L168" s="21">
        <f t="shared" si="15"/>
        <v>0</v>
      </c>
      <c r="N168" s="188">
        <v>1</v>
      </c>
      <c r="O168" s="188">
        <v>0</v>
      </c>
    </row>
    <row r="169" spans="1:15" x14ac:dyDescent="0.2">
      <c r="A169" s="274" t="s">
        <v>271</v>
      </c>
      <c r="B169" s="85"/>
      <c r="C169" s="274" t="s">
        <v>982</v>
      </c>
      <c r="D169" s="274" t="s">
        <v>983</v>
      </c>
      <c r="E169" s="275">
        <v>12573.01</v>
      </c>
      <c r="F169" s="21">
        <f t="shared" si="12"/>
        <v>12573.01</v>
      </c>
      <c r="G169" s="51">
        <f t="shared" si="13"/>
        <v>0</v>
      </c>
      <c r="H169" s="51"/>
      <c r="I169" s="51"/>
      <c r="K169" s="21">
        <f t="shared" si="14"/>
        <v>12573.01</v>
      </c>
      <c r="L169" s="21">
        <f t="shared" si="15"/>
        <v>0</v>
      </c>
      <c r="N169" s="188">
        <v>1</v>
      </c>
      <c r="O169" s="188">
        <v>0</v>
      </c>
    </row>
    <row r="170" spans="1:15" x14ac:dyDescent="0.2">
      <c r="A170" s="274" t="s">
        <v>271</v>
      </c>
      <c r="B170" s="85"/>
      <c r="C170" s="274" t="s">
        <v>984</v>
      </c>
      <c r="D170" s="274" t="s">
        <v>985</v>
      </c>
      <c r="E170" s="275">
        <v>32405.08</v>
      </c>
      <c r="F170" s="21">
        <f t="shared" si="12"/>
        <v>32405.08</v>
      </c>
      <c r="G170" s="51">
        <f t="shared" si="13"/>
        <v>0</v>
      </c>
      <c r="H170" s="51"/>
      <c r="I170" s="51"/>
      <c r="K170" s="21">
        <f t="shared" si="14"/>
        <v>32405.08</v>
      </c>
      <c r="L170" s="21">
        <f t="shared" si="15"/>
        <v>0</v>
      </c>
      <c r="N170" s="188">
        <v>1</v>
      </c>
      <c r="O170" s="188">
        <v>0</v>
      </c>
    </row>
    <row r="171" spans="1:15" x14ac:dyDescent="0.2">
      <c r="A171" s="274" t="s">
        <v>271</v>
      </c>
      <c r="B171" s="85"/>
      <c r="C171" s="274" t="s">
        <v>986</v>
      </c>
      <c r="D171" s="274" t="s">
        <v>987</v>
      </c>
      <c r="E171" s="275">
        <v>2845334.02</v>
      </c>
      <c r="F171" s="21">
        <f t="shared" si="12"/>
        <v>2845334.02</v>
      </c>
      <c r="G171" s="51">
        <f t="shared" si="13"/>
        <v>0</v>
      </c>
      <c r="H171" s="51"/>
      <c r="I171" s="51"/>
      <c r="K171" s="21">
        <f t="shared" si="14"/>
        <v>2845334.02</v>
      </c>
      <c r="L171" s="21">
        <f t="shared" si="15"/>
        <v>0</v>
      </c>
      <c r="N171" s="188">
        <v>1</v>
      </c>
      <c r="O171" s="188">
        <v>0</v>
      </c>
    </row>
    <row r="172" spans="1:15" x14ac:dyDescent="0.2">
      <c r="A172" s="274" t="s">
        <v>271</v>
      </c>
      <c r="B172" s="85"/>
      <c r="C172" s="274" t="s">
        <v>1125</v>
      </c>
      <c r="D172" s="274" t="s">
        <v>1126</v>
      </c>
      <c r="E172" s="275">
        <v>15.62</v>
      </c>
      <c r="F172" s="21">
        <f t="shared" si="12"/>
        <v>15.62</v>
      </c>
      <c r="G172" s="51">
        <f t="shared" si="13"/>
        <v>0</v>
      </c>
      <c r="H172" s="51"/>
      <c r="I172" s="51"/>
      <c r="K172" s="21">
        <f t="shared" si="14"/>
        <v>15.62</v>
      </c>
      <c r="L172" s="21">
        <f t="shared" si="15"/>
        <v>0</v>
      </c>
      <c r="N172" s="188">
        <v>1</v>
      </c>
      <c r="O172" s="188">
        <v>0</v>
      </c>
    </row>
    <row r="173" spans="1:15" x14ac:dyDescent="0.2">
      <c r="A173" s="274" t="s">
        <v>271</v>
      </c>
      <c r="B173" s="85"/>
      <c r="C173" s="274" t="s">
        <v>988</v>
      </c>
      <c r="D173" s="274" t="s">
        <v>989</v>
      </c>
      <c r="E173" s="275">
        <v>27969.43</v>
      </c>
      <c r="F173" s="21">
        <f t="shared" si="12"/>
        <v>27969.43</v>
      </c>
      <c r="G173" s="51">
        <f t="shared" si="13"/>
        <v>0</v>
      </c>
      <c r="H173" s="51"/>
      <c r="I173" s="51"/>
      <c r="K173" s="21">
        <f t="shared" si="14"/>
        <v>27969.43</v>
      </c>
      <c r="L173" s="21">
        <f t="shared" si="15"/>
        <v>0</v>
      </c>
      <c r="N173" s="188">
        <v>1</v>
      </c>
      <c r="O173" s="188">
        <v>0</v>
      </c>
    </row>
    <row r="174" spans="1:15" x14ac:dyDescent="0.2">
      <c r="A174" s="274" t="s">
        <v>271</v>
      </c>
      <c r="B174" s="85"/>
      <c r="C174" s="274" t="s">
        <v>990</v>
      </c>
      <c r="D174" s="274" t="s">
        <v>991</v>
      </c>
      <c r="E174" s="275">
        <v>2961.53</v>
      </c>
      <c r="F174" s="21">
        <f t="shared" si="12"/>
        <v>2961.53</v>
      </c>
      <c r="G174" s="51">
        <f t="shared" si="13"/>
        <v>0</v>
      </c>
      <c r="H174" s="51"/>
      <c r="I174" s="51"/>
      <c r="K174" s="21">
        <f t="shared" si="14"/>
        <v>2961.53</v>
      </c>
      <c r="L174" s="21">
        <f t="shared" si="15"/>
        <v>0</v>
      </c>
      <c r="N174" s="188">
        <v>1</v>
      </c>
      <c r="O174" s="188">
        <v>0</v>
      </c>
    </row>
    <row r="175" spans="1:15" x14ac:dyDescent="0.2">
      <c r="A175" s="274" t="s">
        <v>271</v>
      </c>
      <c r="B175" s="85"/>
      <c r="C175" s="274" t="s">
        <v>1127</v>
      </c>
      <c r="D175" s="274" t="s">
        <v>1128</v>
      </c>
      <c r="E175" s="275">
        <v>21330.17</v>
      </c>
      <c r="F175" s="21">
        <f t="shared" si="12"/>
        <v>21330.17</v>
      </c>
      <c r="G175" s="51">
        <f t="shared" si="13"/>
        <v>0</v>
      </c>
      <c r="H175" s="51"/>
      <c r="I175" s="51"/>
      <c r="K175" s="21">
        <f t="shared" si="14"/>
        <v>21330.17</v>
      </c>
      <c r="L175" s="21">
        <f t="shared" si="15"/>
        <v>0</v>
      </c>
      <c r="N175" s="188">
        <v>1</v>
      </c>
      <c r="O175" s="188">
        <v>0</v>
      </c>
    </row>
    <row r="176" spans="1:15" x14ac:dyDescent="0.2">
      <c r="A176" s="274" t="s">
        <v>271</v>
      </c>
      <c r="B176" s="85"/>
      <c r="C176" s="274" t="s">
        <v>743</v>
      </c>
      <c r="D176" s="274" t="s">
        <v>993</v>
      </c>
      <c r="E176" s="275">
        <v>98469.52</v>
      </c>
      <c r="F176" s="21">
        <f t="shared" si="12"/>
        <v>98469.52</v>
      </c>
      <c r="G176" s="51">
        <f t="shared" si="13"/>
        <v>0</v>
      </c>
      <c r="H176" s="51"/>
      <c r="I176" s="51"/>
      <c r="K176" s="21">
        <f t="shared" si="14"/>
        <v>98469.52</v>
      </c>
      <c r="L176" s="21">
        <f t="shared" si="15"/>
        <v>0</v>
      </c>
      <c r="N176" s="188">
        <v>1</v>
      </c>
      <c r="O176" s="188">
        <v>0</v>
      </c>
    </row>
    <row r="177" spans="1:15" x14ac:dyDescent="0.2">
      <c r="A177" s="274" t="s">
        <v>271</v>
      </c>
      <c r="B177" s="85"/>
      <c r="C177" s="274" t="s">
        <v>1129</v>
      </c>
      <c r="D177" s="274" t="s">
        <v>1130</v>
      </c>
      <c r="E177" s="275">
        <v>1393.3</v>
      </c>
      <c r="F177" s="21">
        <f t="shared" si="12"/>
        <v>1393.3</v>
      </c>
      <c r="G177" s="51">
        <f t="shared" si="13"/>
        <v>0</v>
      </c>
      <c r="H177" s="51"/>
      <c r="I177" s="51"/>
      <c r="K177" s="21">
        <f t="shared" si="14"/>
        <v>1393.3</v>
      </c>
      <c r="L177" s="21">
        <f t="shared" si="15"/>
        <v>0</v>
      </c>
      <c r="N177" s="188">
        <v>1</v>
      </c>
      <c r="O177" s="188">
        <v>0</v>
      </c>
    </row>
    <row r="178" spans="1:15" x14ac:dyDescent="0.2">
      <c r="A178" s="274" t="s">
        <v>271</v>
      </c>
      <c r="B178" s="85"/>
      <c r="C178" s="274" t="s">
        <v>1131</v>
      </c>
      <c r="D178" s="274" t="s">
        <v>1132</v>
      </c>
      <c r="E178" s="275">
        <v>46156.18</v>
      </c>
      <c r="F178" s="21">
        <f t="shared" si="12"/>
        <v>46156.18</v>
      </c>
      <c r="G178" s="51">
        <f t="shared" si="13"/>
        <v>0</v>
      </c>
      <c r="H178" s="51"/>
      <c r="I178" s="51"/>
      <c r="K178" s="21">
        <f t="shared" si="14"/>
        <v>46156.18</v>
      </c>
      <c r="L178" s="21">
        <f t="shared" si="15"/>
        <v>0</v>
      </c>
      <c r="N178" s="188">
        <v>1</v>
      </c>
      <c r="O178" s="188">
        <v>0</v>
      </c>
    </row>
    <row r="179" spans="1:15" x14ac:dyDescent="0.2">
      <c r="A179" s="274" t="s">
        <v>271</v>
      </c>
      <c r="B179" s="85"/>
      <c r="C179" s="274" t="s">
        <v>995</v>
      </c>
      <c r="D179" s="274" t="s">
        <v>996</v>
      </c>
      <c r="E179" s="275">
        <v>541878.53</v>
      </c>
      <c r="F179" s="21">
        <f t="shared" si="12"/>
        <v>541878.53</v>
      </c>
      <c r="G179" s="51">
        <f t="shared" si="13"/>
        <v>0</v>
      </c>
      <c r="H179" s="51"/>
      <c r="I179" s="51"/>
      <c r="K179" s="21">
        <f t="shared" si="14"/>
        <v>541878.53</v>
      </c>
      <c r="L179" s="21">
        <f t="shared" si="15"/>
        <v>0</v>
      </c>
      <c r="N179" s="188">
        <v>1</v>
      </c>
      <c r="O179" s="188">
        <v>0</v>
      </c>
    </row>
    <row r="180" spans="1:15" x14ac:dyDescent="0.2">
      <c r="A180" s="274" t="s">
        <v>271</v>
      </c>
      <c r="B180" s="85"/>
      <c r="C180" s="274" t="s">
        <v>997</v>
      </c>
      <c r="D180" s="274" t="s">
        <v>998</v>
      </c>
      <c r="E180" s="275">
        <v>72517.350000000006</v>
      </c>
      <c r="F180" s="21">
        <f t="shared" si="12"/>
        <v>72517.350000000006</v>
      </c>
      <c r="G180" s="51">
        <f t="shared" si="13"/>
        <v>0</v>
      </c>
      <c r="H180" s="51"/>
      <c r="I180" s="51"/>
      <c r="K180" s="21">
        <f t="shared" si="14"/>
        <v>72517.350000000006</v>
      </c>
      <c r="L180" s="21">
        <f t="shared" si="15"/>
        <v>0</v>
      </c>
      <c r="N180" s="188">
        <v>1</v>
      </c>
      <c r="O180" s="188">
        <v>0</v>
      </c>
    </row>
    <row r="181" spans="1:15" x14ac:dyDescent="0.2">
      <c r="A181" s="274" t="s">
        <v>271</v>
      </c>
      <c r="B181" s="85"/>
      <c r="C181" s="274" t="s">
        <v>999</v>
      </c>
      <c r="D181" s="274" t="s">
        <v>1000</v>
      </c>
      <c r="E181" s="275">
        <v>203094.13</v>
      </c>
      <c r="F181" s="21">
        <f t="shared" si="12"/>
        <v>203094.13</v>
      </c>
      <c r="G181" s="51">
        <f t="shared" si="13"/>
        <v>0</v>
      </c>
      <c r="H181" s="51"/>
      <c r="I181" s="51"/>
      <c r="K181" s="21">
        <f t="shared" si="14"/>
        <v>203094.13</v>
      </c>
      <c r="L181" s="21">
        <f t="shared" si="15"/>
        <v>0</v>
      </c>
      <c r="N181" s="188">
        <v>1</v>
      </c>
      <c r="O181" s="188">
        <v>0</v>
      </c>
    </row>
    <row r="182" spans="1:15" x14ac:dyDescent="0.2">
      <c r="A182" s="274" t="s">
        <v>271</v>
      </c>
      <c r="B182" s="85"/>
      <c r="C182" s="274" t="s">
        <v>1001</v>
      </c>
      <c r="D182" s="274" t="s">
        <v>1002</v>
      </c>
      <c r="E182" s="275">
        <v>305539.94</v>
      </c>
      <c r="F182" s="21">
        <f t="shared" si="12"/>
        <v>305539.94</v>
      </c>
      <c r="G182" s="51">
        <f t="shared" si="13"/>
        <v>0</v>
      </c>
      <c r="H182" s="51"/>
      <c r="I182" s="51"/>
      <c r="K182" s="21">
        <f t="shared" si="14"/>
        <v>305539.94</v>
      </c>
      <c r="L182" s="21">
        <f t="shared" si="15"/>
        <v>0</v>
      </c>
      <c r="N182" s="188">
        <v>1</v>
      </c>
      <c r="O182" s="188">
        <v>0</v>
      </c>
    </row>
    <row r="183" spans="1:15" x14ac:dyDescent="0.2">
      <c r="A183" s="274" t="s">
        <v>271</v>
      </c>
      <c r="B183" s="85"/>
      <c r="C183" s="274" t="s">
        <v>1004</v>
      </c>
      <c r="D183" s="274" t="s">
        <v>1005</v>
      </c>
      <c r="E183" s="275">
        <v>34407.089999999997</v>
      </c>
      <c r="F183" s="21">
        <f t="shared" si="12"/>
        <v>34407.089999999997</v>
      </c>
      <c r="G183" s="51">
        <f t="shared" si="13"/>
        <v>0</v>
      </c>
      <c r="H183" s="51"/>
      <c r="I183" s="51"/>
      <c r="K183" s="21">
        <f t="shared" si="14"/>
        <v>34407.089999999997</v>
      </c>
      <c r="L183" s="21">
        <f t="shared" si="15"/>
        <v>0</v>
      </c>
      <c r="N183" s="188">
        <v>1</v>
      </c>
      <c r="O183" s="188">
        <v>0</v>
      </c>
    </row>
    <row r="184" spans="1:15" x14ac:dyDescent="0.2">
      <c r="A184" s="274" t="s">
        <v>271</v>
      </c>
      <c r="B184" s="85"/>
      <c r="C184" s="274" t="s">
        <v>1133</v>
      </c>
      <c r="D184" s="274" t="s">
        <v>1134</v>
      </c>
      <c r="E184" s="275">
        <v>229104.8</v>
      </c>
      <c r="F184" s="21">
        <f t="shared" si="12"/>
        <v>229104.8</v>
      </c>
      <c r="G184" s="51">
        <f t="shared" si="13"/>
        <v>0</v>
      </c>
      <c r="H184" s="51"/>
      <c r="I184" s="51"/>
      <c r="K184" s="21">
        <f t="shared" si="14"/>
        <v>229104.8</v>
      </c>
      <c r="L184" s="21">
        <f t="shared" si="15"/>
        <v>0</v>
      </c>
      <c r="N184" s="188">
        <v>1</v>
      </c>
      <c r="O184" s="188">
        <v>0</v>
      </c>
    </row>
    <row r="185" spans="1:15" x14ac:dyDescent="0.2">
      <c r="A185" s="274" t="s">
        <v>271</v>
      </c>
      <c r="B185" s="85"/>
      <c r="C185" s="274" t="s">
        <v>1006</v>
      </c>
      <c r="D185" s="274" t="s">
        <v>1007</v>
      </c>
      <c r="E185" s="275">
        <v>44103.11</v>
      </c>
      <c r="F185" s="21">
        <f t="shared" si="12"/>
        <v>44103.11</v>
      </c>
      <c r="G185" s="51">
        <f t="shared" si="13"/>
        <v>0</v>
      </c>
      <c r="H185" s="51"/>
      <c r="I185" s="51"/>
      <c r="K185" s="21">
        <f t="shared" si="14"/>
        <v>44103.11</v>
      </c>
      <c r="L185" s="21">
        <f t="shared" si="15"/>
        <v>0</v>
      </c>
      <c r="N185" s="188">
        <v>1</v>
      </c>
      <c r="O185" s="188">
        <v>0</v>
      </c>
    </row>
    <row r="186" spans="1:15" x14ac:dyDescent="0.2">
      <c r="A186" s="274" t="s">
        <v>271</v>
      </c>
      <c r="B186" s="85"/>
      <c r="C186" s="274" t="s">
        <v>1135</v>
      </c>
      <c r="D186" s="274" t="s">
        <v>1136</v>
      </c>
      <c r="E186" s="275">
        <v>10.75</v>
      </c>
      <c r="F186" s="21">
        <f t="shared" si="12"/>
        <v>10.75</v>
      </c>
      <c r="G186" s="51">
        <f t="shared" si="13"/>
        <v>0</v>
      </c>
      <c r="H186" s="51"/>
      <c r="I186" s="51"/>
      <c r="K186" s="21">
        <f t="shared" si="14"/>
        <v>10.75</v>
      </c>
      <c r="L186" s="21">
        <f t="shared" si="15"/>
        <v>0</v>
      </c>
      <c r="N186" s="188">
        <v>1</v>
      </c>
      <c r="O186" s="188">
        <v>0</v>
      </c>
    </row>
    <row r="187" spans="1:15" x14ac:dyDescent="0.2">
      <c r="A187" s="274" t="s">
        <v>271</v>
      </c>
      <c r="B187" s="85"/>
      <c r="C187" s="274" t="s">
        <v>1008</v>
      </c>
      <c r="D187" s="274" t="s">
        <v>1009</v>
      </c>
      <c r="E187" s="275">
        <v>12942.4</v>
      </c>
      <c r="F187" s="21">
        <f t="shared" si="12"/>
        <v>12942.4</v>
      </c>
      <c r="G187" s="51">
        <f t="shared" si="13"/>
        <v>0</v>
      </c>
      <c r="H187" s="51"/>
      <c r="I187" s="51"/>
      <c r="K187" s="21">
        <f t="shared" si="14"/>
        <v>12942.4</v>
      </c>
      <c r="L187" s="21">
        <f t="shared" si="15"/>
        <v>0</v>
      </c>
      <c r="N187" s="188">
        <v>1</v>
      </c>
      <c r="O187" s="188">
        <v>0</v>
      </c>
    </row>
    <row r="188" spans="1:15" x14ac:dyDescent="0.2">
      <c r="A188" s="274" t="s">
        <v>271</v>
      </c>
      <c r="B188" s="85"/>
      <c r="C188" s="274" t="s">
        <v>1010</v>
      </c>
      <c r="D188" s="274" t="s">
        <v>1011</v>
      </c>
      <c r="E188" s="275">
        <v>23855.57</v>
      </c>
      <c r="F188" s="21">
        <f t="shared" si="12"/>
        <v>23855.57</v>
      </c>
      <c r="G188" s="51">
        <f t="shared" si="13"/>
        <v>0</v>
      </c>
      <c r="H188" s="51"/>
      <c r="I188" s="51"/>
      <c r="K188" s="21">
        <f t="shared" si="14"/>
        <v>23855.57</v>
      </c>
      <c r="L188" s="21">
        <f t="shared" si="15"/>
        <v>0</v>
      </c>
      <c r="N188" s="188">
        <v>1</v>
      </c>
      <c r="O188" s="188">
        <v>0</v>
      </c>
    </row>
    <row r="189" spans="1:15" x14ac:dyDescent="0.2">
      <c r="A189" s="274" t="s">
        <v>271</v>
      </c>
      <c r="B189" s="85"/>
      <c r="C189" s="274" t="s">
        <v>1137</v>
      </c>
      <c r="D189" s="274" t="s">
        <v>1138</v>
      </c>
      <c r="E189" s="275">
        <v>5445.61</v>
      </c>
      <c r="F189" s="21">
        <f t="shared" si="12"/>
        <v>5445.61</v>
      </c>
      <c r="G189" s="51">
        <f t="shared" si="13"/>
        <v>0</v>
      </c>
      <c r="H189" s="51"/>
      <c r="I189" s="51"/>
      <c r="K189" s="21">
        <f t="shared" si="14"/>
        <v>5445.61</v>
      </c>
      <c r="L189" s="21">
        <f t="shared" si="15"/>
        <v>0</v>
      </c>
      <c r="N189" s="188">
        <v>1</v>
      </c>
      <c r="O189" s="188">
        <v>0</v>
      </c>
    </row>
    <row r="190" spans="1:15" x14ac:dyDescent="0.2">
      <c r="A190" s="274" t="s">
        <v>271</v>
      </c>
      <c r="B190" s="85"/>
      <c r="C190" s="274" t="s">
        <v>1012</v>
      </c>
      <c r="D190" s="274" t="s">
        <v>1013</v>
      </c>
      <c r="E190" s="275">
        <v>518443.85</v>
      </c>
      <c r="F190" s="21">
        <f t="shared" si="12"/>
        <v>518443.85</v>
      </c>
      <c r="G190" s="51">
        <f t="shared" si="13"/>
        <v>0</v>
      </c>
      <c r="H190" s="51"/>
      <c r="I190" s="51"/>
      <c r="K190" s="21">
        <f t="shared" si="14"/>
        <v>518443.85</v>
      </c>
      <c r="L190" s="21">
        <f t="shared" si="15"/>
        <v>0</v>
      </c>
      <c r="N190" s="188">
        <v>1</v>
      </c>
      <c r="O190" s="188">
        <v>0</v>
      </c>
    </row>
    <row r="191" spans="1:15" x14ac:dyDescent="0.2">
      <c r="A191" s="274" t="s">
        <v>271</v>
      </c>
      <c r="B191" s="85"/>
      <c r="C191" s="274" t="s">
        <v>1014</v>
      </c>
      <c r="D191" s="274" t="s">
        <v>1015</v>
      </c>
      <c r="E191" s="275">
        <v>272214.19</v>
      </c>
      <c r="F191" s="21">
        <f t="shared" si="12"/>
        <v>272214.19</v>
      </c>
      <c r="G191" s="51">
        <f t="shared" si="13"/>
        <v>0</v>
      </c>
      <c r="H191" s="51"/>
      <c r="I191" s="51"/>
      <c r="K191" s="21">
        <f t="shared" si="14"/>
        <v>272214.19</v>
      </c>
      <c r="L191" s="21">
        <f t="shared" si="15"/>
        <v>0</v>
      </c>
      <c r="N191" s="188">
        <v>1</v>
      </c>
      <c r="O191" s="188">
        <v>0</v>
      </c>
    </row>
    <row r="192" spans="1:15" x14ac:dyDescent="0.2">
      <c r="A192" s="274" t="s">
        <v>271</v>
      </c>
      <c r="B192" s="85"/>
      <c r="C192" s="274" t="s">
        <v>1016</v>
      </c>
      <c r="D192" s="274" t="s">
        <v>1017</v>
      </c>
      <c r="E192" s="275">
        <v>415814.79</v>
      </c>
      <c r="F192" s="21">
        <f t="shared" si="12"/>
        <v>415814.79</v>
      </c>
      <c r="G192" s="51">
        <f t="shared" si="13"/>
        <v>0</v>
      </c>
      <c r="H192" s="51"/>
      <c r="I192" s="51"/>
      <c r="K192" s="21">
        <f t="shared" si="14"/>
        <v>415814.79</v>
      </c>
      <c r="L192" s="21">
        <f t="shared" si="15"/>
        <v>0</v>
      </c>
      <c r="N192" s="188">
        <v>1</v>
      </c>
      <c r="O192" s="188">
        <v>0</v>
      </c>
    </row>
    <row r="193" spans="1:15" x14ac:dyDescent="0.2">
      <c r="A193" s="274" t="s">
        <v>271</v>
      </c>
      <c r="B193" s="85"/>
      <c r="C193" s="274" t="s">
        <v>1018</v>
      </c>
      <c r="D193" s="274" t="s">
        <v>1019</v>
      </c>
      <c r="E193" s="275">
        <v>2052053.01</v>
      </c>
      <c r="F193" s="21">
        <f t="shared" ref="F193:F247" si="16">ROUND(E193*N193,2)</f>
        <v>2052053.01</v>
      </c>
      <c r="G193" s="51">
        <f t="shared" ref="G193:G247" si="17">ROUND(E193*O193,2)</f>
        <v>0</v>
      </c>
      <c r="H193" s="51"/>
      <c r="I193" s="51"/>
      <c r="K193" s="21">
        <f t="shared" ref="K193:K240" si="18">+F193+G193+H193+I193</f>
        <v>2052053.01</v>
      </c>
      <c r="L193" s="21">
        <f t="shared" ref="L193:L240" si="19">+K193-E193</f>
        <v>0</v>
      </c>
      <c r="N193" s="188">
        <v>1</v>
      </c>
      <c r="O193" s="188">
        <v>0</v>
      </c>
    </row>
    <row r="194" spans="1:15" x14ac:dyDescent="0.2">
      <c r="A194" s="274" t="s">
        <v>271</v>
      </c>
      <c r="B194" s="85"/>
      <c r="C194" s="274" t="s">
        <v>1020</v>
      </c>
      <c r="D194" s="274" t="s">
        <v>1021</v>
      </c>
      <c r="E194" s="275">
        <v>261572.23</v>
      </c>
      <c r="F194" s="21">
        <f t="shared" si="16"/>
        <v>261572.23</v>
      </c>
      <c r="G194" s="51">
        <f t="shared" si="17"/>
        <v>0</v>
      </c>
      <c r="H194" s="51"/>
      <c r="I194" s="51"/>
      <c r="K194" s="21">
        <f t="shared" si="18"/>
        <v>261572.23</v>
      </c>
      <c r="L194" s="21">
        <f t="shared" si="19"/>
        <v>0</v>
      </c>
      <c r="N194" s="188">
        <v>1</v>
      </c>
      <c r="O194" s="188">
        <v>0</v>
      </c>
    </row>
    <row r="195" spans="1:15" x14ac:dyDescent="0.2">
      <c r="A195" s="274" t="s">
        <v>271</v>
      </c>
      <c r="B195" s="85"/>
      <c r="C195" s="274" t="s">
        <v>1022</v>
      </c>
      <c r="D195" s="274" t="s">
        <v>1023</v>
      </c>
      <c r="E195" s="275">
        <v>282842.98</v>
      </c>
      <c r="F195" s="21">
        <f t="shared" si="16"/>
        <v>282842.98</v>
      </c>
      <c r="G195" s="51">
        <f t="shared" si="17"/>
        <v>0</v>
      </c>
      <c r="H195" s="51"/>
      <c r="I195" s="51"/>
      <c r="K195" s="21">
        <f t="shared" si="18"/>
        <v>282842.98</v>
      </c>
      <c r="L195" s="21">
        <f t="shared" si="19"/>
        <v>0</v>
      </c>
      <c r="N195" s="188">
        <v>1</v>
      </c>
      <c r="O195" s="188">
        <v>0</v>
      </c>
    </row>
    <row r="196" spans="1:15" x14ac:dyDescent="0.2">
      <c r="A196" s="274" t="s">
        <v>271</v>
      </c>
      <c r="B196" s="85"/>
      <c r="C196" s="274" t="s">
        <v>1024</v>
      </c>
      <c r="D196" s="274" t="s">
        <v>1025</v>
      </c>
      <c r="E196" s="275">
        <v>30.92</v>
      </c>
      <c r="F196" s="21">
        <f t="shared" si="16"/>
        <v>30.92</v>
      </c>
      <c r="G196" s="51">
        <f t="shared" si="17"/>
        <v>0</v>
      </c>
      <c r="H196" s="51"/>
      <c r="I196" s="51"/>
      <c r="K196" s="21">
        <f t="shared" si="18"/>
        <v>30.92</v>
      </c>
      <c r="L196" s="21">
        <f t="shared" si="19"/>
        <v>0</v>
      </c>
      <c r="N196" s="188">
        <v>1</v>
      </c>
      <c r="O196" s="188">
        <v>0</v>
      </c>
    </row>
    <row r="197" spans="1:15" x14ac:dyDescent="0.2">
      <c r="A197" s="274" t="s">
        <v>271</v>
      </c>
      <c r="B197" s="85"/>
      <c r="C197" s="274" t="s">
        <v>1026</v>
      </c>
      <c r="D197" s="274" t="s">
        <v>1027</v>
      </c>
      <c r="E197" s="275">
        <v>130881.59</v>
      </c>
      <c r="F197" s="21">
        <f t="shared" si="16"/>
        <v>130881.59</v>
      </c>
      <c r="G197" s="51">
        <f t="shared" si="17"/>
        <v>0</v>
      </c>
      <c r="H197" s="51"/>
      <c r="I197" s="51"/>
      <c r="K197" s="21">
        <f t="shared" si="18"/>
        <v>130881.59</v>
      </c>
      <c r="L197" s="21">
        <f t="shared" si="19"/>
        <v>0</v>
      </c>
      <c r="N197" s="188">
        <v>1</v>
      </c>
      <c r="O197" s="188">
        <v>0</v>
      </c>
    </row>
    <row r="198" spans="1:15" x14ac:dyDescent="0.2">
      <c r="A198" s="274" t="s">
        <v>271</v>
      </c>
      <c r="B198" s="85"/>
      <c r="C198" s="274" t="s">
        <v>1028</v>
      </c>
      <c r="D198" s="274" t="s">
        <v>1029</v>
      </c>
      <c r="E198" s="275">
        <v>307812.95</v>
      </c>
      <c r="F198" s="21">
        <f t="shared" si="16"/>
        <v>307812.95</v>
      </c>
      <c r="G198" s="51">
        <f t="shared" si="17"/>
        <v>0</v>
      </c>
      <c r="H198" s="51"/>
      <c r="I198" s="51"/>
      <c r="K198" s="21">
        <f t="shared" si="18"/>
        <v>307812.95</v>
      </c>
      <c r="L198" s="21">
        <f t="shared" si="19"/>
        <v>0</v>
      </c>
      <c r="N198" s="188">
        <v>1</v>
      </c>
      <c r="O198" s="188">
        <v>0</v>
      </c>
    </row>
    <row r="199" spans="1:15" x14ac:dyDescent="0.2">
      <c r="A199" s="274" t="s">
        <v>271</v>
      </c>
      <c r="B199" s="85"/>
      <c r="C199" s="274" t="s">
        <v>1030</v>
      </c>
      <c r="D199" s="274" t="s">
        <v>1031</v>
      </c>
      <c r="E199" s="275">
        <v>78610.89</v>
      </c>
      <c r="F199" s="21">
        <f t="shared" si="16"/>
        <v>78610.89</v>
      </c>
      <c r="G199" s="51">
        <f t="shared" si="17"/>
        <v>0</v>
      </c>
      <c r="H199" s="51"/>
      <c r="I199" s="51"/>
      <c r="K199" s="21">
        <f t="shared" si="18"/>
        <v>78610.89</v>
      </c>
      <c r="L199" s="21">
        <f t="shared" si="19"/>
        <v>0</v>
      </c>
      <c r="N199" s="188">
        <v>1</v>
      </c>
      <c r="O199" s="188">
        <v>0</v>
      </c>
    </row>
    <row r="200" spans="1:15" x14ac:dyDescent="0.2">
      <c r="A200" s="274" t="s">
        <v>271</v>
      </c>
      <c r="B200" s="85"/>
      <c r="C200" s="274" t="s">
        <v>1032</v>
      </c>
      <c r="D200" s="274" t="s">
        <v>1033</v>
      </c>
      <c r="E200" s="275">
        <v>10834.72</v>
      </c>
      <c r="F200" s="21">
        <f t="shared" si="16"/>
        <v>10834.72</v>
      </c>
      <c r="G200" s="51">
        <f t="shared" si="17"/>
        <v>0</v>
      </c>
      <c r="H200" s="51"/>
      <c r="I200" s="51"/>
      <c r="K200" s="21">
        <f t="shared" si="18"/>
        <v>10834.72</v>
      </c>
      <c r="L200" s="21">
        <f t="shared" si="19"/>
        <v>0</v>
      </c>
      <c r="N200" s="188">
        <v>1</v>
      </c>
      <c r="O200" s="188">
        <v>0</v>
      </c>
    </row>
    <row r="201" spans="1:15" x14ac:dyDescent="0.2">
      <c r="A201" s="274" t="s">
        <v>271</v>
      </c>
      <c r="B201" s="85"/>
      <c r="C201" s="274" t="s">
        <v>1034</v>
      </c>
      <c r="D201" s="274" t="s">
        <v>1035</v>
      </c>
      <c r="E201" s="275">
        <v>18234.8</v>
      </c>
      <c r="F201" s="21">
        <f t="shared" si="16"/>
        <v>18234.8</v>
      </c>
      <c r="G201" s="51">
        <f t="shared" si="17"/>
        <v>0</v>
      </c>
      <c r="H201" s="51"/>
      <c r="I201" s="51"/>
      <c r="K201" s="21">
        <f t="shared" si="18"/>
        <v>18234.8</v>
      </c>
      <c r="L201" s="21">
        <f t="shared" si="19"/>
        <v>0</v>
      </c>
      <c r="N201" s="188">
        <v>1</v>
      </c>
      <c r="O201" s="188">
        <v>0</v>
      </c>
    </row>
    <row r="202" spans="1:15" x14ac:dyDescent="0.2">
      <c r="A202" s="274" t="s">
        <v>271</v>
      </c>
      <c r="B202" s="85"/>
      <c r="C202" s="274" t="s">
        <v>1036</v>
      </c>
      <c r="D202" s="274" t="s">
        <v>1037</v>
      </c>
      <c r="E202" s="275">
        <v>645784.93999999994</v>
      </c>
      <c r="F202" s="21">
        <f t="shared" si="16"/>
        <v>645784.93999999994</v>
      </c>
      <c r="G202" s="51">
        <f t="shared" si="17"/>
        <v>0</v>
      </c>
      <c r="H202" s="51"/>
      <c r="I202" s="51"/>
      <c r="K202" s="21">
        <f t="shared" si="18"/>
        <v>645784.93999999994</v>
      </c>
      <c r="L202" s="21">
        <f t="shared" si="19"/>
        <v>0</v>
      </c>
      <c r="N202" s="188">
        <v>1</v>
      </c>
      <c r="O202" s="188">
        <v>0</v>
      </c>
    </row>
    <row r="203" spans="1:15" x14ac:dyDescent="0.2">
      <c r="A203" s="274" t="s">
        <v>271</v>
      </c>
      <c r="B203" s="85"/>
      <c r="C203" s="274" t="s">
        <v>1038</v>
      </c>
      <c r="D203" s="274" t="s">
        <v>1039</v>
      </c>
      <c r="E203" s="275">
        <v>42493.41</v>
      </c>
      <c r="F203" s="21">
        <f t="shared" si="16"/>
        <v>42493.41</v>
      </c>
      <c r="G203" s="51">
        <f t="shared" si="17"/>
        <v>0</v>
      </c>
      <c r="H203" s="51"/>
      <c r="I203" s="51"/>
      <c r="K203" s="21">
        <f t="shared" si="18"/>
        <v>42493.41</v>
      </c>
      <c r="L203" s="21">
        <f t="shared" si="19"/>
        <v>0</v>
      </c>
      <c r="N203" s="188">
        <v>1</v>
      </c>
      <c r="O203" s="188">
        <v>0</v>
      </c>
    </row>
    <row r="204" spans="1:15" x14ac:dyDescent="0.2">
      <c r="A204" s="274" t="s">
        <v>271</v>
      </c>
      <c r="B204" s="85"/>
      <c r="C204" s="274" t="s">
        <v>1139</v>
      </c>
      <c r="D204" s="274" t="s">
        <v>1140</v>
      </c>
      <c r="E204" s="275">
        <v>486366.05</v>
      </c>
      <c r="F204" s="21">
        <f t="shared" si="16"/>
        <v>486366.05</v>
      </c>
      <c r="G204" s="51">
        <f t="shared" si="17"/>
        <v>0</v>
      </c>
      <c r="H204" s="51"/>
      <c r="I204" s="51"/>
      <c r="K204" s="21">
        <f t="shared" si="18"/>
        <v>486366.05</v>
      </c>
      <c r="L204" s="21">
        <f t="shared" si="19"/>
        <v>0</v>
      </c>
      <c r="N204" s="188">
        <v>1</v>
      </c>
      <c r="O204" s="188">
        <v>0</v>
      </c>
    </row>
    <row r="205" spans="1:15" x14ac:dyDescent="0.2">
      <c r="A205" s="274" t="s">
        <v>271</v>
      </c>
      <c r="B205" s="85"/>
      <c r="C205" s="274" t="s">
        <v>1040</v>
      </c>
      <c r="D205" s="274" t="s">
        <v>1041</v>
      </c>
      <c r="E205" s="275">
        <v>131931.46</v>
      </c>
      <c r="F205" s="21">
        <f t="shared" si="16"/>
        <v>131931.46</v>
      </c>
      <c r="G205" s="51">
        <f t="shared" si="17"/>
        <v>0</v>
      </c>
      <c r="H205" s="51"/>
      <c r="I205" s="51"/>
      <c r="K205" s="21">
        <f t="shared" si="18"/>
        <v>131931.46</v>
      </c>
      <c r="L205" s="21">
        <f t="shared" si="19"/>
        <v>0</v>
      </c>
      <c r="N205" s="188">
        <v>1</v>
      </c>
      <c r="O205" s="188">
        <v>0</v>
      </c>
    </row>
    <row r="206" spans="1:15" x14ac:dyDescent="0.2">
      <c r="A206" s="274" t="s">
        <v>271</v>
      </c>
      <c r="B206" s="85"/>
      <c r="C206" s="274" t="s">
        <v>1042</v>
      </c>
      <c r="D206" s="274" t="s">
        <v>1043</v>
      </c>
      <c r="E206" s="275">
        <v>9946.2999999999993</v>
      </c>
      <c r="F206" s="21">
        <f t="shared" si="16"/>
        <v>9946.2999999999993</v>
      </c>
      <c r="G206" s="51">
        <f t="shared" si="17"/>
        <v>0</v>
      </c>
      <c r="H206" s="51"/>
      <c r="I206" s="51"/>
      <c r="K206" s="21">
        <f t="shared" si="18"/>
        <v>9946.2999999999993</v>
      </c>
      <c r="L206" s="21">
        <f t="shared" si="19"/>
        <v>0</v>
      </c>
      <c r="N206" s="188">
        <v>1</v>
      </c>
      <c r="O206" s="188">
        <v>0</v>
      </c>
    </row>
    <row r="207" spans="1:15" x14ac:dyDescent="0.2">
      <c r="A207" s="274" t="s">
        <v>271</v>
      </c>
      <c r="B207" s="85"/>
      <c r="C207" s="274" t="s">
        <v>1044</v>
      </c>
      <c r="D207" s="274" t="s">
        <v>1045</v>
      </c>
      <c r="E207" s="275">
        <v>327887.3</v>
      </c>
      <c r="F207" s="21">
        <f t="shared" si="16"/>
        <v>327887.3</v>
      </c>
      <c r="G207" s="51">
        <f t="shared" si="17"/>
        <v>0</v>
      </c>
      <c r="H207" s="51"/>
      <c r="I207" s="51"/>
      <c r="K207" s="21">
        <f t="shared" si="18"/>
        <v>327887.3</v>
      </c>
      <c r="L207" s="21">
        <f t="shared" si="19"/>
        <v>0</v>
      </c>
      <c r="N207" s="188">
        <v>1</v>
      </c>
      <c r="O207" s="188">
        <v>0</v>
      </c>
    </row>
    <row r="208" spans="1:15" x14ac:dyDescent="0.2">
      <c r="A208" s="274" t="s">
        <v>271</v>
      </c>
      <c r="B208" s="85"/>
      <c r="C208" s="274" t="s">
        <v>1046</v>
      </c>
      <c r="D208" s="274" t="s">
        <v>1047</v>
      </c>
      <c r="E208" s="275">
        <v>114686.27</v>
      </c>
      <c r="F208" s="21">
        <f t="shared" si="16"/>
        <v>114686.27</v>
      </c>
      <c r="G208" s="51">
        <f t="shared" si="17"/>
        <v>0</v>
      </c>
      <c r="H208" s="51"/>
      <c r="I208" s="51"/>
      <c r="K208" s="21">
        <f t="shared" si="18"/>
        <v>114686.27</v>
      </c>
      <c r="L208" s="21">
        <f t="shared" si="19"/>
        <v>0</v>
      </c>
      <c r="N208" s="188">
        <v>1</v>
      </c>
      <c r="O208" s="188">
        <v>0</v>
      </c>
    </row>
    <row r="209" spans="1:15" x14ac:dyDescent="0.2">
      <c r="A209" s="274" t="s">
        <v>271</v>
      </c>
      <c r="B209" s="85"/>
      <c r="C209" s="274" t="s">
        <v>1048</v>
      </c>
      <c r="D209" s="274" t="s">
        <v>1049</v>
      </c>
      <c r="E209" s="275">
        <v>35200.44</v>
      </c>
      <c r="F209" s="21">
        <f t="shared" si="16"/>
        <v>35200.44</v>
      </c>
      <c r="G209" s="51">
        <f t="shared" si="17"/>
        <v>0</v>
      </c>
      <c r="H209" s="51"/>
      <c r="I209" s="51"/>
      <c r="K209" s="21">
        <f t="shared" si="18"/>
        <v>35200.44</v>
      </c>
      <c r="L209" s="21">
        <f t="shared" si="19"/>
        <v>0</v>
      </c>
      <c r="N209" s="188">
        <v>1</v>
      </c>
      <c r="O209" s="188">
        <v>0</v>
      </c>
    </row>
    <row r="210" spans="1:15" x14ac:dyDescent="0.2">
      <c r="A210" s="274" t="s">
        <v>271</v>
      </c>
      <c r="B210" s="85"/>
      <c r="C210" s="274" t="s">
        <v>1141</v>
      </c>
      <c r="D210" s="274" t="s">
        <v>1142</v>
      </c>
      <c r="E210" s="275">
        <v>202158.88</v>
      </c>
      <c r="F210" s="21">
        <f t="shared" si="16"/>
        <v>202158.88</v>
      </c>
      <c r="G210" s="51">
        <f t="shared" si="17"/>
        <v>0</v>
      </c>
      <c r="H210" s="51"/>
      <c r="I210" s="51"/>
      <c r="K210" s="21">
        <f t="shared" si="18"/>
        <v>202158.88</v>
      </c>
      <c r="L210" s="21">
        <f t="shared" si="19"/>
        <v>0</v>
      </c>
      <c r="N210" s="188">
        <v>1</v>
      </c>
      <c r="O210" s="188">
        <v>0</v>
      </c>
    </row>
    <row r="211" spans="1:15" x14ac:dyDescent="0.2">
      <c r="A211" s="274" t="s">
        <v>271</v>
      </c>
      <c r="B211" s="85"/>
      <c r="C211" s="274" t="s">
        <v>1143</v>
      </c>
      <c r="D211" s="274" t="s">
        <v>1144</v>
      </c>
      <c r="E211" s="275">
        <v>3.9</v>
      </c>
      <c r="F211" s="21">
        <f t="shared" si="16"/>
        <v>3.9</v>
      </c>
      <c r="G211" s="51">
        <f t="shared" si="17"/>
        <v>0</v>
      </c>
      <c r="H211" s="51"/>
      <c r="I211" s="51"/>
      <c r="K211" s="21">
        <f t="shared" si="18"/>
        <v>3.9</v>
      </c>
      <c r="L211" s="21">
        <f t="shared" si="19"/>
        <v>0</v>
      </c>
      <c r="N211" s="188">
        <v>1</v>
      </c>
      <c r="O211" s="188">
        <v>0</v>
      </c>
    </row>
    <row r="212" spans="1:15" x14ac:dyDescent="0.2">
      <c r="A212" s="274" t="s">
        <v>271</v>
      </c>
      <c r="B212" s="85"/>
      <c r="C212" s="274" t="s">
        <v>777</v>
      </c>
      <c r="D212" s="274" t="s">
        <v>1145</v>
      </c>
      <c r="E212" s="275">
        <v>19385.599999999999</v>
      </c>
      <c r="F212" s="21">
        <f t="shared" si="16"/>
        <v>19385.599999999999</v>
      </c>
      <c r="G212" s="51">
        <f t="shared" si="17"/>
        <v>0</v>
      </c>
      <c r="H212" s="51"/>
      <c r="I212" s="51"/>
      <c r="K212" s="21">
        <f t="shared" si="18"/>
        <v>19385.599999999999</v>
      </c>
      <c r="L212" s="21">
        <f t="shared" si="19"/>
        <v>0</v>
      </c>
      <c r="N212" s="188">
        <v>1</v>
      </c>
      <c r="O212" s="188">
        <v>0</v>
      </c>
    </row>
    <row r="213" spans="1:15" x14ac:dyDescent="0.2">
      <c r="A213" s="274" t="s">
        <v>271</v>
      </c>
      <c r="B213" s="85"/>
      <c r="C213" s="274" t="s">
        <v>1146</v>
      </c>
      <c r="D213" s="274" t="s">
        <v>1147</v>
      </c>
      <c r="E213" s="275">
        <v>4822.62</v>
      </c>
      <c r="F213" s="21">
        <f t="shared" si="16"/>
        <v>4822.62</v>
      </c>
      <c r="G213" s="51">
        <f t="shared" si="17"/>
        <v>0</v>
      </c>
      <c r="H213" s="51"/>
      <c r="I213" s="51"/>
      <c r="K213" s="21">
        <f t="shared" si="18"/>
        <v>4822.62</v>
      </c>
      <c r="L213" s="21">
        <f t="shared" si="19"/>
        <v>0</v>
      </c>
      <c r="N213" s="188">
        <v>1</v>
      </c>
      <c r="O213" s="188">
        <v>0</v>
      </c>
    </row>
    <row r="214" spans="1:15" x14ac:dyDescent="0.2">
      <c r="A214" s="274" t="s">
        <v>271</v>
      </c>
      <c r="B214" s="85"/>
      <c r="C214" s="274" t="s">
        <v>1148</v>
      </c>
      <c r="D214" s="274" t="s">
        <v>1149</v>
      </c>
      <c r="E214" s="275">
        <v>4.1900000000000004</v>
      </c>
      <c r="F214" s="21">
        <f t="shared" si="16"/>
        <v>4.1900000000000004</v>
      </c>
      <c r="G214" s="51">
        <f t="shared" si="17"/>
        <v>0</v>
      </c>
      <c r="H214" s="51"/>
      <c r="I214" s="51"/>
      <c r="K214" s="21">
        <f t="shared" si="18"/>
        <v>4.1900000000000004</v>
      </c>
      <c r="L214" s="21">
        <f t="shared" si="19"/>
        <v>0</v>
      </c>
      <c r="N214" s="188">
        <v>1</v>
      </c>
      <c r="O214" s="188">
        <v>0</v>
      </c>
    </row>
    <row r="215" spans="1:15" x14ac:dyDescent="0.2">
      <c r="A215" s="274" t="s">
        <v>271</v>
      </c>
      <c r="B215" s="85"/>
      <c r="C215" s="274" t="s">
        <v>1150</v>
      </c>
      <c r="D215" s="274" t="s">
        <v>1151</v>
      </c>
      <c r="E215" s="275">
        <v>146.43</v>
      </c>
      <c r="F215" s="21">
        <f t="shared" si="16"/>
        <v>146.43</v>
      </c>
      <c r="G215" s="51">
        <f t="shared" si="17"/>
        <v>0</v>
      </c>
      <c r="H215" s="51"/>
      <c r="I215" s="51"/>
      <c r="K215" s="21">
        <f t="shared" si="18"/>
        <v>146.43</v>
      </c>
      <c r="L215" s="21">
        <f t="shared" si="19"/>
        <v>0</v>
      </c>
      <c r="N215" s="188">
        <v>1</v>
      </c>
      <c r="O215" s="188">
        <v>0</v>
      </c>
    </row>
    <row r="216" spans="1:15" x14ac:dyDescent="0.2">
      <c r="A216" s="274" t="s">
        <v>271</v>
      </c>
      <c r="B216" s="85"/>
      <c r="C216" s="274" t="s">
        <v>1152</v>
      </c>
      <c r="D216" s="274" t="s">
        <v>1153</v>
      </c>
      <c r="E216" s="275">
        <v>447.82</v>
      </c>
      <c r="F216" s="21">
        <f t="shared" si="16"/>
        <v>447.82</v>
      </c>
      <c r="G216" s="51">
        <f t="shared" si="17"/>
        <v>0</v>
      </c>
      <c r="H216" s="51"/>
      <c r="I216" s="51"/>
      <c r="K216" s="21">
        <f t="shared" si="18"/>
        <v>447.82</v>
      </c>
      <c r="L216" s="21">
        <f t="shared" si="19"/>
        <v>0</v>
      </c>
      <c r="N216" s="188">
        <v>1</v>
      </c>
      <c r="O216" s="188">
        <v>0</v>
      </c>
    </row>
    <row r="217" spans="1:15" x14ac:dyDescent="0.2">
      <c r="A217" s="274" t="s">
        <v>271</v>
      </c>
      <c r="B217" s="85"/>
      <c r="C217" s="274" t="s">
        <v>1050</v>
      </c>
      <c r="D217" s="274" t="s">
        <v>1051</v>
      </c>
      <c r="E217" s="275">
        <v>455416.02</v>
      </c>
      <c r="F217" s="21">
        <f t="shared" si="16"/>
        <v>455416.02</v>
      </c>
      <c r="G217" s="51">
        <f t="shared" si="17"/>
        <v>0</v>
      </c>
      <c r="H217" s="51"/>
      <c r="I217" s="51"/>
      <c r="K217" s="21">
        <f t="shared" si="18"/>
        <v>455416.02</v>
      </c>
      <c r="L217" s="21">
        <f t="shared" si="19"/>
        <v>0</v>
      </c>
      <c r="N217" s="188">
        <v>1</v>
      </c>
      <c r="O217" s="188">
        <v>0</v>
      </c>
    </row>
    <row r="218" spans="1:15" x14ac:dyDescent="0.2">
      <c r="A218" s="274" t="s">
        <v>271</v>
      </c>
      <c r="B218" s="85"/>
      <c r="C218" s="274" t="s">
        <v>1154</v>
      </c>
      <c r="D218" s="274" t="s">
        <v>1155</v>
      </c>
      <c r="E218" s="275">
        <v>56921.2</v>
      </c>
      <c r="F218" s="21">
        <f t="shared" si="16"/>
        <v>56921.2</v>
      </c>
      <c r="G218" s="51">
        <f t="shared" si="17"/>
        <v>0</v>
      </c>
      <c r="H218" s="51"/>
      <c r="I218" s="51"/>
      <c r="K218" s="21">
        <f t="shared" si="18"/>
        <v>56921.2</v>
      </c>
      <c r="L218" s="21">
        <f t="shared" si="19"/>
        <v>0</v>
      </c>
      <c r="N218" s="188">
        <v>1</v>
      </c>
      <c r="O218" s="188">
        <v>0</v>
      </c>
    </row>
    <row r="219" spans="1:15" x14ac:dyDescent="0.2">
      <c r="A219" s="274" t="s">
        <v>271</v>
      </c>
      <c r="B219" s="85"/>
      <c r="C219" s="274" t="s">
        <v>1052</v>
      </c>
      <c r="D219" s="274" t="s">
        <v>1053</v>
      </c>
      <c r="E219" s="275">
        <v>58897.27</v>
      </c>
      <c r="F219" s="21">
        <f t="shared" si="16"/>
        <v>58897.27</v>
      </c>
      <c r="G219" s="51">
        <f t="shared" si="17"/>
        <v>0</v>
      </c>
      <c r="H219" s="51"/>
      <c r="I219" s="51"/>
      <c r="K219" s="21">
        <f t="shared" si="18"/>
        <v>58897.27</v>
      </c>
      <c r="L219" s="21">
        <f t="shared" si="19"/>
        <v>0</v>
      </c>
      <c r="N219" s="188">
        <v>1</v>
      </c>
      <c r="O219" s="188">
        <v>0</v>
      </c>
    </row>
    <row r="220" spans="1:15" x14ac:dyDescent="0.2">
      <c r="A220" s="274" t="s">
        <v>271</v>
      </c>
      <c r="B220" s="85"/>
      <c r="C220" s="274" t="s">
        <v>1156</v>
      </c>
      <c r="D220" s="274" t="s">
        <v>1157</v>
      </c>
      <c r="E220" s="275">
        <v>286122.69</v>
      </c>
      <c r="F220" s="21">
        <f t="shared" si="16"/>
        <v>286122.69</v>
      </c>
      <c r="G220" s="51">
        <f t="shared" si="17"/>
        <v>0</v>
      </c>
      <c r="H220" s="51"/>
      <c r="I220" s="51"/>
      <c r="K220" s="21">
        <f t="shared" si="18"/>
        <v>286122.69</v>
      </c>
      <c r="L220" s="21">
        <f t="shared" si="19"/>
        <v>0</v>
      </c>
      <c r="N220" s="188">
        <v>1</v>
      </c>
      <c r="O220" s="188">
        <v>0</v>
      </c>
    </row>
    <row r="221" spans="1:15" x14ac:dyDescent="0.2">
      <c r="A221" s="274" t="s">
        <v>271</v>
      </c>
      <c r="B221" s="85"/>
      <c r="C221" s="274" t="s">
        <v>1054</v>
      </c>
      <c r="D221" s="274" t="s">
        <v>1055</v>
      </c>
      <c r="E221" s="275">
        <v>30396.36</v>
      </c>
      <c r="F221" s="21">
        <f t="shared" si="16"/>
        <v>30396.36</v>
      </c>
      <c r="G221" s="51">
        <f t="shared" si="17"/>
        <v>0</v>
      </c>
      <c r="H221" s="51"/>
      <c r="I221" s="51"/>
      <c r="K221" s="21">
        <f t="shared" si="18"/>
        <v>30396.36</v>
      </c>
      <c r="L221" s="21">
        <f t="shared" si="19"/>
        <v>0</v>
      </c>
      <c r="N221" s="188">
        <v>1</v>
      </c>
      <c r="O221" s="188">
        <v>0</v>
      </c>
    </row>
    <row r="222" spans="1:15" x14ac:dyDescent="0.2">
      <c r="A222" s="274" t="s">
        <v>271</v>
      </c>
      <c r="B222" s="85"/>
      <c r="C222" s="274" t="s">
        <v>1158</v>
      </c>
      <c r="D222" s="274" t="s">
        <v>1159</v>
      </c>
      <c r="E222" s="275">
        <v>3238.5</v>
      </c>
      <c r="F222" s="21">
        <f t="shared" si="16"/>
        <v>3238.5</v>
      </c>
      <c r="G222" s="51">
        <f t="shared" si="17"/>
        <v>0</v>
      </c>
      <c r="H222" s="51"/>
      <c r="I222" s="51"/>
      <c r="K222" s="21">
        <f t="shared" si="18"/>
        <v>3238.5</v>
      </c>
      <c r="L222" s="21">
        <f t="shared" si="19"/>
        <v>0</v>
      </c>
      <c r="N222" s="188">
        <v>1</v>
      </c>
      <c r="O222" s="188">
        <v>0</v>
      </c>
    </row>
    <row r="223" spans="1:15" x14ac:dyDescent="0.2">
      <c r="A223" s="274" t="s">
        <v>271</v>
      </c>
      <c r="B223" s="85"/>
      <c r="C223" s="274" t="s">
        <v>1056</v>
      </c>
      <c r="D223" s="274" t="s">
        <v>1057</v>
      </c>
      <c r="E223" s="275">
        <v>1447041.41</v>
      </c>
      <c r="F223" s="21">
        <f t="shared" si="16"/>
        <v>1447041.41</v>
      </c>
      <c r="G223" s="51">
        <f t="shared" si="17"/>
        <v>0</v>
      </c>
      <c r="H223" s="51"/>
      <c r="I223" s="51"/>
      <c r="K223" s="21">
        <f t="shared" si="18"/>
        <v>1447041.41</v>
      </c>
      <c r="L223" s="21">
        <f t="shared" si="19"/>
        <v>0</v>
      </c>
      <c r="N223" s="188">
        <v>1</v>
      </c>
      <c r="O223" s="188">
        <v>0</v>
      </c>
    </row>
    <row r="224" spans="1:15" x14ac:dyDescent="0.2">
      <c r="A224" s="274" t="s">
        <v>271</v>
      </c>
      <c r="B224" s="85"/>
      <c r="C224" s="274" t="s">
        <v>1058</v>
      </c>
      <c r="D224" s="274" t="s">
        <v>1059</v>
      </c>
      <c r="E224" s="275">
        <v>4957612.59</v>
      </c>
      <c r="F224" s="21">
        <f t="shared" si="16"/>
        <v>4957612.59</v>
      </c>
      <c r="G224" s="51">
        <f t="shared" si="17"/>
        <v>0</v>
      </c>
      <c r="H224" s="51"/>
      <c r="I224" s="51"/>
      <c r="K224" s="21">
        <f t="shared" si="18"/>
        <v>4957612.59</v>
      </c>
      <c r="L224" s="21">
        <f t="shared" si="19"/>
        <v>0</v>
      </c>
      <c r="N224" s="188">
        <v>1</v>
      </c>
      <c r="O224" s="188">
        <v>0</v>
      </c>
    </row>
    <row r="225" spans="1:15" x14ac:dyDescent="0.2">
      <c r="A225" s="274" t="s">
        <v>271</v>
      </c>
      <c r="B225" s="85"/>
      <c r="C225" s="274" t="s">
        <v>1060</v>
      </c>
      <c r="D225" s="274" t="s">
        <v>1061</v>
      </c>
      <c r="E225" s="275">
        <v>18815.84</v>
      </c>
      <c r="F225" s="21">
        <f t="shared" si="16"/>
        <v>18815.84</v>
      </c>
      <c r="G225" s="51">
        <f t="shared" si="17"/>
        <v>0</v>
      </c>
      <c r="H225" s="51"/>
      <c r="I225" s="51"/>
      <c r="K225" s="21">
        <f t="shared" si="18"/>
        <v>18815.84</v>
      </c>
      <c r="L225" s="21">
        <f t="shared" si="19"/>
        <v>0</v>
      </c>
      <c r="N225" s="188">
        <v>1</v>
      </c>
      <c r="O225" s="188">
        <v>0</v>
      </c>
    </row>
    <row r="226" spans="1:15" x14ac:dyDescent="0.2">
      <c r="A226" s="274" t="s">
        <v>271</v>
      </c>
      <c r="B226" s="85"/>
      <c r="C226" s="274" t="s">
        <v>1062</v>
      </c>
      <c r="D226" s="274" t="s">
        <v>1063</v>
      </c>
      <c r="E226" s="275">
        <v>1176835.81</v>
      </c>
      <c r="F226" s="21">
        <f t="shared" si="16"/>
        <v>1176835.81</v>
      </c>
      <c r="G226" s="51">
        <f t="shared" si="17"/>
        <v>0</v>
      </c>
      <c r="H226" s="51"/>
      <c r="I226" s="51"/>
      <c r="K226" s="21">
        <f t="shared" si="18"/>
        <v>1176835.81</v>
      </c>
      <c r="L226" s="21">
        <f t="shared" si="19"/>
        <v>0</v>
      </c>
      <c r="N226" s="188">
        <v>1</v>
      </c>
      <c r="O226" s="188">
        <v>0</v>
      </c>
    </row>
    <row r="227" spans="1:15" x14ac:dyDescent="0.2">
      <c r="A227" s="274" t="s">
        <v>271</v>
      </c>
      <c r="B227" s="85"/>
      <c r="C227" s="274" t="s">
        <v>1064</v>
      </c>
      <c r="D227" s="274" t="s">
        <v>1065</v>
      </c>
      <c r="E227" s="275">
        <v>771634.64</v>
      </c>
      <c r="F227" s="21">
        <f t="shared" si="16"/>
        <v>771634.64</v>
      </c>
      <c r="G227" s="51">
        <f t="shared" si="17"/>
        <v>0</v>
      </c>
      <c r="H227" s="51"/>
      <c r="I227" s="51"/>
      <c r="K227" s="21">
        <f t="shared" si="18"/>
        <v>771634.64</v>
      </c>
      <c r="L227" s="21">
        <f t="shared" si="19"/>
        <v>0</v>
      </c>
      <c r="N227" s="188">
        <v>1</v>
      </c>
      <c r="O227" s="188">
        <v>0</v>
      </c>
    </row>
    <row r="228" spans="1:15" x14ac:dyDescent="0.2">
      <c r="A228" s="274" t="s">
        <v>271</v>
      </c>
      <c r="B228" s="85"/>
      <c r="C228" s="274" t="s">
        <v>1066</v>
      </c>
      <c r="D228" s="274" t="s">
        <v>1067</v>
      </c>
      <c r="E228" s="275">
        <v>949501.8</v>
      </c>
      <c r="F228" s="21">
        <f t="shared" si="16"/>
        <v>949501.8</v>
      </c>
      <c r="G228" s="51">
        <f t="shared" si="17"/>
        <v>0</v>
      </c>
      <c r="H228" s="51"/>
      <c r="I228" s="51"/>
      <c r="K228" s="21">
        <f t="shared" si="18"/>
        <v>949501.8</v>
      </c>
      <c r="L228" s="21">
        <f t="shared" si="19"/>
        <v>0</v>
      </c>
      <c r="N228" s="188">
        <v>1</v>
      </c>
      <c r="O228" s="188">
        <v>0</v>
      </c>
    </row>
    <row r="229" spans="1:15" x14ac:dyDescent="0.2">
      <c r="A229" s="274" t="s">
        <v>271</v>
      </c>
      <c r="B229" s="85"/>
      <c r="C229" s="274" t="s">
        <v>747</v>
      </c>
      <c r="D229" s="274" t="s">
        <v>1068</v>
      </c>
      <c r="E229" s="275">
        <v>1007114.18</v>
      </c>
      <c r="F229" s="21">
        <f t="shared" si="16"/>
        <v>1007114.18</v>
      </c>
      <c r="G229" s="51">
        <f t="shared" si="17"/>
        <v>0</v>
      </c>
      <c r="H229" s="51"/>
      <c r="I229" s="51"/>
      <c r="K229" s="21">
        <f t="shared" si="18"/>
        <v>1007114.18</v>
      </c>
      <c r="L229" s="21">
        <f t="shared" si="19"/>
        <v>0</v>
      </c>
      <c r="N229" s="188">
        <v>1</v>
      </c>
      <c r="O229" s="188">
        <v>0</v>
      </c>
    </row>
    <row r="230" spans="1:15" x14ac:dyDescent="0.2">
      <c r="A230" s="274" t="s">
        <v>271</v>
      </c>
      <c r="B230" s="85"/>
      <c r="C230" s="274" t="s">
        <v>1160</v>
      </c>
      <c r="D230" s="274" t="s">
        <v>1161</v>
      </c>
      <c r="E230" s="275">
        <v>113.04</v>
      </c>
      <c r="F230" s="21">
        <f t="shared" si="16"/>
        <v>113.04</v>
      </c>
      <c r="G230" s="51">
        <f t="shared" si="17"/>
        <v>0</v>
      </c>
      <c r="H230" s="51"/>
      <c r="I230" s="51"/>
      <c r="K230" s="21">
        <f t="shared" si="18"/>
        <v>113.04</v>
      </c>
      <c r="L230" s="21">
        <f t="shared" si="19"/>
        <v>0</v>
      </c>
      <c r="N230" s="188">
        <v>1</v>
      </c>
      <c r="O230" s="188">
        <v>0</v>
      </c>
    </row>
    <row r="231" spans="1:15" x14ac:dyDescent="0.2">
      <c r="A231" s="274" t="s">
        <v>271</v>
      </c>
      <c r="B231" s="85"/>
      <c r="C231" s="274" t="s">
        <v>1162</v>
      </c>
      <c r="D231" s="274" t="s">
        <v>1163</v>
      </c>
      <c r="E231" s="275">
        <v>579.46</v>
      </c>
      <c r="F231" s="21">
        <f t="shared" si="16"/>
        <v>579.46</v>
      </c>
      <c r="G231" s="51">
        <f t="shared" si="17"/>
        <v>0</v>
      </c>
      <c r="H231" s="51"/>
      <c r="I231" s="51"/>
      <c r="K231" s="21">
        <f t="shared" si="18"/>
        <v>579.46</v>
      </c>
      <c r="L231" s="21">
        <f t="shared" si="19"/>
        <v>0</v>
      </c>
      <c r="N231" s="188">
        <v>1</v>
      </c>
      <c r="O231" s="188">
        <v>0</v>
      </c>
    </row>
    <row r="232" spans="1:15" x14ac:dyDescent="0.2">
      <c r="A232" s="274" t="s">
        <v>271</v>
      </c>
      <c r="B232" s="85"/>
      <c r="C232" s="274" t="s">
        <v>1069</v>
      </c>
      <c r="D232" s="274" t="s">
        <v>1070</v>
      </c>
      <c r="E232" s="275">
        <v>1018908.79</v>
      </c>
      <c r="F232" s="21">
        <f t="shared" si="16"/>
        <v>1018908.79</v>
      </c>
      <c r="G232" s="51">
        <f t="shared" si="17"/>
        <v>0</v>
      </c>
      <c r="H232" s="51"/>
      <c r="I232" s="51"/>
      <c r="K232" s="21">
        <f t="shared" si="18"/>
        <v>1018908.79</v>
      </c>
      <c r="L232" s="21">
        <f t="shared" si="19"/>
        <v>0</v>
      </c>
      <c r="N232" s="188">
        <v>1</v>
      </c>
      <c r="O232" s="188">
        <v>0</v>
      </c>
    </row>
    <row r="233" spans="1:15" x14ac:dyDescent="0.2">
      <c r="A233" s="274" t="s">
        <v>271</v>
      </c>
      <c r="B233" s="85"/>
      <c r="C233" s="274" t="s">
        <v>1071</v>
      </c>
      <c r="D233" s="274" t="s">
        <v>1072</v>
      </c>
      <c r="E233" s="275">
        <v>157239.72</v>
      </c>
      <c r="F233" s="21">
        <f t="shared" si="16"/>
        <v>157239.72</v>
      </c>
      <c r="G233" s="51">
        <f t="shared" si="17"/>
        <v>0</v>
      </c>
      <c r="H233" s="51"/>
      <c r="I233" s="51"/>
      <c r="K233" s="21">
        <f t="shared" si="18"/>
        <v>157239.72</v>
      </c>
      <c r="L233" s="21">
        <f t="shared" si="19"/>
        <v>0</v>
      </c>
      <c r="N233" s="188">
        <v>1</v>
      </c>
      <c r="O233" s="188">
        <v>0</v>
      </c>
    </row>
    <row r="234" spans="1:15" x14ac:dyDescent="0.2">
      <c r="A234" s="274" t="s">
        <v>271</v>
      </c>
      <c r="B234" s="85"/>
      <c r="C234" s="274" t="s">
        <v>1073</v>
      </c>
      <c r="D234" s="274" t="s">
        <v>1074</v>
      </c>
      <c r="E234" s="275">
        <v>1026410.08</v>
      </c>
      <c r="F234" s="21">
        <f t="shared" si="16"/>
        <v>1026410.08</v>
      </c>
      <c r="G234" s="51">
        <f t="shared" si="17"/>
        <v>0</v>
      </c>
      <c r="H234" s="51"/>
      <c r="I234" s="51"/>
      <c r="K234" s="21">
        <f t="shared" si="18"/>
        <v>1026410.08</v>
      </c>
      <c r="L234" s="21">
        <f t="shared" si="19"/>
        <v>0</v>
      </c>
      <c r="N234" s="188">
        <v>1</v>
      </c>
      <c r="O234" s="188">
        <v>0</v>
      </c>
    </row>
    <row r="235" spans="1:15" x14ac:dyDescent="0.2">
      <c r="A235" s="274" t="s">
        <v>271</v>
      </c>
      <c r="B235" s="85"/>
      <c r="C235" s="274" t="s">
        <v>1075</v>
      </c>
      <c r="D235" s="274" t="s">
        <v>1076</v>
      </c>
      <c r="E235" s="275">
        <v>1278830.5</v>
      </c>
      <c r="F235" s="21">
        <f t="shared" si="16"/>
        <v>1278830.5</v>
      </c>
      <c r="G235" s="51">
        <f t="shared" si="17"/>
        <v>0</v>
      </c>
      <c r="H235" s="51"/>
      <c r="I235" s="51"/>
      <c r="K235" s="21">
        <f t="shared" si="18"/>
        <v>1278830.5</v>
      </c>
      <c r="L235" s="21">
        <f t="shared" si="19"/>
        <v>0</v>
      </c>
      <c r="N235" s="188">
        <v>1</v>
      </c>
      <c r="O235" s="188">
        <v>0</v>
      </c>
    </row>
    <row r="236" spans="1:15" x14ac:dyDescent="0.2">
      <c r="A236" s="274" t="s">
        <v>271</v>
      </c>
      <c r="B236" s="85"/>
      <c r="C236" s="274" t="s">
        <v>1078</v>
      </c>
      <c r="D236" s="274" t="s">
        <v>1079</v>
      </c>
      <c r="E236" s="275">
        <v>12407175.939999999</v>
      </c>
      <c r="F236" s="21">
        <f t="shared" si="16"/>
        <v>12407175.939999999</v>
      </c>
      <c r="G236" s="51">
        <f t="shared" si="17"/>
        <v>0</v>
      </c>
      <c r="H236" s="51"/>
      <c r="I236" s="51"/>
      <c r="K236" s="21">
        <f t="shared" si="18"/>
        <v>12407175.939999999</v>
      </c>
      <c r="L236" s="21">
        <f t="shared" si="19"/>
        <v>0</v>
      </c>
      <c r="N236" s="188">
        <v>1</v>
      </c>
      <c r="O236" s="188">
        <v>0</v>
      </c>
    </row>
    <row r="237" spans="1:15" x14ac:dyDescent="0.2">
      <c r="A237" s="274" t="s">
        <v>271</v>
      </c>
      <c r="B237" s="85"/>
      <c r="C237" s="274" t="s">
        <v>1164</v>
      </c>
      <c r="D237" s="274" t="s">
        <v>1165</v>
      </c>
      <c r="E237" s="275">
        <v>3082.42</v>
      </c>
      <c r="F237" s="21">
        <f t="shared" si="16"/>
        <v>3082.42</v>
      </c>
      <c r="G237" s="51">
        <f t="shared" si="17"/>
        <v>0</v>
      </c>
      <c r="H237" s="51"/>
      <c r="I237" s="51"/>
      <c r="K237" s="21">
        <f t="shared" si="18"/>
        <v>3082.42</v>
      </c>
      <c r="L237" s="21">
        <f t="shared" si="19"/>
        <v>0</v>
      </c>
      <c r="N237" s="188">
        <v>1</v>
      </c>
      <c r="O237" s="188">
        <v>0</v>
      </c>
    </row>
    <row r="238" spans="1:15" x14ac:dyDescent="0.2">
      <c r="A238" s="274" t="s">
        <v>271</v>
      </c>
      <c r="B238" s="85"/>
      <c r="C238" s="274" t="s">
        <v>1080</v>
      </c>
      <c r="D238" s="274" t="s">
        <v>1081</v>
      </c>
      <c r="E238" s="275">
        <v>52241755.490000002</v>
      </c>
      <c r="F238" s="21">
        <f t="shared" si="16"/>
        <v>52241755.490000002</v>
      </c>
      <c r="G238" s="51">
        <f t="shared" si="17"/>
        <v>0</v>
      </c>
      <c r="H238" s="51"/>
      <c r="I238" s="51"/>
      <c r="K238" s="21">
        <f t="shared" si="18"/>
        <v>52241755.490000002</v>
      </c>
      <c r="L238" s="21">
        <f t="shared" si="19"/>
        <v>0</v>
      </c>
      <c r="N238" s="188">
        <v>1</v>
      </c>
      <c r="O238" s="188">
        <v>0</v>
      </c>
    </row>
    <row r="239" spans="1:15" x14ac:dyDescent="0.2">
      <c r="A239" s="274" t="s">
        <v>271</v>
      </c>
      <c r="B239" s="85"/>
      <c r="C239" s="274" t="s">
        <v>779</v>
      </c>
      <c r="D239" s="274" t="s">
        <v>1166</v>
      </c>
      <c r="E239" s="275">
        <v>115369</v>
      </c>
      <c r="F239" s="21">
        <f t="shared" si="16"/>
        <v>115369</v>
      </c>
      <c r="G239" s="51">
        <f t="shared" si="17"/>
        <v>0</v>
      </c>
      <c r="H239" s="51"/>
      <c r="I239" s="51"/>
      <c r="K239" s="21">
        <f t="shared" si="18"/>
        <v>115369</v>
      </c>
      <c r="L239" s="21">
        <f t="shared" si="19"/>
        <v>0</v>
      </c>
      <c r="N239" s="188">
        <v>1</v>
      </c>
      <c r="O239" s="188">
        <v>0</v>
      </c>
    </row>
    <row r="240" spans="1:15" x14ac:dyDescent="0.2">
      <c r="A240" s="274" t="s">
        <v>271</v>
      </c>
      <c r="B240" s="85"/>
      <c r="C240" s="274" t="s">
        <v>754</v>
      </c>
      <c r="D240" s="274" t="s">
        <v>1086</v>
      </c>
      <c r="E240" s="275">
        <v>2270.21</v>
      </c>
      <c r="F240" s="21">
        <f t="shared" si="16"/>
        <v>1838.87</v>
      </c>
      <c r="G240" s="51">
        <f t="shared" si="17"/>
        <v>431.34</v>
      </c>
      <c r="H240" s="51"/>
      <c r="I240" s="51"/>
      <c r="K240" s="21">
        <f t="shared" si="18"/>
        <v>2270.21</v>
      </c>
      <c r="L240" s="21">
        <f t="shared" si="19"/>
        <v>0</v>
      </c>
      <c r="N240" s="188">
        <v>0.81</v>
      </c>
      <c r="O240" s="188">
        <v>0.19</v>
      </c>
    </row>
    <row r="241" spans="1:15" x14ac:dyDescent="0.2">
      <c r="A241" s="274" t="s">
        <v>271</v>
      </c>
      <c r="B241" s="85"/>
      <c r="C241" s="274" t="s">
        <v>781</v>
      </c>
      <c r="D241" s="274" t="s">
        <v>1167</v>
      </c>
      <c r="E241" s="275">
        <v>3022.26</v>
      </c>
      <c r="F241" s="21">
        <f t="shared" si="16"/>
        <v>1752.91</v>
      </c>
      <c r="G241" s="51">
        <f t="shared" si="17"/>
        <v>1269.3499999999999</v>
      </c>
      <c r="H241" s="51"/>
      <c r="I241" s="51"/>
      <c r="K241" s="21">
        <f t="shared" ref="K241:K247" si="20">+F241+G241+H241+I241</f>
        <v>3022.26</v>
      </c>
      <c r="L241" s="21">
        <f t="shared" ref="L241:L247" si="21">+K241-E241</f>
        <v>0</v>
      </c>
      <c r="N241" s="188">
        <v>0.57999999999999996</v>
      </c>
      <c r="O241" s="188">
        <v>0.42</v>
      </c>
    </row>
    <row r="242" spans="1:15" x14ac:dyDescent="0.2">
      <c r="A242" s="274" t="s">
        <v>271</v>
      </c>
      <c r="B242" s="85"/>
      <c r="C242" s="274" t="s">
        <v>755</v>
      </c>
      <c r="D242" s="274" t="s">
        <v>1087</v>
      </c>
      <c r="E242" s="275">
        <v>1061.99</v>
      </c>
      <c r="F242" s="21">
        <f t="shared" si="16"/>
        <v>828.35</v>
      </c>
      <c r="G242" s="51">
        <f t="shared" si="17"/>
        <v>233.64</v>
      </c>
      <c r="H242" s="51"/>
      <c r="I242" s="51"/>
      <c r="K242" s="21">
        <f t="shared" si="20"/>
        <v>1061.99</v>
      </c>
      <c r="L242" s="21">
        <f t="shared" si="21"/>
        <v>0</v>
      </c>
      <c r="N242" s="188">
        <v>0.78</v>
      </c>
      <c r="O242" s="188">
        <v>0.22</v>
      </c>
    </row>
    <row r="243" spans="1:15" x14ac:dyDescent="0.2">
      <c r="A243" s="274" t="s">
        <v>271</v>
      </c>
      <c r="B243" s="85"/>
      <c r="C243" s="274" t="s">
        <v>1088</v>
      </c>
      <c r="D243" s="274" t="s">
        <v>1089</v>
      </c>
      <c r="E243" s="275">
        <v>1745</v>
      </c>
      <c r="F243" s="21">
        <f t="shared" si="16"/>
        <v>1745</v>
      </c>
      <c r="G243" s="51">
        <f t="shared" si="17"/>
        <v>0</v>
      </c>
      <c r="H243" s="51"/>
      <c r="I243" s="51"/>
      <c r="K243" s="21">
        <f t="shared" si="20"/>
        <v>1745</v>
      </c>
      <c r="L243" s="21">
        <f t="shared" si="21"/>
        <v>0</v>
      </c>
      <c r="N243" s="188">
        <v>1</v>
      </c>
      <c r="O243" s="188">
        <v>0</v>
      </c>
    </row>
    <row r="244" spans="1:15" x14ac:dyDescent="0.2">
      <c r="A244" s="274" t="s">
        <v>271</v>
      </c>
      <c r="B244" s="85"/>
      <c r="C244" s="274" t="s">
        <v>782</v>
      </c>
      <c r="D244" s="274" t="s">
        <v>1168</v>
      </c>
      <c r="E244" s="275">
        <v>8729.0400000000009</v>
      </c>
      <c r="F244" s="21">
        <f t="shared" si="16"/>
        <v>8729.0400000000009</v>
      </c>
      <c r="G244" s="51">
        <f t="shared" si="17"/>
        <v>0</v>
      </c>
      <c r="H244" s="51"/>
      <c r="I244" s="51"/>
      <c r="K244" s="21">
        <f t="shared" si="20"/>
        <v>8729.0400000000009</v>
      </c>
      <c r="L244" s="21">
        <f t="shared" si="21"/>
        <v>0</v>
      </c>
      <c r="N244" s="188">
        <v>1</v>
      </c>
      <c r="O244" s="188">
        <v>0</v>
      </c>
    </row>
    <row r="245" spans="1:15" x14ac:dyDescent="0.2">
      <c r="A245" s="274" t="s">
        <v>271</v>
      </c>
      <c r="B245" s="85"/>
      <c r="C245" s="274" t="s">
        <v>784</v>
      </c>
      <c r="D245" s="274" t="s">
        <v>916</v>
      </c>
      <c r="E245" s="275">
        <v>71210.600000000006</v>
      </c>
      <c r="F245" s="21">
        <f t="shared" si="16"/>
        <v>71210.600000000006</v>
      </c>
      <c r="G245" s="51">
        <f t="shared" si="17"/>
        <v>0</v>
      </c>
      <c r="H245" s="51"/>
      <c r="I245" s="51"/>
      <c r="K245" s="21">
        <f t="shared" si="20"/>
        <v>71210.600000000006</v>
      </c>
      <c r="L245" s="21">
        <f t="shared" si="21"/>
        <v>0</v>
      </c>
      <c r="N245" s="188">
        <v>1</v>
      </c>
      <c r="O245" s="188">
        <v>0</v>
      </c>
    </row>
    <row r="246" spans="1:15" x14ac:dyDescent="0.2">
      <c r="A246" s="274" t="s">
        <v>271</v>
      </c>
      <c r="B246" s="85"/>
      <c r="C246" s="274" t="s">
        <v>770</v>
      </c>
      <c r="D246" s="274" t="s">
        <v>1110</v>
      </c>
      <c r="E246" s="275">
        <v>1995369.48</v>
      </c>
      <c r="F246" s="21">
        <f t="shared" si="16"/>
        <v>1995369.48</v>
      </c>
      <c r="G246" s="51">
        <f t="shared" si="17"/>
        <v>0</v>
      </c>
      <c r="H246" s="51"/>
      <c r="I246" s="51"/>
      <c r="K246" s="21">
        <f t="shared" si="20"/>
        <v>1995369.48</v>
      </c>
      <c r="L246" s="21">
        <f t="shared" si="21"/>
        <v>0</v>
      </c>
      <c r="N246" s="188">
        <v>1</v>
      </c>
      <c r="O246" s="188">
        <v>0</v>
      </c>
    </row>
    <row r="247" spans="1:15" x14ac:dyDescent="0.2">
      <c r="A247" s="274" t="s">
        <v>271</v>
      </c>
      <c r="B247" s="85"/>
      <c r="C247" s="274" t="s">
        <v>772</v>
      </c>
      <c r="D247" s="274" t="s">
        <v>1111</v>
      </c>
      <c r="E247" s="275">
        <v>51459082.93</v>
      </c>
      <c r="F247" s="21">
        <f t="shared" si="16"/>
        <v>51459082.93</v>
      </c>
      <c r="G247" s="51">
        <f t="shared" si="17"/>
        <v>0</v>
      </c>
      <c r="H247" s="51"/>
      <c r="I247" s="51"/>
      <c r="K247" s="21">
        <f t="shared" si="20"/>
        <v>51459082.93</v>
      </c>
      <c r="L247" s="21">
        <f t="shared" si="21"/>
        <v>0</v>
      </c>
      <c r="N247" s="188">
        <v>1</v>
      </c>
      <c r="O247" s="188">
        <v>0</v>
      </c>
    </row>
    <row r="248" spans="1:15" ht="12" thickBot="1" x14ac:dyDescent="0.25">
      <c r="D248" s="91" t="s">
        <v>330</v>
      </c>
      <c r="E248" s="102">
        <f>SUM(E129:E247)</f>
        <v>154554973.59</v>
      </c>
      <c r="F248" s="102">
        <f>SUM(F129:F247)</f>
        <v>154553039.26000002</v>
      </c>
      <c r="G248" s="102">
        <f>SUM(G129:G247)</f>
        <v>1934.33</v>
      </c>
      <c r="H248" s="102">
        <f>SUM(H129:H247)</f>
        <v>0</v>
      </c>
      <c r="I248" s="102">
        <f>SUM(I129:I247)</f>
        <v>0</v>
      </c>
      <c r="K248" s="102">
        <f>SUM(K129:K247)</f>
        <v>154554973.59</v>
      </c>
      <c r="L248" s="102">
        <f>SUM(L129:L247)</f>
        <v>0</v>
      </c>
    </row>
    <row r="249" spans="1:15" ht="12" thickTop="1" x14ac:dyDescent="0.2"/>
    <row r="251" spans="1:15" x14ac:dyDescent="0.2">
      <c r="B251" s="77" t="s">
        <v>622</v>
      </c>
    </row>
    <row r="252" spans="1:15" x14ac:dyDescent="0.2">
      <c r="B252" s="77" t="s">
        <v>622</v>
      </c>
    </row>
    <row r="253" spans="1:15" x14ac:dyDescent="0.2">
      <c r="B253" s="103"/>
      <c r="D253" s="35" t="s">
        <v>269</v>
      </c>
      <c r="E253" s="21">
        <f>E125</f>
        <v>61679361.870000012</v>
      </c>
      <c r="F253" s="21">
        <f>F125+G125</f>
        <v>61679361.87000002</v>
      </c>
    </row>
    <row r="254" spans="1:15" x14ac:dyDescent="0.2">
      <c r="B254" s="103"/>
      <c r="E254" s="21"/>
      <c r="F254" s="21"/>
    </row>
    <row r="255" spans="1:15" x14ac:dyDescent="0.2">
      <c r="B255" s="103"/>
      <c r="D255" s="35" t="s">
        <v>271</v>
      </c>
      <c r="E255" s="21">
        <f>E248</f>
        <v>154554973.59</v>
      </c>
      <c r="F255" s="21">
        <f>+F248+G248</f>
        <v>154554973.59000003</v>
      </c>
    </row>
    <row r="256" spans="1:15" x14ac:dyDescent="0.2">
      <c r="B256" s="103"/>
      <c r="E256" s="21"/>
      <c r="F256" s="21">
        <f>+F255-E255</f>
        <v>0</v>
      </c>
    </row>
    <row r="257" spans="4:5" x14ac:dyDescent="0.2">
      <c r="D257" s="96" t="s">
        <v>1169</v>
      </c>
      <c r="E257" s="36">
        <f>SUM(E253:E256)</f>
        <v>216234335.46000001</v>
      </c>
    </row>
  </sheetData>
  <phoneticPr fontId="0" type="noConversion"/>
  <pageMargins left="1" right="1" top="1.75" bottom="1" header="1" footer="0.5"/>
  <pageSetup scale="75"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F0"/>
  </sheetPr>
  <dimension ref="A1:S123"/>
  <sheetViews>
    <sheetView tabSelected="1" zoomScaleNormal="100" workbookViewId="0">
      <pane ySplit="5" topLeftCell="A6" activePane="bottomLeft" state="frozen"/>
      <selection pane="bottomLeft"/>
    </sheetView>
  </sheetViews>
  <sheetFormatPr defaultColWidth="9.140625" defaultRowHeight="11.25" x14ac:dyDescent="0.2"/>
  <cols>
    <col min="1" max="1" width="12.7109375" style="94" customWidth="1"/>
    <col min="2" max="2" width="5.7109375" style="94" customWidth="1"/>
    <col min="3" max="3" width="7.7109375" style="94" customWidth="1"/>
    <col min="4" max="4" width="47.7109375" style="94" customWidth="1"/>
    <col min="5" max="9" width="14.7109375" style="225" customWidth="1"/>
    <col min="10" max="10" width="9.140625" style="94"/>
    <col min="11" max="11" width="14.140625" style="94" bestFit="1" customWidth="1"/>
    <col min="12" max="12" width="12.85546875" style="94" bestFit="1" customWidth="1"/>
    <col min="13" max="14" width="9.140625" style="94"/>
    <col min="15" max="15" width="9.28515625" style="94" bestFit="1" customWidth="1"/>
    <col min="16" max="16" width="12.42578125" style="94" bestFit="1" customWidth="1"/>
    <col min="17" max="17" width="10.7109375" style="94" bestFit="1" customWidth="1"/>
    <col min="18" max="18" width="12.42578125" style="94" bestFit="1" customWidth="1"/>
    <col min="19" max="19" width="11.42578125" style="94" bestFit="1" customWidth="1"/>
    <col min="20" max="16384" width="9.140625" style="94"/>
  </cols>
  <sheetData>
    <row r="1" spans="1:19" x14ac:dyDescent="0.2">
      <c r="A1" s="79" t="s">
        <v>714</v>
      </c>
      <c r="B1" s="79"/>
      <c r="C1" s="79"/>
      <c r="D1" s="79"/>
      <c r="E1" s="79"/>
      <c r="F1" s="79"/>
      <c r="G1" s="79"/>
      <c r="H1" s="79"/>
      <c r="I1" s="79"/>
      <c r="J1" s="79"/>
    </row>
    <row r="2" spans="1:19" x14ac:dyDescent="0.2">
      <c r="A2" s="224" t="s">
        <v>713</v>
      </c>
      <c r="B2" s="79"/>
      <c r="C2" s="79"/>
      <c r="D2" s="79"/>
      <c r="E2" s="79"/>
      <c r="F2" s="79"/>
      <c r="G2" s="79"/>
      <c r="H2" s="79"/>
      <c r="I2" s="79"/>
      <c r="J2" s="79"/>
    </row>
    <row r="3" spans="1:19" x14ac:dyDescent="0.2">
      <c r="A3" s="224"/>
      <c r="B3" s="48"/>
      <c r="C3" s="48"/>
      <c r="D3" s="48"/>
      <c r="E3" s="245"/>
    </row>
    <row r="4" spans="1:19" x14ac:dyDescent="0.2">
      <c r="A4" s="4" t="s">
        <v>261</v>
      </c>
      <c r="B4" s="4"/>
      <c r="C4" s="4"/>
      <c r="D4" s="4"/>
      <c r="E4" s="239" t="s">
        <v>317</v>
      </c>
      <c r="F4" s="239" t="s">
        <v>41</v>
      </c>
      <c r="G4" s="239" t="s">
        <v>41</v>
      </c>
      <c r="H4" s="239"/>
      <c r="I4" s="239" t="s">
        <v>256</v>
      </c>
      <c r="K4" s="48"/>
      <c r="L4" s="48"/>
    </row>
    <row r="5" spans="1:19" ht="12" thickBot="1" x14ac:dyDescent="0.25">
      <c r="A5" s="304" t="s">
        <v>263</v>
      </c>
      <c r="B5" s="304" t="s">
        <v>264</v>
      </c>
      <c r="C5" s="304" t="s">
        <v>265</v>
      </c>
      <c r="D5" s="304" t="s">
        <v>266</v>
      </c>
      <c r="E5" s="218" t="s">
        <v>260</v>
      </c>
      <c r="F5" s="218" t="s">
        <v>257</v>
      </c>
      <c r="G5" s="218" t="s">
        <v>258</v>
      </c>
      <c r="H5" s="218" t="s">
        <v>259</v>
      </c>
      <c r="I5" s="218" t="s">
        <v>260</v>
      </c>
      <c r="K5" s="48" t="s">
        <v>328</v>
      </c>
      <c r="L5" s="48" t="s">
        <v>267</v>
      </c>
      <c r="M5" s="94" t="s">
        <v>596</v>
      </c>
      <c r="N5" s="94" t="s">
        <v>597</v>
      </c>
      <c r="O5" s="48" t="s">
        <v>117</v>
      </c>
      <c r="P5" s="48" t="s">
        <v>596</v>
      </c>
      <c r="Q5" s="48" t="s">
        <v>597</v>
      </c>
      <c r="R5" s="48" t="s">
        <v>117</v>
      </c>
      <c r="S5" s="48" t="s">
        <v>598</v>
      </c>
    </row>
    <row r="6" spans="1:19" x14ac:dyDescent="0.2">
      <c r="A6" s="48" t="s">
        <v>272</v>
      </c>
      <c r="B6" s="311">
        <v>240</v>
      </c>
      <c r="C6" s="312">
        <v>305</v>
      </c>
      <c r="D6" s="302" t="s">
        <v>1082</v>
      </c>
      <c r="E6" s="310">
        <v>2715082.34</v>
      </c>
      <c r="F6" s="249">
        <f>P6</f>
        <v>2389272.4591999999</v>
      </c>
      <c r="G6" s="249">
        <f>Q6</f>
        <v>325809.88079999998</v>
      </c>
      <c r="H6" s="249"/>
      <c r="I6" s="249"/>
      <c r="K6" s="179">
        <f t="shared" ref="K6:K37" si="0">+F6+G6+H6+I6</f>
        <v>2715082.34</v>
      </c>
      <c r="L6" s="179">
        <f t="shared" ref="L6:L37" si="1">+K6-E6</f>
        <v>0</v>
      </c>
      <c r="M6" s="241">
        <v>0.88</v>
      </c>
      <c r="N6" s="241">
        <v>0.12</v>
      </c>
      <c r="O6" s="241">
        <f>+M6+N6</f>
        <v>1</v>
      </c>
      <c r="P6" s="179">
        <f>+E6*M6</f>
        <v>2389272.4591999999</v>
      </c>
      <c r="Q6" s="179">
        <f>+E6*N6</f>
        <v>325809.88079999998</v>
      </c>
      <c r="R6" s="179">
        <f>+P6+Q6</f>
        <v>2715082.34</v>
      </c>
      <c r="S6" s="179">
        <f>+R6-K6</f>
        <v>0</v>
      </c>
    </row>
    <row r="7" spans="1:19" x14ac:dyDescent="0.2">
      <c r="A7" s="48" t="s">
        <v>587</v>
      </c>
      <c r="B7" s="311"/>
      <c r="C7" s="312" t="s">
        <v>751</v>
      </c>
      <c r="D7" s="302" t="s">
        <v>1082</v>
      </c>
      <c r="E7" s="310">
        <v>32336.89</v>
      </c>
      <c r="F7" s="249">
        <f t="shared" ref="F7:F70" si="2">P7</f>
        <v>28456.463199999998</v>
      </c>
      <c r="G7" s="249">
        <f t="shared" ref="G7:G70" si="3">Q7</f>
        <v>3880.4267999999997</v>
      </c>
      <c r="H7" s="249"/>
      <c r="I7" s="249"/>
      <c r="K7" s="179">
        <f t="shared" si="0"/>
        <v>32336.89</v>
      </c>
      <c r="L7" s="179">
        <f t="shared" si="1"/>
        <v>0</v>
      </c>
      <c r="M7" s="241">
        <v>0.88</v>
      </c>
      <c r="N7" s="241">
        <v>0.12</v>
      </c>
      <c r="O7" s="241">
        <f t="shared" ref="O7:O70" si="4">+M7+N7</f>
        <v>1</v>
      </c>
      <c r="P7" s="179">
        <f t="shared" ref="P7:P70" si="5">+E7*M7</f>
        <v>28456.463199999998</v>
      </c>
      <c r="Q7" s="179">
        <f t="shared" ref="Q7:Q70" si="6">+E7*N7</f>
        <v>3880.4267999999997</v>
      </c>
      <c r="R7" s="179">
        <f t="shared" ref="R7:R70" si="7">+P7+Q7</f>
        <v>32336.89</v>
      </c>
      <c r="S7" s="179">
        <f t="shared" ref="S7:S70" si="8">+R7-K7</f>
        <v>0</v>
      </c>
    </row>
    <row r="8" spans="1:19" x14ac:dyDescent="0.2">
      <c r="A8" s="48" t="s">
        <v>272</v>
      </c>
      <c r="B8" s="311">
        <v>240</v>
      </c>
      <c r="C8" s="312">
        <v>314</v>
      </c>
      <c r="D8" s="302" t="s">
        <v>1083</v>
      </c>
      <c r="E8" s="310">
        <v>2625442.31</v>
      </c>
      <c r="F8" s="249">
        <f t="shared" si="2"/>
        <v>2100353.8480000002</v>
      </c>
      <c r="G8" s="249">
        <f t="shared" si="3"/>
        <v>525088.46200000006</v>
      </c>
      <c r="H8" s="249"/>
      <c r="I8" s="249"/>
      <c r="K8" s="179">
        <f t="shared" si="0"/>
        <v>2625442.3100000005</v>
      </c>
      <c r="L8" s="179">
        <f t="shared" si="1"/>
        <v>0</v>
      </c>
      <c r="M8" s="241">
        <v>0.8</v>
      </c>
      <c r="N8" s="241">
        <v>0.2</v>
      </c>
      <c r="O8" s="241">
        <f t="shared" si="4"/>
        <v>1</v>
      </c>
      <c r="P8" s="179">
        <f t="shared" si="5"/>
        <v>2100353.8480000002</v>
      </c>
      <c r="Q8" s="179">
        <f t="shared" si="6"/>
        <v>525088.46200000006</v>
      </c>
      <c r="R8" s="179">
        <f t="shared" si="7"/>
        <v>2625442.3100000005</v>
      </c>
      <c r="S8" s="179">
        <f t="shared" si="8"/>
        <v>0</v>
      </c>
    </row>
    <row r="9" spans="1:19" x14ac:dyDescent="0.2">
      <c r="A9" s="48" t="s">
        <v>587</v>
      </c>
      <c r="B9" s="311"/>
      <c r="C9" s="312" t="s">
        <v>752</v>
      </c>
      <c r="D9" s="302" t="s">
        <v>1083</v>
      </c>
      <c r="E9" s="310">
        <v>121325.27</v>
      </c>
      <c r="F9" s="249">
        <f t="shared" si="2"/>
        <v>97060.216000000015</v>
      </c>
      <c r="G9" s="249">
        <f t="shared" si="3"/>
        <v>24265.054000000004</v>
      </c>
      <c r="H9" s="249"/>
      <c r="I9" s="249"/>
      <c r="K9" s="179">
        <f t="shared" si="0"/>
        <v>121325.27000000002</v>
      </c>
      <c r="L9" s="179">
        <f t="shared" si="1"/>
        <v>0</v>
      </c>
      <c r="M9" s="241">
        <v>0.8</v>
      </c>
      <c r="N9" s="241">
        <v>0.2</v>
      </c>
      <c r="O9" s="241">
        <f t="shared" si="4"/>
        <v>1</v>
      </c>
      <c r="P9" s="179">
        <f t="shared" si="5"/>
        <v>97060.216000000015</v>
      </c>
      <c r="Q9" s="179">
        <f t="shared" si="6"/>
        <v>24265.054000000004</v>
      </c>
      <c r="R9" s="179">
        <f t="shared" si="7"/>
        <v>121325.27000000002</v>
      </c>
      <c r="S9" s="179">
        <f t="shared" si="8"/>
        <v>0</v>
      </c>
    </row>
    <row r="10" spans="1:19" x14ac:dyDescent="0.2">
      <c r="A10" s="48" t="s">
        <v>272</v>
      </c>
      <c r="B10" s="311">
        <v>240</v>
      </c>
      <c r="C10" s="312">
        <v>332</v>
      </c>
      <c r="D10" s="302" t="s">
        <v>1084</v>
      </c>
      <c r="E10" s="310">
        <v>1044070.68</v>
      </c>
      <c r="F10" s="249">
        <f t="shared" si="2"/>
        <v>772612.30320000008</v>
      </c>
      <c r="G10" s="249">
        <f t="shared" si="3"/>
        <v>271458.37680000003</v>
      </c>
      <c r="H10" s="249"/>
      <c r="I10" s="249"/>
      <c r="K10" s="179">
        <f t="shared" si="0"/>
        <v>1044070.6800000002</v>
      </c>
      <c r="L10" s="179">
        <f t="shared" si="1"/>
        <v>0</v>
      </c>
      <c r="M10" s="241">
        <v>0.74</v>
      </c>
      <c r="N10" s="241">
        <v>0.26</v>
      </c>
      <c r="O10" s="241">
        <f t="shared" si="4"/>
        <v>1</v>
      </c>
      <c r="P10" s="179">
        <f t="shared" si="5"/>
        <v>772612.30320000008</v>
      </c>
      <c r="Q10" s="179">
        <f t="shared" si="6"/>
        <v>271458.37680000003</v>
      </c>
      <c r="R10" s="179">
        <f t="shared" si="7"/>
        <v>1044070.6800000002</v>
      </c>
      <c r="S10" s="179">
        <f t="shared" si="8"/>
        <v>0</v>
      </c>
    </row>
    <row r="11" spans="1:19" x14ac:dyDescent="0.2">
      <c r="A11" s="48" t="s">
        <v>272</v>
      </c>
      <c r="B11" s="311">
        <v>240</v>
      </c>
      <c r="C11" s="312">
        <v>344</v>
      </c>
      <c r="D11" s="302" t="s">
        <v>1085</v>
      </c>
      <c r="E11" s="310">
        <v>223355.69</v>
      </c>
      <c r="F11" s="249">
        <f t="shared" si="2"/>
        <v>223355.69</v>
      </c>
      <c r="G11" s="249">
        <f t="shared" si="3"/>
        <v>0</v>
      </c>
      <c r="H11" s="249"/>
      <c r="I11" s="249"/>
      <c r="K11" s="179">
        <f t="shared" si="0"/>
        <v>223355.69</v>
      </c>
      <c r="L11" s="179">
        <f t="shared" si="1"/>
        <v>0</v>
      </c>
      <c r="M11" s="241">
        <v>1</v>
      </c>
      <c r="N11" s="241">
        <v>0</v>
      </c>
      <c r="O11" s="241">
        <f t="shared" si="4"/>
        <v>1</v>
      </c>
      <c r="P11" s="179">
        <f t="shared" si="5"/>
        <v>223355.69</v>
      </c>
      <c r="Q11" s="179">
        <f t="shared" si="6"/>
        <v>0</v>
      </c>
      <c r="R11" s="179">
        <f t="shared" si="7"/>
        <v>223355.69</v>
      </c>
      <c r="S11" s="179">
        <f t="shared" si="8"/>
        <v>0</v>
      </c>
    </row>
    <row r="12" spans="1:19" x14ac:dyDescent="0.2">
      <c r="A12" s="48" t="s">
        <v>587</v>
      </c>
      <c r="B12" s="311"/>
      <c r="C12" s="312" t="s">
        <v>753</v>
      </c>
      <c r="D12" s="302" t="s">
        <v>1085</v>
      </c>
      <c r="E12" s="310">
        <v>232177.18</v>
      </c>
      <c r="F12" s="249">
        <f t="shared" si="2"/>
        <v>232177.18</v>
      </c>
      <c r="G12" s="249">
        <f t="shared" si="3"/>
        <v>0</v>
      </c>
      <c r="H12" s="249"/>
      <c r="I12" s="249"/>
      <c r="K12" s="179">
        <f t="shared" si="0"/>
        <v>232177.18</v>
      </c>
      <c r="L12" s="179">
        <f t="shared" si="1"/>
        <v>0</v>
      </c>
      <c r="M12" s="241">
        <v>1</v>
      </c>
      <c r="N12" s="241">
        <v>0</v>
      </c>
      <c r="O12" s="241">
        <f t="shared" si="4"/>
        <v>1</v>
      </c>
      <c r="P12" s="179">
        <f t="shared" si="5"/>
        <v>232177.18</v>
      </c>
      <c r="Q12" s="179">
        <f t="shared" si="6"/>
        <v>0</v>
      </c>
      <c r="R12" s="179">
        <f t="shared" si="7"/>
        <v>232177.18</v>
      </c>
      <c r="S12" s="179">
        <f t="shared" si="8"/>
        <v>0</v>
      </c>
    </row>
    <row r="13" spans="1:19" x14ac:dyDescent="0.2">
      <c r="A13" s="48" t="s">
        <v>272</v>
      </c>
      <c r="B13" s="311">
        <v>240</v>
      </c>
      <c r="C13" s="312">
        <v>361</v>
      </c>
      <c r="D13" s="302" t="s">
        <v>1086</v>
      </c>
      <c r="E13" s="310">
        <v>1376356.87</v>
      </c>
      <c r="F13" s="249">
        <f t="shared" si="2"/>
        <v>1114849.0647000002</v>
      </c>
      <c r="G13" s="249">
        <f t="shared" si="3"/>
        <v>261507.80530000004</v>
      </c>
      <c r="H13" s="249"/>
      <c r="I13" s="249"/>
      <c r="K13" s="179">
        <f t="shared" si="0"/>
        <v>1376356.8700000003</v>
      </c>
      <c r="L13" s="179">
        <f t="shared" si="1"/>
        <v>0</v>
      </c>
      <c r="M13" s="241">
        <v>0.81</v>
      </c>
      <c r="N13" s="241">
        <v>0.19</v>
      </c>
      <c r="O13" s="241">
        <f t="shared" si="4"/>
        <v>1</v>
      </c>
      <c r="P13" s="179">
        <f t="shared" si="5"/>
        <v>1114849.0647000002</v>
      </c>
      <c r="Q13" s="179">
        <f t="shared" si="6"/>
        <v>261507.80530000004</v>
      </c>
      <c r="R13" s="179">
        <f t="shared" si="7"/>
        <v>1376356.8700000003</v>
      </c>
      <c r="S13" s="179">
        <f t="shared" si="8"/>
        <v>0</v>
      </c>
    </row>
    <row r="14" spans="1:19" x14ac:dyDescent="0.2">
      <c r="A14" s="48" t="s">
        <v>587</v>
      </c>
      <c r="B14" s="311"/>
      <c r="C14" s="312" t="s">
        <v>754</v>
      </c>
      <c r="D14" s="302" t="s">
        <v>1086</v>
      </c>
      <c r="E14" s="310">
        <v>756899.3</v>
      </c>
      <c r="F14" s="249">
        <f t="shared" si="2"/>
        <v>613088.43300000008</v>
      </c>
      <c r="G14" s="249">
        <f t="shared" si="3"/>
        <v>143810.867</v>
      </c>
      <c r="H14" s="249"/>
      <c r="I14" s="249"/>
      <c r="K14" s="179">
        <f t="shared" si="0"/>
        <v>756899.3</v>
      </c>
      <c r="L14" s="179">
        <f t="shared" si="1"/>
        <v>0</v>
      </c>
      <c r="M14" s="241">
        <v>0.81</v>
      </c>
      <c r="N14" s="241">
        <v>0.19</v>
      </c>
      <c r="O14" s="241">
        <f t="shared" si="4"/>
        <v>1</v>
      </c>
      <c r="P14" s="179">
        <f t="shared" si="5"/>
        <v>613088.43300000008</v>
      </c>
      <c r="Q14" s="179">
        <f t="shared" si="6"/>
        <v>143810.867</v>
      </c>
      <c r="R14" s="179">
        <f t="shared" si="7"/>
        <v>756899.3</v>
      </c>
      <c r="S14" s="179">
        <f t="shared" si="8"/>
        <v>0</v>
      </c>
    </row>
    <row r="15" spans="1:19" x14ac:dyDescent="0.2">
      <c r="A15" s="48" t="s">
        <v>272</v>
      </c>
      <c r="B15" s="311">
        <v>240</v>
      </c>
      <c r="C15" s="312">
        <v>367</v>
      </c>
      <c r="D15" s="302" t="s">
        <v>1310</v>
      </c>
      <c r="E15" s="310">
        <v>1006676.17</v>
      </c>
      <c r="F15" s="249">
        <f t="shared" si="2"/>
        <v>815407.69770000014</v>
      </c>
      <c r="G15" s="249">
        <f t="shared" si="3"/>
        <v>191268.47230000002</v>
      </c>
      <c r="H15" s="249"/>
      <c r="I15" s="249"/>
      <c r="K15" s="179">
        <f t="shared" si="0"/>
        <v>1006676.1700000002</v>
      </c>
      <c r="L15" s="179">
        <f t="shared" si="1"/>
        <v>0</v>
      </c>
      <c r="M15" s="241">
        <v>0.81</v>
      </c>
      <c r="N15" s="241">
        <v>0.19</v>
      </c>
      <c r="O15" s="241">
        <f t="shared" si="4"/>
        <v>1</v>
      </c>
      <c r="P15" s="179">
        <f t="shared" si="5"/>
        <v>815407.69770000014</v>
      </c>
      <c r="Q15" s="179">
        <f t="shared" si="6"/>
        <v>191268.47230000002</v>
      </c>
      <c r="R15" s="179">
        <f t="shared" si="7"/>
        <v>1006676.1700000002</v>
      </c>
      <c r="S15" s="179">
        <f t="shared" si="8"/>
        <v>0</v>
      </c>
    </row>
    <row r="16" spans="1:19" x14ac:dyDescent="0.2">
      <c r="A16" s="48" t="s">
        <v>272</v>
      </c>
      <c r="B16" s="311">
        <v>240</v>
      </c>
      <c r="C16" s="312">
        <v>381</v>
      </c>
      <c r="D16" s="302" t="s">
        <v>1167</v>
      </c>
      <c r="E16" s="310">
        <v>821671.93</v>
      </c>
      <c r="F16" s="249">
        <f t="shared" si="2"/>
        <v>476569.7194</v>
      </c>
      <c r="G16" s="249">
        <f t="shared" si="3"/>
        <v>345102.21059999999</v>
      </c>
      <c r="H16" s="249"/>
      <c r="I16" s="249"/>
      <c r="K16" s="179">
        <f t="shared" si="0"/>
        <v>821671.92999999993</v>
      </c>
      <c r="L16" s="179">
        <f t="shared" si="1"/>
        <v>0</v>
      </c>
      <c r="M16" s="241">
        <v>0.57999999999999996</v>
      </c>
      <c r="N16" s="241">
        <v>0.42</v>
      </c>
      <c r="O16" s="241">
        <f t="shared" si="4"/>
        <v>1</v>
      </c>
      <c r="P16" s="179">
        <f t="shared" si="5"/>
        <v>476569.7194</v>
      </c>
      <c r="Q16" s="179">
        <f t="shared" si="6"/>
        <v>345102.21059999999</v>
      </c>
      <c r="R16" s="179">
        <f t="shared" si="7"/>
        <v>821671.92999999993</v>
      </c>
      <c r="S16" s="179">
        <f t="shared" si="8"/>
        <v>0</v>
      </c>
    </row>
    <row r="17" spans="1:19" x14ac:dyDescent="0.2">
      <c r="A17" s="48" t="s">
        <v>587</v>
      </c>
      <c r="B17" s="311"/>
      <c r="C17" s="312" t="s">
        <v>781</v>
      </c>
      <c r="D17" s="302" t="s">
        <v>1167</v>
      </c>
      <c r="E17" s="310">
        <v>396874.74</v>
      </c>
      <c r="F17" s="249">
        <f t="shared" si="2"/>
        <v>230187.34919999997</v>
      </c>
      <c r="G17" s="249">
        <f t="shared" si="3"/>
        <v>166687.39079999999</v>
      </c>
      <c r="H17" s="249"/>
      <c r="I17" s="249"/>
      <c r="K17" s="179">
        <f t="shared" si="0"/>
        <v>396874.74</v>
      </c>
      <c r="L17" s="179">
        <f t="shared" si="1"/>
        <v>0</v>
      </c>
      <c r="M17" s="241">
        <v>0.57999999999999996</v>
      </c>
      <c r="N17" s="241">
        <v>0.42</v>
      </c>
      <c r="O17" s="241">
        <f t="shared" si="4"/>
        <v>1</v>
      </c>
      <c r="P17" s="179">
        <f t="shared" si="5"/>
        <v>230187.34919999997</v>
      </c>
      <c r="Q17" s="179">
        <f t="shared" si="6"/>
        <v>166687.39079999999</v>
      </c>
      <c r="R17" s="179">
        <f t="shared" si="7"/>
        <v>396874.74</v>
      </c>
      <c r="S17" s="179">
        <f t="shared" si="8"/>
        <v>0</v>
      </c>
    </row>
    <row r="18" spans="1:19" x14ac:dyDescent="0.2">
      <c r="A18" s="48" t="s">
        <v>272</v>
      </c>
      <c r="B18" s="311">
        <v>240</v>
      </c>
      <c r="C18" s="312">
        <v>382</v>
      </c>
      <c r="D18" s="302" t="s">
        <v>1087</v>
      </c>
      <c r="E18" s="310">
        <v>1293132.49</v>
      </c>
      <c r="F18" s="249">
        <f t="shared" si="2"/>
        <v>1008643.3422000001</v>
      </c>
      <c r="G18" s="249">
        <f t="shared" si="3"/>
        <v>284489.14779999998</v>
      </c>
      <c r="H18" s="249"/>
      <c r="I18" s="249"/>
      <c r="K18" s="179">
        <f t="shared" si="0"/>
        <v>1293132.49</v>
      </c>
      <c r="L18" s="179">
        <f t="shared" si="1"/>
        <v>0</v>
      </c>
      <c r="M18" s="241">
        <v>0.78</v>
      </c>
      <c r="N18" s="241">
        <v>0.22</v>
      </c>
      <c r="O18" s="241">
        <f t="shared" si="4"/>
        <v>1</v>
      </c>
      <c r="P18" s="179">
        <f t="shared" si="5"/>
        <v>1008643.3422000001</v>
      </c>
      <c r="Q18" s="179">
        <f t="shared" si="6"/>
        <v>284489.14779999998</v>
      </c>
      <c r="R18" s="179">
        <f t="shared" si="7"/>
        <v>1293132.49</v>
      </c>
      <c r="S18" s="179">
        <f t="shared" si="8"/>
        <v>0</v>
      </c>
    </row>
    <row r="19" spans="1:19" x14ac:dyDescent="0.2">
      <c r="A19" s="48" t="s">
        <v>587</v>
      </c>
      <c r="B19" s="311"/>
      <c r="C19" s="312" t="s">
        <v>755</v>
      </c>
      <c r="D19" s="302" t="s">
        <v>1087</v>
      </c>
      <c r="E19" s="310">
        <v>22326.41</v>
      </c>
      <c r="F19" s="249">
        <f t="shared" si="2"/>
        <v>17414.5998</v>
      </c>
      <c r="G19" s="249">
        <f t="shared" si="3"/>
        <v>4911.8101999999999</v>
      </c>
      <c r="H19" s="249"/>
      <c r="I19" s="249"/>
      <c r="K19" s="179">
        <f t="shared" si="0"/>
        <v>22326.41</v>
      </c>
      <c r="L19" s="179">
        <f t="shared" si="1"/>
        <v>0</v>
      </c>
      <c r="M19" s="241">
        <v>0.78</v>
      </c>
      <c r="N19" s="241">
        <v>0.22</v>
      </c>
      <c r="O19" s="241">
        <f t="shared" si="4"/>
        <v>1</v>
      </c>
      <c r="P19" s="179">
        <f t="shared" si="5"/>
        <v>17414.5998</v>
      </c>
      <c r="Q19" s="179">
        <f t="shared" si="6"/>
        <v>4911.8101999999999</v>
      </c>
      <c r="R19" s="179">
        <f t="shared" si="7"/>
        <v>22326.41</v>
      </c>
      <c r="S19" s="179">
        <f t="shared" si="8"/>
        <v>0</v>
      </c>
    </row>
    <row r="20" spans="1:19" x14ac:dyDescent="0.2">
      <c r="A20" s="48" t="s">
        <v>587</v>
      </c>
      <c r="B20" s="311"/>
      <c r="C20" s="312" t="s">
        <v>803</v>
      </c>
      <c r="D20" s="302" t="s">
        <v>1331</v>
      </c>
      <c r="E20" s="310">
        <v>306082.13</v>
      </c>
      <c r="F20" s="249">
        <f t="shared" si="2"/>
        <v>232622.41880000001</v>
      </c>
      <c r="G20" s="249">
        <f t="shared" si="3"/>
        <v>73459.711200000005</v>
      </c>
      <c r="H20" s="249"/>
      <c r="I20" s="249"/>
      <c r="K20" s="179">
        <f t="shared" si="0"/>
        <v>306082.13</v>
      </c>
      <c r="L20" s="179">
        <f t="shared" si="1"/>
        <v>0</v>
      </c>
      <c r="M20" s="241">
        <v>0.76</v>
      </c>
      <c r="N20" s="241">
        <v>0.24</v>
      </c>
      <c r="O20" s="241">
        <f t="shared" si="4"/>
        <v>1</v>
      </c>
      <c r="P20" s="179">
        <f t="shared" si="5"/>
        <v>232622.41880000001</v>
      </c>
      <c r="Q20" s="179">
        <f t="shared" si="6"/>
        <v>73459.711200000005</v>
      </c>
      <c r="R20" s="179">
        <f t="shared" si="7"/>
        <v>306082.13</v>
      </c>
      <c r="S20" s="179">
        <f t="shared" si="8"/>
        <v>0</v>
      </c>
    </row>
    <row r="21" spans="1:19" x14ac:dyDescent="0.2">
      <c r="A21" s="48" t="s">
        <v>272</v>
      </c>
      <c r="B21" s="311">
        <v>240</v>
      </c>
      <c r="C21" s="312">
        <v>402</v>
      </c>
      <c r="D21" s="302" t="s">
        <v>1090</v>
      </c>
      <c r="E21" s="310">
        <v>311154.48</v>
      </c>
      <c r="F21" s="249">
        <f t="shared" si="2"/>
        <v>248923.584</v>
      </c>
      <c r="G21" s="249">
        <f t="shared" si="3"/>
        <v>62230.896000000001</v>
      </c>
      <c r="H21" s="249"/>
      <c r="I21" s="249"/>
      <c r="K21" s="179">
        <f t="shared" si="0"/>
        <v>311154.48</v>
      </c>
      <c r="L21" s="179">
        <f t="shared" si="1"/>
        <v>0</v>
      </c>
      <c r="M21" s="241">
        <v>0.8</v>
      </c>
      <c r="N21" s="241">
        <v>0.2</v>
      </c>
      <c r="O21" s="241">
        <f t="shared" si="4"/>
        <v>1</v>
      </c>
      <c r="P21" s="179">
        <f t="shared" si="5"/>
        <v>248923.584</v>
      </c>
      <c r="Q21" s="179">
        <f t="shared" si="6"/>
        <v>62230.896000000001</v>
      </c>
      <c r="R21" s="179">
        <f t="shared" si="7"/>
        <v>311154.48</v>
      </c>
      <c r="S21" s="179">
        <f t="shared" si="8"/>
        <v>0</v>
      </c>
    </row>
    <row r="22" spans="1:19" x14ac:dyDescent="0.2">
      <c r="A22" s="48" t="s">
        <v>272</v>
      </c>
      <c r="B22" s="311">
        <v>240</v>
      </c>
      <c r="C22" s="312">
        <v>403</v>
      </c>
      <c r="D22" s="302" t="s">
        <v>1091</v>
      </c>
      <c r="E22" s="310">
        <v>1127048.6100000001</v>
      </c>
      <c r="F22" s="249">
        <f t="shared" si="2"/>
        <v>901638.88800000015</v>
      </c>
      <c r="G22" s="249">
        <f t="shared" si="3"/>
        <v>225409.72200000004</v>
      </c>
      <c r="H22" s="249"/>
      <c r="I22" s="249"/>
      <c r="K22" s="179">
        <f t="shared" si="0"/>
        <v>1127048.6100000001</v>
      </c>
      <c r="L22" s="179">
        <f t="shared" si="1"/>
        <v>0</v>
      </c>
      <c r="M22" s="241">
        <v>0.8</v>
      </c>
      <c r="N22" s="241">
        <v>0.2</v>
      </c>
      <c r="O22" s="241">
        <f t="shared" si="4"/>
        <v>1</v>
      </c>
      <c r="P22" s="179">
        <f t="shared" si="5"/>
        <v>901638.88800000015</v>
      </c>
      <c r="Q22" s="179">
        <f t="shared" si="6"/>
        <v>225409.72200000004</v>
      </c>
      <c r="R22" s="179">
        <f t="shared" si="7"/>
        <v>1127048.6100000001</v>
      </c>
      <c r="S22" s="179">
        <f t="shared" si="8"/>
        <v>0</v>
      </c>
    </row>
    <row r="23" spans="1:19" x14ac:dyDescent="0.2">
      <c r="A23" s="48" t="s">
        <v>587</v>
      </c>
      <c r="B23" s="311"/>
      <c r="C23" s="312" t="s">
        <v>756</v>
      </c>
      <c r="D23" s="302" t="s">
        <v>1091</v>
      </c>
      <c r="E23" s="310">
        <v>471551.38</v>
      </c>
      <c r="F23" s="249">
        <f t="shared" si="2"/>
        <v>377241.10400000005</v>
      </c>
      <c r="G23" s="249">
        <f t="shared" si="3"/>
        <v>94310.276000000013</v>
      </c>
      <c r="H23" s="249"/>
      <c r="I23" s="249"/>
      <c r="K23" s="179">
        <f t="shared" si="0"/>
        <v>471551.38000000006</v>
      </c>
      <c r="L23" s="179">
        <f t="shared" si="1"/>
        <v>0</v>
      </c>
      <c r="M23" s="241">
        <v>0.8</v>
      </c>
      <c r="N23" s="241">
        <v>0.2</v>
      </c>
      <c r="O23" s="241">
        <f t="shared" si="4"/>
        <v>1</v>
      </c>
      <c r="P23" s="179">
        <f t="shared" si="5"/>
        <v>377241.10400000005</v>
      </c>
      <c r="Q23" s="179">
        <f t="shared" si="6"/>
        <v>94310.276000000013</v>
      </c>
      <c r="R23" s="179">
        <f t="shared" si="7"/>
        <v>471551.38000000006</v>
      </c>
      <c r="S23" s="179">
        <f t="shared" si="8"/>
        <v>0</v>
      </c>
    </row>
    <row r="24" spans="1:19" x14ac:dyDescent="0.2">
      <c r="A24" s="48" t="s">
        <v>272</v>
      </c>
      <c r="B24" s="311">
        <v>240</v>
      </c>
      <c r="C24" s="312">
        <v>404</v>
      </c>
      <c r="D24" s="302" t="s">
        <v>1092</v>
      </c>
      <c r="E24" s="310">
        <v>412917.88</v>
      </c>
      <c r="F24" s="249">
        <f t="shared" si="2"/>
        <v>251879.9068</v>
      </c>
      <c r="G24" s="249">
        <f t="shared" si="3"/>
        <v>161037.97320000001</v>
      </c>
      <c r="H24" s="249"/>
      <c r="I24" s="249"/>
      <c r="K24" s="179">
        <f t="shared" si="0"/>
        <v>412917.88</v>
      </c>
      <c r="L24" s="179">
        <f t="shared" si="1"/>
        <v>0</v>
      </c>
      <c r="M24" s="241">
        <v>0.61</v>
      </c>
      <c r="N24" s="241">
        <v>0.39</v>
      </c>
      <c r="O24" s="241">
        <f t="shared" si="4"/>
        <v>1</v>
      </c>
      <c r="P24" s="179">
        <f t="shared" si="5"/>
        <v>251879.9068</v>
      </c>
      <c r="Q24" s="179">
        <f t="shared" si="6"/>
        <v>161037.97320000001</v>
      </c>
      <c r="R24" s="179">
        <f t="shared" si="7"/>
        <v>412917.88</v>
      </c>
      <c r="S24" s="179">
        <f t="shared" si="8"/>
        <v>0</v>
      </c>
    </row>
    <row r="25" spans="1:19" x14ac:dyDescent="0.2">
      <c r="A25" s="48" t="s">
        <v>587</v>
      </c>
      <c r="B25" s="311"/>
      <c r="C25" s="312" t="s">
        <v>757</v>
      </c>
      <c r="D25" s="302" t="s">
        <v>1092</v>
      </c>
      <c r="E25" s="310">
        <v>211864.89</v>
      </c>
      <c r="F25" s="249">
        <f t="shared" si="2"/>
        <v>129237.58290000001</v>
      </c>
      <c r="G25" s="249">
        <f t="shared" si="3"/>
        <v>82627.307100000005</v>
      </c>
      <c r="H25" s="249"/>
      <c r="I25" s="249"/>
      <c r="K25" s="179">
        <f t="shared" si="0"/>
        <v>211864.89</v>
      </c>
      <c r="L25" s="179">
        <f t="shared" si="1"/>
        <v>0</v>
      </c>
      <c r="M25" s="241">
        <v>0.61</v>
      </c>
      <c r="N25" s="241">
        <v>0.39</v>
      </c>
      <c r="O25" s="241">
        <f t="shared" si="4"/>
        <v>1</v>
      </c>
      <c r="P25" s="179">
        <f t="shared" si="5"/>
        <v>129237.58290000001</v>
      </c>
      <c r="Q25" s="179">
        <f t="shared" si="6"/>
        <v>82627.307100000005</v>
      </c>
      <c r="R25" s="179">
        <f t="shared" si="7"/>
        <v>211864.89</v>
      </c>
      <c r="S25" s="179">
        <f t="shared" si="8"/>
        <v>0</v>
      </c>
    </row>
    <row r="26" spans="1:19" x14ac:dyDescent="0.2">
      <c r="A26" s="48" t="s">
        <v>272</v>
      </c>
      <c r="B26" s="311">
        <v>240</v>
      </c>
      <c r="C26" s="312">
        <v>405</v>
      </c>
      <c r="D26" s="302" t="s">
        <v>1093</v>
      </c>
      <c r="E26" s="310">
        <v>1868369.31</v>
      </c>
      <c r="F26" s="249">
        <f t="shared" si="2"/>
        <v>1289174.8239</v>
      </c>
      <c r="G26" s="249">
        <f t="shared" si="3"/>
        <v>579194.48609999998</v>
      </c>
      <c r="H26" s="249"/>
      <c r="I26" s="249"/>
      <c r="K26" s="179">
        <f t="shared" si="0"/>
        <v>1868369.31</v>
      </c>
      <c r="L26" s="179">
        <f t="shared" si="1"/>
        <v>0</v>
      </c>
      <c r="M26" s="241">
        <v>0.69</v>
      </c>
      <c r="N26" s="241">
        <v>0.31</v>
      </c>
      <c r="O26" s="241">
        <f t="shared" si="4"/>
        <v>1</v>
      </c>
      <c r="P26" s="179">
        <f t="shared" si="5"/>
        <v>1289174.8239</v>
      </c>
      <c r="Q26" s="179">
        <f t="shared" si="6"/>
        <v>579194.48609999998</v>
      </c>
      <c r="R26" s="179">
        <f t="shared" si="7"/>
        <v>1868369.31</v>
      </c>
      <c r="S26" s="179">
        <f t="shared" si="8"/>
        <v>0</v>
      </c>
    </row>
    <row r="27" spans="1:19" x14ac:dyDescent="0.2">
      <c r="A27" s="48" t="s">
        <v>587</v>
      </c>
      <c r="B27" s="311"/>
      <c r="C27" s="312" t="s">
        <v>758</v>
      </c>
      <c r="D27" s="302" t="s">
        <v>1093</v>
      </c>
      <c r="E27" s="310">
        <v>32833.39</v>
      </c>
      <c r="F27" s="249">
        <f t="shared" si="2"/>
        <v>22655.039099999998</v>
      </c>
      <c r="G27" s="249">
        <f t="shared" si="3"/>
        <v>10178.350899999999</v>
      </c>
      <c r="H27" s="249"/>
      <c r="I27" s="249"/>
      <c r="K27" s="179">
        <f t="shared" si="0"/>
        <v>32833.39</v>
      </c>
      <c r="L27" s="179">
        <f t="shared" si="1"/>
        <v>0</v>
      </c>
      <c r="M27" s="241">
        <v>0.69</v>
      </c>
      <c r="N27" s="241">
        <v>0.31</v>
      </c>
      <c r="O27" s="241">
        <f t="shared" si="4"/>
        <v>1</v>
      </c>
      <c r="P27" s="179">
        <f t="shared" si="5"/>
        <v>22655.039099999998</v>
      </c>
      <c r="Q27" s="179">
        <f t="shared" si="6"/>
        <v>10178.350899999999</v>
      </c>
      <c r="R27" s="179">
        <f t="shared" si="7"/>
        <v>32833.39</v>
      </c>
      <c r="S27" s="179">
        <f t="shared" si="8"/>
        <v>0</v>
      </c>
    </row>
    <row r="28" spans="1:19" x14ac:dyDescent="0.2">
      <c r="A28" s="48" t="s">
        <v>272</v>
      </c>
      <c r="B28" s="311">
        <v>240</v>
      </c>
      <c r="C28" s="312">
        <v>407</v>
      </c>
      <c r="D28" s="302" t="s">
        <v>896</v>
      </c>
      <c r="E28" s="310">
        <v>256910.97</v>
      </c>
      <c r="F28" s="249">
        <f t="shared" si="2"/>
        <v>256910.97</v>
      </c>
      <c r="G28" s="249">
        <f t="shared" si="3"/>
        <v>0</v>
      </c>
      <c r="H28" s="249"/>
      <c r="I28" s="249"/>
      <c r="K28" s="179">
        <f t="shared" si="0"/>
        <v>256910.97</v>
      </c>
      <c r="L28" s="179">
        <f t="shared" si="1"/>
        <v>0</v>
      </c>
      <c r="M28" s="241">
        <v>1</v>
      </c>
      <c r="N28" s="241">
        <v>0</v>
      </c>
      <c r="O28" s="241">
        <f t="shared" si="4"/>
        <v>1</v>
      </c>
      <c r="P28" s="179">
        <f t="shared" si="5"/>
        <v>256910.97</v>
      </c>
      <c r="Q28" s="179">
        <f t="shared" si="6"/>
        <v>0</v>
      </c>
      <c r="R28" s="179">
        <f t="shared" si="7"/>
        <v>256910.97</v>
      </c>
      <c r="S28" s="179">
        <f t="shared" si="8"/>
        <v>0</v>
      </c>
    </row>
    <row r="29" spans="1:19" x14ac:dyDescent="0.2">
      <c r="A29" s="48" t="s">
        <v>272</v>
      </c>
      <c r="B29" s="311">
        <v>240</v>
      </c>
      <c r="C29" s="312">
        <v>432</v>
      </c>
      <c r="D29" s="302" t="s">
        <v>1094</v>
      </c>
      <c r="E29" s="310">
        <v>175983.93</v>
      </c>
      <c r="F29" s="249">
        <f t="shared" si="2"/>
        <v>168944.57279999999</v>
      </c>
      <c r="G29" s="249">
        <f t="shared" si="3"/>
        <v>7039.3571999999995</v>
      </c>
      <c r="H29" s="249"/>
      <c r="I29" s="249"/>
      <c r="K29" s="179">
        <f t="shared" si="0"/>
        <v>175983.93</v>
      </c>
      <c r="L29" s="179">
        <f t="shared" si="1"/>
        <v>0</v>
      </c>
      <c r="M29" s="241">
        <v>0.96</v>
      </c>
      <c r="N29" s="241">
        <v>0.04</v>
      </c>
      <c r="O29" s="241">
        <f t="shared" si="4"/>
        <v>1</v>
      </c>
      <c r="P29" s="179">
        <f t="shared" si="5"/>
        <v>168944.57279999999</v>
      </c>
      <c r="Q29" s="179">
        <f t="shared" si="6"/>
        <v>7039.3571999999995</v>
      </c>
      <c r="R29" s="179">
        <f t="shared" si="7"/>
        <v>175983.93</v>
      </c>
      <c r="S29" s="179">
        <f t="shared" si="8"/>
        <v>0</v>
      </c>
    </row>
    <row r="30" spans="1:19" x14ac:dyDescent="0.2">
      <c r="A30" s="48" t="s">
        <v>587</v>
      </c>
      <c r="B30" s="311"/>
      <c r="C30" s="312" t="s">
        <v>760</v>
      </c>
      <c r="D30" s="302" t="s">
        <v>1094</v>
      </c>
      <c r="E30" s="310">
        <v>49147.66</v>
      </c>
      <c r="F30" s="249">
        <f t="shared" si="2"/>
        <v>47181.753600000004</v>
      </c>
      <c r="G30" s="249">
        <f t="shared" si="3"/>
        <v>1965.9064000000001</v>
      </c>
      <c r="H30" s="249"/>
      <c r="I30" s="249"/>
      <c r="K30" s="179">
        <f t="shared" si="0"/>
        <v>49147.66</v>
      </c>
      <c r="L30" s="179">
        <f t="shared" si="1"/>
        <v>0</v>
      </c>
      <c r="M30" s="241">
        <v>0.96</v>
      </c>
      <c r="N30" s="241">
        <v>0.04</v>
      </c>
      <c r="O30" s="241">
        <f t="shared" si="4"/>
        <v>1</v>
      </c>
      <c r="P30" s="179">
        <f t="shared" si="5"/>
        <v>47181.753600000004</v>
      </c>
      <c r="Q30" s="179">
        <f t="shared" si="6"/>
        <v>1965.9064000000001</v>
      </c>
      <c r="R30" s="179">
        <f t="shared" si="7"/>
        <v>49147.66</v>
      </c>
      <c r="S30" s="179">
        <f t="shared" si="8"/>
        <v>0</v>
      </c>
    </row>
    <row r="31" spans="1:19" x14ac:dyDescent="0.2">
      <c r="A31" s="48" t="s">
        <v>272</v>
      </c>
      <c r="B31" s="311">
        <v>240</v>
      </c>
      <c r="C31" s="312">
        <v>466</v>
      </c>
      <c r="D31" s="302" t="s">
        <v>1095</v>
      </c>
      <c r="E31" s="310">
        <v>976130.44</v>
      </c>
      <c r="F31" s="249">
        <f t="shared" si="2"/>
        <v>575916.95959999994</v>
      </c>
      <c r="G31" s="249">
        <f t="shared" si="3"/>
        <v>400213.48039999994</v>
      </c>
      <c r="H31" s="249"/>
      <c r="I31" s="249"/>
      <c r="K31" s="179">
        <f t="shared" si="0"/>
        <v>976130.44</v>
      </c>
      <c r="L31" s="179">
        <f t="shared" si="1"/>
        <v>0</v>
      </c>
      <c r="M31" s="241">
        <v>0.59</v>
      </c>
      <c r="N31" s="241">
        <v>0.41</v>
      </c>
      <c r="O31" s="241">
        <f t="shared" si="4"/>
        <v>1</v>
      </c>
      <c r="P31" s="179">
        <f t="shared" si="5"/>
        <v>575916.95959999994</v>
      </c>
      <c r="Q31" s="179">
        <f t="shared" si="6"/>
        <v>400213.48039999994</v>
      </c>
      <c r="R31" s="179">
        <f t="shared" si="7"/>
        <v>976130.44</v>
      </c>
      <c r="S31" s="179">
        <f t="shared" si="8"/>
        <v>0</v>
      </c>
    </row>
    <row r="32" spans="1:19" x14ac:dyDescent="0.2">
      <c r="A32" s="48" t="s">
        <v>587</v>
      </c>
      <c r="B32" s="311"/>
      <c r="C32" s="312" t="s">
        <v>761</v>
      </c>
      <c r="D32" s="302" t="s">
        <v>1095</v>
      </c>
      <c r="E32" s="310">
        <v>14009.89</v>
      </c>
      <c r="F32" s="249">
        <f t="shared" si="2"/>
        <v>8265.8350999999984</v>
      </c>
      <c r="G32" s="249">
        <f t="shared" si="3"/>
        <v>5744.0548999999992</v>
      </c>
      <c r="H32" s="249"/>
      <c r="I32" s="249"/>
      <c r="K32" s="179">
        <f t="shared" si="0"/>
        <v>14009.889999999998</v>
      </c>
      <c r="L32" s="179">
        <f t="shared" si="1"/>
        <v>0</v>
      </c>
      <c r="M32" s="241">
        <v>0.59</v>
      </c>
      <c r="N32" s="241">
        <v>0.41</v>
      </c>
      <c r="O32" s="241">
        <f t="shared" si="4"/>
        <v>1</v>
      </c>
      <c r="P32" s="179">
        <f t="shared" si="5"/>
        <v>8265.8350999999984</v>
      </c>
      <c r="Q32" s="179">
        <f t="shared" si="6"/>
        <v>5744.0548999999992</v>
      </c>
      <c r="R32" s="179">
        <f t="shared" si="7"/>
        <v>14009.889999999998</v>
      </c>
      <c r="S32" s="179">
        <f t="shared" si="8"/>
        <v>0</v>
      </c>
    </row>
    <row r="33" spans="1:19" x14ac:dyDescent="0.2">
      <c r="A33" s="48" t="s">
        <v>272</v>
      </c>
      <c r="B33" s="311">
        <v>240</v>
      </c>
      <c r="C33" s="312">
        <v>484</v>
      </c>
      <c r="D33" s="302" t="s">
        <v>1096</v>
      </c>
      <c r="E33" s="310">
        <v>5558068.6399999997</v>
      </c>
      <c r="F33" s="249">
        <f t="shared" si="2"/>
        <v>4668777.6575999996</v>
      </c>
      <c r="G33" s="249">
        <f t="shared" si="3"/>
        <v>889290.98239999998</v>
      </c>
      <c r="H33" s="249"/>
      <c r="I33" s="249"/>
      <c r="K33" s="179">
        <f t="shared" si="0"/>
        <v>5558068.6399999997</v>
      </c>
      <c r="L33" s="179">
        <f t="shared" si="1"/>
        <v>0</v>
      </c>
      <c r="M33" s="241">
        <v>0.84</v>
      </c>
      <c r="N33" s="241">
        <v>0.16</v>
      </c>
      <c r="O33" s="241">
        <f t="shared" si="4"/>
        <v>1</v>
      </c>
      <c r="P33" s="179">
        <f t="shared" si="5"/>
        <v>4668777.6575999996</v>
      </c>
      <c r="Q33" s="179">
        <f t="shared" si="6"/>
        <v>889290.98239999998</v>
      </c>
      <c r="R33" s="179">
        <f t="shared" si="7"/>
        <v>5558068.6399999997</v>
      </c>
      <c r="S33" s="179">
        <f t="shared" si="8"/>
        <v>0</v>
      </c>
    </row>
    <row r="34" spans="1:19" x14ac:dyDescent="0.2">
      <c r="A34" s="48" t="s">
        <v>587</v>
      </c>
      <c r="B34" s="311"/>
      <c r="C34" s="312" t="s">
        <v>762</v>
      </c>
      <c r="D34" s="302" t="s">
        <v>1096</v>
      </c>
      <c r="E34" s="310">
        <v>145579.75</v>
      </c>
      <c r="F34" s="249">
        <f t="shared" si="2"/>
        <v>122286.98999999999</v>
      </c>
      <c r="G34" s="249">
        <f t="shared" si="3"/>
        <v>23292.760000000002</v>
      </c>
      <c r="H34" s="249"/>
      <c r="I34" s="249"/>
      <c r="K34" s="179">
        <f t="shared" si="0"/>
        <v>145579.75</v>
      </c>
      <c r="L34" s="179">
        <f t="shared" si="1"/>
        <v>0</v>
      </c>
      <c r="M34" s="241">
        <v>0.84</v>
      </c>
      <c r="N34" s="241">
        <v>0.16</v>
      </c>
      <c r="O34" s="241">
        <f t="shared" si="4"/>
        <v>1</v>
      </c>
      <c r="P34" s="179">
        <f t="shared" si="5"/>
        <v>122286.98999999999</v>
      </c>
      <c r="Q34" s="179">
        <f t="shared" si="6"/>
        <v>23292.760000000002</v>
      </c>
      <c r="R34" s="179">
        <f t="shared" si="7"/>
        <v>145579.75</v>
      </c>
      <c r="S34" s="179">
        <f t="shared" si="8"/>
        <v>0</v>
      </c>
    </row>
    <row r="35" spans="1:19" x14ac:dyDescent="0.2">
      <c r="A35" s="48" t="s">
        <v>272</v>
      </c>
      <c r="B35" s="311">
        <v>240</v>
      </c>
      <c r="C35" s="312">
        <v>485</v>
      </c>
      <c r="D35" s="302" t="s">
        <v>1097</v>
      </c>
      <c r="E35" s="310">
        <v>1700562.82</v>
      </c>
      <c r="F35" s="249">
        <f t="shared" si="2"/>
        <v>1122371.4612</v>
      </c>
      <c r="G35" s="249">
        <f t="shared" si="3"/>
        <v>578191.35880000005</v>
      </c>
      <c r="H35" s="249"/>
      <c r="I35" s="249"/>
      <c r="K35" s="179">
        <f t="shared" si="0"/>
        <v>1700562.82</v>
      </c>
      <c r="L35" s="179">
        <f t="shared" si="1"/>
        <v>0</v>
      </c>
      <c r="M35" s="241">
        <v>0.66</v>
      </c>
      <c r="N35" s="241">
        <v>0.34</v>
      </c>
      <c r="O35" s="241">
        <f t="shared" si="4"/>
        <v>1</v>
      </c>
      <c r="P35" s="179">
        <f t="shared" si="5"/>
        <v>1122371.4612</v>
      </c>
      <c r="Q35" s="179">
        <f t="shared" si="6"/>
        <v>578191.35880000005</v>
      </c>
      <c r="R35" s="179">
        <f t="shared" si="7"/>
        <v>1700562.82</v>
      </c>
      <c r="S35" s="179">
        <f t="shared" si="8"/>
        <v>0</v>
      </c>
    </row>
    <row r="36" spans="1:19" x14ac:dyDescent="0.2">
      <c r="A36" s="48" t="s">
        <v>587</v>
      </c>
      <c r="B36" s="311"/>
      <c r="C36" s="312" t="s">
        <v>763</v>
      </c>
      <c r="D36" s="302" t="s">
        <v>1097</v>
      </c>
      <c r="E36" s="310">
        <v>1304629.72</v>
      </c>
      <c r="F36" s="249">
        <f t="shared" si="2"/>
        <v>861055.6152</v>
      </c>
      <c r="G36" s="249">
        <f t="shared" si="3"/>
        <v>443574.10480000003</v>
      </c>
      <c r="H36" s="249"/>
      <c r="I36" s="249"/>
      <c r="K36" s="179">
        <f t="shared" si="0"/>
        <v>1304629.72</v>
      </c>
      <c r="L36" s="179">
        <f t="shared" si="1"/>
        <v>0</v>
      </c>
      <c r="M36" s="241">
        <v>0.66</v>
      </c>
      <c r="N36" s="241">
        <v>0.34</v>
      </c>
      <c r="O36" s="241">
        <f t="shared" si="4"/>
        <v>1</v>
      </c>
      <c r="P36" s="179">
        <f t="shared" si="5"/>
        <v>861055.6152</v>
      </c>
      <c r="Q36" s="179">
        <f t="shared" si="6"/>
        <v>443574.10480000003</v>
      </c>
      <c r="R36" s="179">
        <f t="shared" si="7"/>
        <v>1304629.72</v>
      </c>
      <c r="S36" s="179">
        <f t="shared" si="8"/>
        <v>0</v>
      </c>
    </row>
    <row r="37" spans="1:19" x14ac:dyDescent="0.2">
      <c r="A37" s="48" t="s">
        <v>272</v>
      </c>
      <c r="B37" s="311">
        <v>240</v>
      </c>
      <c r="C37" s="312">
        <v>536</v>
      </c>
      <c r="D37" s="302" t="s">
        <v>1424</v>
      </c>
      <c r="E37" s="310">
        <v>2132874.5099999998</v>
      </c>
      <c r="F37" s="249">
        <f t="shared" si="2"/>
        <v>2132874.5099999998</v>
      </c>
      <c r="G37" s="249">
        <f t="shared" si="3"/>
        <v>0</v>
      </c>
      <c r="H37" s="249"/>
      <c r="I37" s="249"/>
      <c r="K37" s="179">
        <f t="shared" si="0"/>
        <v>2132874.5099999998</v>
      </c>
      <c r="L37" s="179">
        <f t="shared" si="1"/>
        <v>0</v>
      </c>
      <c r="M37" s="241">
        <v>1</v>
      </c>
      <c r="N37" s="241">
        <v>0</v>
      </c>
      <c r="O37" s="241">
        <f t="shared" si="4"/>
        <v>1</v>
      </c>
      <c r="P37" s="179">
        <f t="shared" si="5"/>
        <v>2132874.5099999998</v>
      </c>
      <c r="Q37" s="179">
        <f t="shared" si="6"/>
        <v>0</v>
      </c>
      <c r="R37" s="179">
        <f t="shared" si="7"/>
        <v>2132874.5099999998</v>
      </c>
      <c r="S37" s="179">
        <f t="shared" si="8"/>
        <v>0</v>
      </c>
    </row>
    <row r="38" spans="1:19" x14ac:dyDescent="0.2">
      <c r="A38" s="48" t="s">
        <v>587</v>
      </c>
      <c r="B38" s="311"/>
      <c r="C38" s="312" t="s">
        <v>795</v>
      </c>
      <c r="D38" s="302" t="s">
        <v>1424</v>
      </c>
      <c r="E38" s="310">
        <v>350884.43</v>
      </c>
      <c r="F38" s="249">
        <f t="shared" si="2"/>
        <v>350884.43</v>
      </c>
      <c r="G38" s="249">
        <f t="shared" si="3"/>
        <v>0</v>
      </c>
      <c r="H38" s="249"/>
      <c r="I38" s="249"/>
      <c r="K38" s="179">
        <f t="shared" ref="K38:K69" si="9">+F38+G38+H38+I38</f>
        <v>350884.43</v>
      </c>
      <c r="L38" s="179">
        <f t="shared" ref="L38:L69" si="10">+K38-E38</f>
        <v>0</v>
      </c>
      <c r="M38" s="241">
        <v>1</v>
      </c>
      <c r="N38" s="241">
        <v>0</v>
      </c>
      <c r="O38" s="241">
        <f t="shared" si="4"/>
        <v>1</v>
      </c>
      <c r="P38" s="179">
        <f t="shared" si="5"/>
        <v>350884.43</v>
      </c>
      <c r="Q38" s="179">
        <f t="shared" si="6"/>
        <v>0</v>
      </c>
      <c r="R38" s="179">
        <f t="shared" si="7"/>
        <v>350884.43</v>
      </c>
      <c r="S38" s="179">
        <f t="shared" si="8"/>
        <v>0</v>
      </c>
    </row>
    <row r="39" spans="1:19" x14ac:dyDescent="0.2">
      <c r="A39" s="48" t="s">
        <v>587</v>
      </c>
      <c r="B39" s="311"/>
      <c r="C39" s="312" t="s">
        <v>1585</v>
      </c>
      <c r="D39" s="302" t="s">
        <v>1600</v>
      </c>
      <c r="E39" s="310">
        <v>1669.63</v>
      </c>
      <c r="F39" s="249">
        <f t="shared" si="2"/>
        <v>1669.63</v>
      </c>
      <c r="G39" s="249">
        <f t="shared" si="3"/>
        <v>0</v>
      </c>
      <c r="H39" s="249"/>
      <c r="I39" s="249"/>
      <c r="K39" s="179">
        <f t="shared" si="9"/>
        <v>1669.63</v>
      </c>
      <c r="L39" s="179">
        <f t="shared" si="10"/>
        <v>0</v>
      </c>
      <c r="M39" s="241">
        <v>1</v>
      </c>
      <c r="N39" s="241">
        <v>0</v>
      </c>
      <c r="O39" s="241">
        <f t="shared" si="4"/>
        <v>1</v>
      </c>
      <c r="P39" s="179">
        <f t="shared" si="5"/>
        <v>1669.63</v>
      </c>
      <c r="Q39" s="179">
        <f t="shared" si="6"/>
        <v>0</v>
      </c>
      <c r="R39" s="179">
        <f t="shared" si="7"/>
        <v>1669.63</v>
      </c>
      <c r="S39" s="179">
        <f t="shared" si="8"/>
        <v>0</v>
      </c>
    </row>
    <row r="40" spans="1:19" x14ac:dyDescent="0.2">
      <c r="A40" s="48" t="s">
        <v>587</v>
      </c>
      <c r="B40" s="311"/>
      <c r="C40" s="312" t="s">
        <v>1586</v>
      </c>
      <c r="D40" s="302" t="s">
        <v>1515</v>
      </c>
      <c r="E40" s="310">
        <v>205.42</v>
      </c>
      <c r="F40" s="249">
        <f t="shared" si="2"/>
        <v>205.42</v>
      </c>
      <c r="G40" s="249">
        <f t="shared" si="3"/>
        <v>0</v>
      </c>
      <c r="H40" s="249"/>
      <c r="I40" s="249"/>
      <c r="K40" s="179">
        <f t="shared" si="9"/>
        <v>205.42</v>
      </c>
      <c r="L40" s="179">
        <f t="shared" si="10"/>
        <v>0</v>
      </c>
      <c r="M40" s="241">
        <v>1</v>
      </c>
      <c r="N40" s="241">
        <v>0</v>
      </c>
      <c r="O40" s="241">
        <f t="shared" si="4"/>
        <v>1</v>
      </c>
      <c r="P40" s="179">
        <f t="shared" si="5"/>
        <v>205.42</v>
      </c>
      <c r="Q40" s="179">
        <f t="shared" si="6"/>
        <v>0</v>
      </c>
      <c r="R40" s="179">
        <f t="shared" si="7"/>
        <v>205.42</v>
      </c>
      <c r="S40" s="179">
        <f t="shared" si="8"/>
        <v>0</v>
      </c>
    </row>
    <row r="41" spans="1:19" x14ac:dyDescent="0.2">
      <c r="A41" s="48" t="s">
        <v>587</v>
      </c>
      <c r="B41" s="311"/>
      <c r="C41" s="312" t="s">
        <v>1587</v>
      </c>
      <c r="D41" s="302" t="s">
        <v>1601</v>
      </c>
      <c r="E41" s="310">
        <v>19852.79</v>
      </c>
      <c r="F41" s="249">
        <f t="shared" si="2"/>
        <v>19852.79</v>
      </c>
      <c r="G41" s="249">
        <f t="shared" si="3"/>
        <v>0</v>
      </c>
      <c r="H41" s="249"/>
      <c r="I41" s="249"/>
      <c r="K41" s="179">
        <f t="shared" si="9"/>
        <v>19852.79</v>
      </c>
      <c r="L41" s="179">
        <f t="shared" si="10"/>
        <v>0</v>
      </c>
      <c r="M41" s="241">
        <v>1</v>
      </c>
      <c r="N41" s="241">
        <v>0</v>
      </c>
      <c r="O41" s="241">
        <f t="shared" si="4"/>
        <v>1</v>
      </c>
      <c r="P41" s="179">
        <f t="shared" si="5"/>
        <v>19852.79</v>
      </c>
      <c r="Q41" s="179">
        <f t="shared" si="6"/>
        <v>0</v>
      </c>
      <c r="R41" s="179">
        <f t="shared" si="7"/>
        <v>19852.79</v>
      </c>
      <c r="S41" s="179">
        <f t="shared" si="8"/>
        <v>0</v>
      </c>
    </row>
    <row r="42" spans="1:19" x14ac:dyDescent="0.2">
      <c r="A42" s="48" t="s">
        <v>587</v>
      </c>
      <c r="B42" s="311"/>
      <c r="C42" s="312" t="s">
        <v>1588</v>
      </c>
      <c r="D42" s="302" t="s">
        <v>1602</v>
      </c>
      <c r="E42" s="310">
        <v>6615.09</v>
      </c>
      <c r="F42" s="249">
        <f t="shared" si="2"/>
        <v>6615.09</v>
      </c>
      <c r="G42" s="249">
        <f t="shared" si="3"/>
        <v>0</v>
      </c>
      <c r="H42" s="249"/>
      <c r="I42" s="249"/>
      <c r="K42" s="179">
        <f t="shared" si="9"/>
        <v>6615.09</v>
      </c>
      <c r="L42" s="179">
        <f t="shared" si="10"/>
        <v>0</v>
      </c>
      <c r="M42" s="241">
        <v>1</v>
      </c>
      <c r="N42" s="241">
        <v>0</v>
      </c>
      <c r="O42" s="241">
        <f t="shared" si="4"/>
        <v>1</v>
      </c>
      <c r="P42" s="179">
        <f t="shared" si="5"/>
        <v>6615.09</v>
      </c>
      <c r="Q42" s="179">
        <f t="shared" si="6"/>
        <v>0</v>
      </c>
      <c r="R42" s="179">
        <f t="shared" si="7"/>
        <v>6615.09</v>
      </c>
      <c r="S42" s="179">
        <f t="shared" si="8"/>
        <v>0</v>
      </c>
    </row>
    <row r="43" spans="1:19" x14ac:dyDescent="0.2">
      <c r="A43" s="48" t="s">
        <v>272</v>
      </c>
      <c r="B43" s="311" t="s">
        <v>1556</v>
      </c>
      <c r="C43" s="312">
        <v>782</v>
      </c>
      <c r="D43" s="302" t="s">
        <v>866</v>
      </c>
      <c r="E43" s="310">
        <v>41983315.530000001</v>
      </c>
      <c r="F43" s="249">
        <f t="shared" si="2"/>
        <v>41983315.530000001</v>
      </c>
      <c r="G43" s="249">
        <f t="shared" si="3"/>
        <v>0</v>
      </c>
      <c r="H43" s="249"/>
      <c r="I43" s="249"/>
      <c r="K43" s="179">
        <f t="shared" si="9"/>
        <v>41983315.530000001</v>
      </c>
      <c r="L43" s="179">
        <f t="shared" si="10"/>
        <v>0</v>
      </c>
      <c r="M43" s="241">
        <v>1</v>
      </c>
      <c r="N43" s="241">
        <v>0</v>
      </c>
      <c r="O43" s="241">
        <f t="shared" si="4"/>
        <v>1</v>
      </c>
      <c r="P43" s="179">
        <f t="shared" si="5"/>
        <v>41983315.530000001</v>
      </c>
      <c r="Q43" s="179">
        <f t="shared" si="6"/>
        <v>0</v>
      </c>
      <c r="R43" s="179">
        <f t="shared" si="7"/>
        <v>41983315.530000001</v>
      </c>
      <c r="S43" s="179">
        <f t="shared" si="8"/>
        <v>0</v>
      </c>
    </row>
    <row r="44" spans="1:19" x14ac:dyDescent="0.2">
      <c r="A44" s="48" t="s">
        <v>587</v>
      </c>
      <c r="B44" s="311"/>
      <c r="C44" s="368" t="s">
        <v>1589</v>
      </c>
      <c r="D44" s="369" t="s">
        <v>1603</v>
      </c>
      <c r="E44" s="349">
        <v>1452285.99</v>
      </c>
      <c r="F44" s="249">
        <f t="shared" si="2"/>
        <v>1452285.99</v>
      </c>
      <c r="G44" s="249">
        <f t="shared" si="3"/>
        <v>0</v>
      </c>
      <c r="H44" s="249"/>
      <c r="I44" s="249"/>
      <c r="J44" s="192"/>
      <c r="K44" s="248">
        <f t="shared" si="9"/>
        <v>1452285.99</v>
      </c>
      <c r="L44" s="248">
        <f t="shared" si="10"/>
        <v>0</v>
      </c>
      <c r="M44" s="370">
        <v>1</v>
      </c>
      <c r="N44" s="370">
        <v>0</v>
      </c>
      <c r="O44" s="241">
        <f t="shared" si="4"/>
        <v>1</v>
      </c>
      <c r="P44" s="179">
        <f t="shared" si="5"/>
        <v>1452285.99</v>
      </c>
      <c r="Q44" s="179">
        <f t="shared" si="6"/>
        <v>0</v>
      </c>
      <c r="R44" s="179">
        <f t="shared" si="7"/>
        <v>1452285.99</v>
      </c>
      <c r="S44" s="179">
        <f t="shared" si="8"/>
        <v>0</v>
      </c>
    </row>
    <row r="45" spans="1:19" x14ac:dyDescent="0.2">
      <c r="A45" s="48" t="s">
        <v>272</v>
      </c>
      <c r="B45" s="311">
        <v>240</v>
      </c>
      <c r="C45" s="312">
        <v>812</v>
      </c>
      <c r="D45" s="302" t="s">
        <v>1098</v>
      </c>
      <c r="E45" s="310">
        <v>2071031.09</v>
      </c>
      <c r="F45" s="249">
        <f t="shared" si="2"/>
        <v>2071031.09</v>
      </c>
      <c r="G45" s="249">
        <f t="shared" si="3"/>
        <v>0</v>
      </c>
      <c r="H45" s="249"/>
      <c r="I45" s="249"/>
      <c r="K45" s="179">
        <f t="shared" si="9"/>
        <v>2071031.09</v>
      </c>
      <c r="L45" s="179">
        <f t="shared" si="10"/>
        <v>0</v>
      </c>
      <c r="M45" s="241">
        <v>1</v>
      </c>
      <c r="N45" s="241">
        <v>0</v>
      </c>
      <c r="O45" s="241">
        <f t="shared" si="4"/>
        <v>1</v>
      </c>
      <c r="P45" s="179">
        <f t="shared" si="5"/>
        <v>2071031.09</v>
      </c>
      <c r="Q45" s="179">
        <f t="shared" si="6"/>
        <v>0</v>
      </c>
      <c r="R45" s="179">
        <f t="shared" si="7"/>
        <v>2071031.09</v>
      </c>
      <c r="S45" s="179">
        <f t="shared" si="8"/>
        <v>0</v>
      </c>
    </row>
    <row r="46" spans="1:19" x14ac:dyDescent="0.2">
      <c r="A46" s="48" t="s">
        <v>587</v>
      </c>
      <c r="B46" s="311"/>
      <c r="C46" s="312" t="s">
        <v>764</v>
      </c>
      <c r="D46" s="302" t="s">
        <v>1098</v>
      </c>
      <c r="E46" s="310">
        <v>1454542.8</v>
      </c>
      <c r="F46" s="249">
        <f t="shared" si="2"/>
        <v>1454542.8</v>
      </c>
      <c r="G46" s="249">
        <f t="shared" si="3"/>
        <v>0</v>
      </c>
      <c r="H46" s="249"/>
      <c r="I46" s="249"/>
      <c r="K46" s="179">
        <f t="shared" si="9"/>
        <v>1454542.8</v>
      </c>
      <c r="L46" s="179">
        <f t="shared" si="10"/>
        <v>0</v>
      </c>
      <c r="M46" s="241">
        <v>1</v>
      </c>
      <c r="N46" s="241">
        <v>0</v>
      </c>
      <c r="O46" s="241">
        <f t="shared" si="4"/>
        <v>1</v>
      </c>
      <c r="P46" s="179">
        <f t="shared" si="5"/>
        <v>1454542.8</v>
      </c>
      <c r="Q46" s="179">
        <f t="shared" si="6"/>
        <v>0</v>
      </c>
      <c r="R46" s="179">
        <f t="shared" si="7"/>
        <v>1454542.8</v>
      </c>
      <c r="S46" s="179">
        <f t="shared" si="8"/>
        <v>0</v>
      </c>
    </row>
    <row r="47" spans="1:19" x14ac:dyDescent="0.2">
      <c r="A47" s="48" t="s">
        <v>272</v>
      </c>
      <c r="B47" s="311">
        <v>240</v>
      </c>
      <c r="C47" s="312">
        <v>825</v>
      </c>
      <c r="D47" s="302" t="s">
        <v>1560</v>
      </c>
      <c r="E47" s="310">
        <v>411586.76</v>
      </c>
      <c r="F47" s="249">
        <f t="shared" si="2"/>
        <v>411586.76</v>
      </c>
      <c r="G47" s="249">
        <f t="shared" si="3"/>
        <v>0</v>
      </c>
      <c r="H47" s="249"/>
      <c r="I47" s="249"/>
      <c r="K47" s="179">
        <f t="shared" si="9"/>
        <v>411586.76</v>
      </c>
      <c r="L47" s="179">
        <f t="shared" si="10"/>
        <v>0</v>
      </c>
      <c r="M47" s="241">
        <v>1</v>
      </c>
      <c r="N47" s="241">
        <v>0</v>
      </c>
      <c r="O47" s="241">
        <f t="shared" si="4"/>
        <v>1</v>
      </c>
      <c r="P47" s="179">
        <f t="shared" si="5"/>
        <v>411586.76</v>
      </c>
      <c r="Q47" s="179">
        <f t="shared" si="6"/>
        <v>0</v>
      </c>
      <c r="R47" s="179">
        <f t="shared" si="7"/>
        <v>411586.76</v>
      </c>
      <c r="S47" s="179">
        <f t="shared" si="8"/>
        <v>0</v>
      </c>
    </row>
    <row r="48" spans="1:19" x14ac:dyDescent="0.2">
      <c r="A48" s="48" t="s">
        <v>272</v>
      </c>
      <c r="B48" s="311">
        <v>240</v>
      </c>
      <c r="C48" s="312">
        <v>834</v>
      </c>
      <c r="D48" s="302" t="s">
        <v>1561</v>
      </c>
      <c r="E48" s="310">
        <v>1377387.65</v>
      </c>
      <c r="F48" s="249">
        <f t="shared" si="2"/>
        <v>1377387.65</v>
      </c>
      <c r="G48" s="249">
        <f t="shared" si="3"/>
        <v>0</v>
      </c>
      <c r="H48" s="249"/>
      <c r="I48" s="249"/>
      <c r="K48" s="179">
        <f t="shared" si="9"/>
        <v>1377387.65</v>
      </c>
      <c r="L48" s="179">
        <f t="shared" si="10"/>
        <v>0</v>
      </c>
      <c r="M48" s="241">
        <v>1</v>
      </c>
      <c r="N48" s="241">
        <v>0</v>
      </c>
      <c r="O48" s="241">
        <f t="shared" si="4"/>
        <v>1</v>
      </c>
      <c r="P48" s="179">
        <f t="shared" si="5"/>
        <v>1377387.65</v>
      </c>
      <c r="Q48" s="179">
        <f t="shared" si="6"/>
        <v>0</v>
      </c>
      <c r="R48" s="179">
        <f t="shared" si="7"/>
        <v>1377387.65</v>
      </c>
      <c r="S48" s="179">
        <f t="shared" si="8"/>
        <v>0</v>
      </c>
    </row>
    <row r="49" spans="1:19" x14ac:dyDescent="0.2">
      <c r="A49" s="48" t="s">
        <v>587</v>
      </c>
      <c r="B49" s="311"/>
      <c r="C49" s="312" t="s">
        <v>796</v>
      </c>
      <c r="D49" s="302" t="s">
        <v>1561</v>
      </c>
      <c r="E49" s="310">
        <v>58202.59</v>
      </c>
      <c r="F49" s="249">
        <f t="shared" si="2"/>
        <v>58202.59</v>
      </c>
      <c r="G49" s="249">
        <f t="shared" si="3"/>
        <v>0</v>
      </c>
      <c r="H49" s="249"/>
      <c r="I49" s="249"/>
      <c r="K49" s="179">
        <f t="shared" si="9"/>
        <v>58202.59</v>
      </c>
      <c r="L49" s="179">
        <f t="shared" si="10"/>
        <v>0</v>
      </c>
      <c r="M49" s="241">
        <v>1</v>
      </c>
      <c r="N49" s="241">
        <v>0</v>
      </c>
      <c r="O49" s="241">
        <f t="shared" si="4"/>
        <v>1</v>
      </c>
      <c r="P49" s="179">
        <f t="shared" si="5"/>
        <v>58202.59</v>
      </c>
      <c r="Q49" s="179">
        <f t="shared" si="6"/>
        <v>0</v>
      </c>
      <c r="R49" s="179">
        <f t="shared" si="7"/>
        <v>58202.59</v>
      </c>
      <c r="S49" s="179">
        <f t="shared" si="8"/>
        <v>0</v>
      </c>
    </row>
    <row r="50" spans="1:19" x14ac:dyDescent="0.2">
      <c r="A50" s="48" t="s">
        <v>272</v>
      </c>
      <c r="B50" s="311" t="s">
        <v>1556</v>
      </c>
      <c r="C50" s="312">
        <v>836</v>
      </c>
      <c r="D50" s="302" t="s">
        <v>1562</v>
      </c>
      <c r="E50" s="310">
        <v>1337858.31</v>
      </c>
      <c r="F50" s="249">
        <f t="shared" si="2"/>
        <v>1337858.31</v>
      </c>
      <c r="G50" s="249">
        <f t="shared" si="3"/>
        <v>0</v>
      </c>
      <c r="H50" s="249"/>
      <c r="I50" s="249"/>
      <c r="K50" s="179">
        <f t="shared" si="9"/>
        <v>1337858.31</v>
      </c>
      <c r="L50" s="179">
        <f t="shared" si="10"/>
        <v>0</v>
      </c>
      <c r="M50" s="241">
        <v>1</v>
      </c>
      <c r="N50" s="241">
        <v>0</v>
      </c>
      <c r="O50" s="241">
        <f t="shared" si="4"/>
        <v>1</v>
      </c>
      <c r="P50" s="179">
        <f t="shared" si="5"/>
        <v>1337858.31</v>
      </c>
      <c r="Q50" s="179">
        <f t="shared" si="6"/>
        <v>0</v>
      </c>
      <c r="R50" s="179">
        <f t="shared" si="7"/>
        <v>1337858.31</v>
      </c>
      <c r="S50" s="179">
        <f t="shared" si="8"/>
        <v>0</v>
      </c>
    </row>
    <row r="51" spans="1:19" x14ac:dyDescent="0.2">
      <c r="A51" s="48" t="s">
        <v>587</v>
      </c>
      <c r="B51" s="311"/>
      <c r="C51" s="312" t="s">
        <v>801</v>
      </c>
      <c r="D51" s="302" t="s">
        <v>1562</v>
      </c>
      <c r="E51" s="349">
        <v>861249.68</v>
      </c>
      <c r="F51" s="249">
        <f t="shared" si="2"/>
        <v>861249.68</v>
      </c>
      <c r="G51" s="249">
        <f t="shared" si="3"/>
        <v>0</v>
      </c>
      <c r="H51" s="249"/>
      <c r="I51" s="249"/>
      <c r="K51" s="179">
        <f t="shared" si="9"/>
        <v>861249.68</v>
      </c>
      <c r="L51" s="179">
        <f t="shared" si="10"/>
        <v>0</v>
      </c>
      <c r="M51" s="241">
        <v>1</v>
      </c>
      <c r="N51" s="241">
        <v>0</v>
      </c>
      <c r="O51" s="241">
        <f t="shared" si="4"/>
        <v>1</v>
      </c>
      <c r="P51" s="179">
        <f t="shared" si="5"/>
        <v>861249.68</v>
      </c>
      <c r="Q51" s="179">
        <f t="shared" si="6"/>
        <v>0</v>
      </c>
      <c r="R51" s="179">
        <f t="shared" si="7"/>
        <v>861249.68</v>
      </c>
      <c r="S51" s="179">
        <f t="shared" si="8"/>
        <v>0</v>
      </c>
    </row>
    <row r="52" spans="1:19" x14ac:dyDescent="0.2">
      <c r="A52" s="48" t="s">
        <v>272</v>
      </c>
      <c r="B52" s="311" t="s">
        <v>1556</v>
      </c>
      <c r="C52" s="312">
        <v>839</v>
      </c>
      <c r="D52" s="302" t="s">
        <v>1100</v>
      </c>
      <c r="E52" s="310">
        <v>41764365.859999999</v>
      </c>
      <c r="F52" s="249">
        <f t="shared" si="2"/>
        <v>39676147.566999994</v>
      </c>
      <c r="G52" s="249">
        <f t="shared" si="3"/>
        <v>2088218.2930000001</v>
      </c>
      <c r="H52" s="249"/>
      <c r="I52" s="249"/>
      <c r="K52" s="179">
        <f t="shared" si="9"/>
        <v>41764365.859999992</v>
      </c>
      <c r="L52" s="179">
        <f t="shared" si="10"/>
        <v>0</v>
      </c>
      <c r="M52" s="241">
        <v>0.95</v>
      </c>
      <c r="N52" s="241">
        <v>0.05</v>
      </c>
      <c r="O52" s="241">
        <f t="shared" si="4"/>
        <v>1</v>
      </c>
      <c r="P52" s="179">
        <f t="shared" si="5"/>
        <v>39676147.566999994</v>
      </c>
      <c r="Q52" s="179">
        <f t="shared" si="6"/>
        <v>2088218.2930000001</v>
      </c>
      <c r="R52" s="179">
        <f t="shared" si="7"/>
        <v>41764365.859999992</v>
      </c>
      <c r="S52" s="179">
        <f t="shared" si="8"/>
        <v>0</v>
      </c>
    </row>
    <row r="53" spans="1:19" x14ac:dyDescent="0.2">
      <c r="A53" s="48" t="s">
        <v>587</v>
      </c>
      <c r="B53" s="311"/>
      <c r="C53" s="312" t="s">
        <v>765</v>
      </c>
      <c r="D53" s="302" t="s">
        <v>1100</v>
      </c>
      <c r="E53" s="349">
        <v>153011.65</v>
      </c>
      <c r="F53" s="249">
        <f t="shared" si="2"/>
        <v>145361.06749999998</v>
      </c>
      <c r="G53" s="249">
        <f t="shared" si="3"/>
        <v>7650.5825000000004</v>
      </c>
      <c r="H53" s="249"/>
      <c r="I53" s="249"/>
      <c r="K53" s="179">
        <f t="shared" si="9"/>
        <v>153011.64999999997</v>
      </c>
      <c r="L53" s="179">
        <f t="shared" si="10"/>
        <v>0</v>
      </c>
      <c r="M53" s="241">
        <v>0.95</v>
      </c>
      <c r="N53" s="241">
        <v>0.05</v>
      </c>
      <c r="O53" s="241">
        <f t="shared" si="4"/>
        <v>1</v>
      </c>
      <c r="P53" s="179">
        <f t="shared" si="5"/>
        <v>145361.06749999998</v>
      </c>
      <c r="Q53" s="179">
        <f t="shared" si="6"/>
        <v>7650.5825000000004</v>
      </c>
      <c r="R53" s="179">
        <f t="shared" si="7"/>
        <v>153011.64999999997</v>
      </c>
      <c r="S53" s="179">
        <f t="shared" si="8"/>
        <v>0</v>
      </c>
    </row>
    <row r="54" spans="1:19" x14ac:dyDescent="0.2">
      <c r="A54" s="48" t="s">
        <v>272</v>
      </c>
      <c r="B54" s="311">
        <v>240</v>
      </c>
      <c r="C54" s="312">
        <v>840</v>
      </c>
      <c r="D54" s="302" t="s">
        <v>1563</v>
      </c>
      <c r="E54" s="310">
        <v>1051758.8799999999</v>
      </c>
      <c r="F54" s="249">
        <f t="shared" si="2"/>
        <v>1051758.8799999999</v>
      </c>
      <c r="G54" s="249">
        <f t="shared" si="3"/>
        <v>0</v>
      </c>
      <c r="H54" s="249"/>
      <c r="I54" s="249"/>
      <c r="K54" s="179">
        <f t="shared" si="9"/>
        <v>1051758.8799999999</v>
      </c>
      <c r="L54" s="179">
        <f t="shared" si="10"/>
        <v>0</v>
      </c>
      <c r="M54" s="241">
        <v>1</v>
      </c>
      <c r="N54" s="241">
        <v>0</v>
      </c>
      <c r="O54" s="241">
        <f t="shared" si="4"/>
        <v>1</v>
      </c>
      <c r="P54" s="179">
        <f t="shared" si="5"/>
        <v>1051758.8799999999</v>
      </c>
      <c r="Q54" s="179">
        <f t="shared" si="6"/>
        <v>0</v>
      </c>
      <c r="R54" s="179">
        <f t="shared" si="7"/>
        <v>1051758.8799999999</v>
      </c>
      <c r="S54" s="179">
        <f t="shared" si="8"/>
        <v>0</v>
      </c>
    </row>
    <row r="55" spans="1:19" x14ac:dyDescent="0.2">
      <c r="A55" s="48" t="s">
        <v>272</v>
      </c>
      <c r="B55" s="311">
        <v>240</v>
      </c>
      <c r="C55" s="312">
        <v>844</v>
      </c>
      <c r="D55" s="302" t="s">
        <v>1564</v>
      </c>
      <c r="E55" s="310">
        <v>261494.63</v>
      </c>
      <c r="F55" s="249">
        <f t="shared" si="2"/>
        <v>261494.63</v>
      </c>
      <c r="G55" s="249">
        <f t="shared" si="3"/>
        <v>0</v>
      </c>
      <c r="H55" s="249"/>
      <c r="I55" s="249"/>
      <c r="K55" s="179">
        <f t="shared" si="9"/>
        <v>261494.63</v>
      </c>
      <c r="L55" s="179">
        <f t="shared" si="10"/>
        <v>0</v>
      </c>
      <c r="M55" s="241">
        <v>1</v>
      </c>
      <c r="N55" s="241">
        <v>0</v>
      </c>
      <c r="O55" s="241">
        <f t="shared" si="4"/>
        <v>1</v>
      </c>
      <c r="P55" s="179">
        <f t="shared" si="5"/>
        <v>261494.63</v>
      </c>
      <c r="Q55" s="179">
        <f t="shared" si="6"/>
        <v>0</v>
      </c>
      <c r="R55" s="179">
        <f t="shared" si="7"/>
        <v>261494.63</v>
      </c>
      <c r="S55" s="179">
        <f t="shared" si="8"/>
        <v>0</v>
      </c>
    </row>
    <row r="56" spans="1:19" x14ac:dyDescent="0.2">
      <c r="A56" s="48" t="s">
        <v>587</v>
      </c>
      <c r="B56" s="311"/>
      <c r="C56" s="312" t="s">
        <v>797</v>
      </c>
      <c r="D56" s="302" t="s">
        <v>1564</v>
      </c>
      <c r="E56" s="349">
        <v>1092394.1499999999</v>
      </c>
      <c r="F56" s="249">
        <f t="shared" si="2"/>
        <v>1092394.1499999999</v>
      </c>
      <c r="G56" s="249">
        <f t="shared" si="3"/>
        <v>0</v>
      </c>
      <c r="H56" s="249"/>
      <c r="I56" s="249"/>
      <c r="K56" s="179">
        <f t="shared" si="9"/>
        <v>1092394.1499999999</v>
      </c>
      <c r="L56" s="179">
        <f t="shared" si="10"/>
        <v>0</v>
      </c>
      <c r="M56" s="241">
        <v>1</v>
      </c>
      <c r="N56" s="241">
        <v>0</v>
      </c>
      <c r="O56" s="241">
        <f t="shared" si="4"/>
        <v>1</v>
      </c>
      <c r="P56" s="179">
        <f t="shared" si="5"/>
        <v>1092394.1499999999</v>
      </c>
      <c r="Q56" s="179">
        <f t="shared" si="6"/>
        <v>0</v>
      </c>
      <c r="R56" s="179">
        <f t="shared" si="7"/>
        <v>1092394.1499999999</v>
      </c>
      <c r="S56" s="179">
        <f t="shared" si="8"/>
        <v>0</v>
      </c>
    </row>
    <row r="57" spans="1:19" x14ac:dyDescent="0.2">
      <c r="A57" s="48" t="s">
        <v>272</v>
      </c>
      <c r="B57" s="311" t="s">
        <v>1556</v>
      </c>
      <c r="C57" s="312">
        <v>845</v>
      </c>
      <c r="D57" s="302" t="s">
        <v>1447</v>
      </c>
      <c r="E57" s="310">
        <v>19342.7</v>
      </c>
      <c r="F57" s="249">
        <f t="shared" si="2"/>
        <v>9671.35</v>
      </c>
      <c r="G57" s="249">
        <f t="shared" si="3"/>
        <v>9671.35</v>
      </c>
      <c r="H57" s="249"/>
      <c r="I57" s="249"/>
      <c r="K57" s="179">
        <f t="shared" si="9"/>
        <v>19342.7</v>
      </c>
      <c r="L57" s="179">
        <f t="shared" si="10"/>
        <v>0</v>
      </c>
      <c r="M57" s="241">
        <v>0.5</v>
      </c>
      <c r="N57" s="241">
        <v>0.5</v>
      </c>
      <c r="O57" s="241">
        <f t="shared" si="4"/>
        <v>1</v>
      </c>
      <c r="P57" s="179">
        <f t="shared" si="5"/>
        <v>9671.35</v>
      </c>
      <c r="Q57" s="179">
        <f t="shared" si="6"/>
        <v>9671.35</v>
      </c>
      <c r="R57" s="179">
        <f t="shared" si="7"/>
        <v>19342.7</v>
      </c>
      <c r="S57" s="179">
        <f t="shared" si="8"/>
        <v>0</v>
      </c>
    </row>
    <row r="58" spans="1:19" x14ac:dyDescent="0.2">
      <c r="A58" s="48" t="s">
        <v>587</v>
      </c>
      <c r="B58" s="311"/>
      <c r="C58" s="312" t="s">
        <v>802</v>
      </c>
      <c r="D58" s="302" t="s">
        <v>1447</v>
      </c>
      <c r="E58" s="349">
        <v>52527.56</v>
      </c>
      <c r="F58" s="249">
        <f t="shared" si="2"/>
        <v>26263.78</v>
      </c>
      <c r="G58" s="249">
        <f t="shared" si="3"/>
        <v>26263.78</v>
      </c>
      <c r="H58" s="249"/>
      <c r="I58" s="249"/>
      <c r="K58" s="179">
        <f t="shared" si="9"/>
        <v>52527.56</v>
      </c>
      <c r="L58" s="179">
        <f t="shared" si="10"/>
        <v>0</v>
      </c>
      <c r="M58" s="241">
        <v>0.5</v>
      </c>
      <c r="N58" s="241">
        <v>0.5</v>
      </c>
      <c r="O58" s="241">
        <f t="shared" si="4"/>
        <v>1</v>
      </c>
      <c r="P58" s="179">
        <f t="shared" si="5"/>
        <v>26263.78</v>
      </c>
      <c r="Q58" s="179">
        <f t="shared" si="6"/>
        <v>26263.78</v>
      </c>
      <c r="R58" s="179">
        <f t="shared" si="7"/>
        <v>52527.56</v>
      </c>
      <c r="S58" s="179">
        <f t="shared" si="8"/>
        <v>0</v>
      </c>
    </row>
    <row r="59" spans="1:19" x14ac:dyDescent="0.2">
      <c r="A59" s="48" t="s">
        <v>272</v>
      </c>
      <c r="B59" s="311">
        <v>240</v>
      </c>
      <c r="C59" s="312">
        <v>847</v>
      </c>
      <c r="D59" s="302" t="s">
        <v>1565</v>
      </c>
      <c r="E59" s="310">
        <v>46659.02</v>
      </c>
      <c r="F59" s="249">
        <f t="shared" si="2"/>
        <v>46659.02</v>
      </c>
      <c r="G59" s="249">
        <f t="shared" si="3"/>
        <v>0</v>
      </c>
      <c r="H59" s="249"/>
      <c r="I59" s="249"/>
      <c r="K59" s="179">
        <f t="shared" si="9"/>
        <v>46659.02</v>
      </c>
      <c r="L59" s="179">
        <f t="shared" si="10"/>
        <v>0</v>
      </c>
      <c r="M59" s="241">
        <v>1</v>
      </c>
      <c r="N59" s="241">
        <v>0</v>
      </c>
      <c r="O59" s="241">
        <f t="shared" si="4"/>
        <v>1</v>
      </c>
      <c r="P59" s="179">
        <f t="shared" si="5"/>
        <v>46659.02</v>
      </c>
      <c r="Q59" s="179">
        <f t="shared" si="6"/>
        <v>0</v>
      </c>
      <c r="R59" s="179">
        <f t="shared" si="7"/>
        <v>46659.02</v>
      </c>
      <c r="S59" s="179">
        <f t="shared" si="8"/>
        <v>0</v>
      </c>
    </row>
    <row r="60" spans="1:19" x14ac:dyDescent="0.2">
      <c r="A60" s="48" t="s">
        <v>272</v>
      </c>
      <c r="B60" s="311">
        <v>240</v>
      </c>
      <c r="C60" s="312">
        <v>848</v>
      </c>
      <c r="D60" s="302" t="s">
        <v>1566</v>
      </c>
      <c r="E60" s="310">
        <v>429091.37</v>
      </c>
      <c r="F60" s="249">
        <f t="shared" si="2"/>
        <v>429091.37</v>
      </c>
      <c r="G60" s="249">
        <f t="shared" si="3"/>
        <v>0</v>
      </c>
      <c r="H60" s="249"/>
      <c r="I60" s="249"/>
      <c r="K60" s="179">
        <f t="shared" si="9"/>
        <v>429091.37</v>
      </c>
      <c r="L60" s="179">
        <f t="shared" si="10"/>
        <v>0</v>
      </c>
      <c r="M60" s="241">
        <v>1</v>
      </c>
      <c r="N60" s="241">
        <v>0</v>
      </c>
      <c r="O60" s="241">
        <f t="shared" si="4"/>
        <v>1</v>
      </c>
      <c r="P60" s="179">
        <f t="shared" si="5"/>
        <v>429091.37</v>
      </c>
      <c r="Q60" s="179">
        <f t="shared" si="6"/>
        <v>0</v>
      </c>
      <c r="R60" s="179">
        <f t="shared" si="7"/>
        <v>429091.37</v>
      </c>
      <c r="S60" s="179">
        <f t="shared" si="8"/>
        <v>0</v>
      </c>
    </row>
    <row r="61" spans="1:19" x14ac:dyDescent="0.2">
      <c r="A61" s="48" t="s">
        <v>272</v>
      </c>
      <c r="B61" s="311">
        <v>240</v>
      </c>
      <c r="C61" s="312">
        <v>849</v>
      </c>
      <c r="D61" s="302" t="s">
        <v>1101</v>
      </c>
      <c r="E61" s="310">
        <v>6427346.4000000004</v>
      </c>
      <c r="F61" s="249">
        <f t="shared" si="2"/>
        <v>6427346.4000000004</v>
      </c>
      <c r="G61" s="249">
        <f t="shared" si="3"/>
        <v>0</v>
      </c>
      <c r="H61" s="249"/>
      <c r="I61" s="249"/>
      <c r="K61" s="179">
        <f t="shared" si="9"/>
        <v>6427346.4000000004</v>
      </c>
      <c r="L61" s="179">
        <f t="shared" si="10"/>
        <v>0</v>
      </c>
      <c r="M61" s="241">
        <v>1</v>
      </c>
      <c r="N61" s="241">
        <v>0</v>
      </c>
      <c r="O61" s="241">
        <f t="shared" si="4"/>
        <v>1</v>
      </c>
      <c r="P61" s="179">
        <f t="shared" si="5"/>
        <v>6427346.4000000004</v>
      </c>
      <c r="Q61" s="179">
        <f t="shared" si="6"/>
        <v>0</v>
      </c>
      <c r="R61" s="179">
        <f t="shared" si="7"/>
        <v>6427346.4000000004</v>
      </c>
      <c r="S61" s="179">
        <f t="shared" si="8"/>
        <v>0</v>
      </c>
    </row>
    <row r="62" spans="1:19" x14ac:dyDescent="0.2">
      <c r="A62" s="48" t="s">
        <v>587</v>
      </c>
      <c r="B62" s="311"/>
      <c r="C62" s="312" t="s">
        <v>766</v>
      </c>
      <c r="D62" s="302" t="s">
        <v>1101</v>
      </c>
      <c r="E62" s="349">
        <v>591296.01</v>
      </c>
      <c r="F62" s="249">
        <f t="shared" si="2"/>
        <v>591296.01</v>
      </c>
      <c r="G62" s="249">
        <f t="shared" si="3"/>
        <v>0</v>
      </c>
      <c r="H62" s="249"/>
      <c r="I62" s="249"/>
      <c r="K62" s="179">
        <f t="shared" si="9"/>
        <v>591296.01</v>
      </c>
      <c r="L62" s="179">
        <f t="shared" si="10"/>
        <v>0</v>
      </c>
      <c r="M62" s="241">
        <v>1</v>
      </c>
      <c r="N62" s="241">
        <v>0</v>
      </c>
      <c r="O62" s="241">
        <f t="shared" si="4"/>
        <v>1</v>
      </c>
      <c r="P62" s="179">
        <f t="shared" si="5"/>
        <v>591296.01</v>
      </c>
      <c r="Q62" s="179">
        <f t="shared" si="6"/>
        <v>0</v>
      </c>
      <c r="R62" s="179">
        <f t="shared" si="7"/>
        <v>591296.01</v>
      </c>
      <c r="S62" s="179">
        <f t="shared" si="8"/>
        <v>0</v>
      </c>
    </row>
    <row r="63" spans="1:19" x14ac:dyDescent="0.2">
      <c r="A63" s="48" t="s">
        <v>272</v>
      </c>
      <c r="B63" s="311" t="s">
        <v>1556</v>
      </c>
      <c r="C63" s="312">
        <v>850</v>
      </c>
      <c r="D63" s="302" t="s">
        <v>1567</v>
      </c>
      <c r="E63" s="310">
        <v>460106.93</v>
      </c>
      <c r="F63" s="249">
        <f t="shared" si="2"/>
        <v>460106.93</v>
      </c>
      <c r="G63" s="249">
        <f t="shared" si="3"/>
        <v>0</v>
      </c>
      <c r="H63" s="249"/>
      <c r="I63" s="249"/>
      <c r="K63" s="179">
        <f t="shared" si="9"/>
        <v>460106.93</v>
      </c>
      <c r="L63" s="179">
        <f t="shared" si="10"/>
        <v>0</v>
      </c>
      <c r="M63" s="241">
        <v>1</v>
      </c>
      <c r="N63" s="241">
        <v>0</v>
      </c>
      <c r="O63" s="241">
        <f t="shared" si="4"/>
        <v>1</v>
      </c>
      <c r="P63" s="179">
        <f t="shared" si="5"/>
        <v>460106.93</v>
      </c>
      <c r="Q63" s="179">
        <f t="shared" si="6"/>
        <v>0</v>
      </c>
      <c r="R63" s="179">
        <f t="shared" si="7"/>
        <v>460106.93</v>
      </c>
      <c r="S63" s="179">
        <f t="shared" si="8"/>
        <v>0</v>
      </c>
    </row>
    <row r="64" spans="1:19" x14ac:dyDescent="0.2">
      <c r="A64" s="48" t="s">
        <v>272</v>
      </c>
      <c r="B64" s="311">
        <v>240</v>
      </c>
      <c r="C64" s="312">
        <v>853</v>
      </c>
      <c r="D64" s="302" t="s">
        <v>1102</v>
      </c>
      <c r="E64" s="310">
        <v>8741243.8300000001</v>
      </c>
      <c r="F64" s="249">
        <f t="shared" si="2"/>
        <v>8741243.8300000001</v>
      </c>
      <c r="G64" s="249">
        <f t="shared" si="3"/>
        <v>0</v>
      </c>
      <c r="H64" s="249"/>
      <c r="I64" s="249"/>
      <c r="K64" s="179">
        <f t="shared" si="9"/>
        <v>8741243.8300000001</v>
      </c>
      <c r="L64" s="179">
        <f t="shared" si="10"/>
        <v>0</v>
      </c>
      <c r="M64" s="241">
        <v>1</v>
      </c>
      <c r="N64" s="241">
        <v>0</v>
      </c>
      <c r="O64" s="241">
        <f t="shared" si="4"/>
        <v>1</v>
      </c>
      <c r="P64" s="179">
        <f t="shared" si="5"/>
        <v>8741243.8300000001</v>
      </c>
      <c r="Q64" s="179">
        <f t="shared" si="6"/>
        <v>0</v>
      </c>
      <c r="R64" s="179">
        <f t="shared" si="7"/>
        <v>8741243.8300000001</v>
      </c>
      <c r="S64" s="179">
        <f t="shared" si="8"/>
        <v>0</v>
      </c>
    </row>
    <row r="65" spans="1:19" x14ac:dyDescent="0.2">
      <c r="A65" s="48" t="s">
        <v>587</v>
      </c>
      <c r="B65" s="311"/>
      <c r="C65" s="312" t="s">
        <v>767</v>
      </c>
      <c r="D65" s="302" t="s">
        <v>1102</v>
      </c>
      <c r="E65" s="310">
        <v>995730.52</v>
      </c>
      <c r="F65" s="249">
        <f t="shared" si="2"/>
        <v>995730.52</v>
      </c>
      <c r="G65" s="249">
        <f t="shared" si="3"/>
        <v>0</v>
      </c>
      <c r="H65" s="249"/>
      <c r="I65" s="249"/>
      <c r="K65" s="179">
        <f t="shared" si="9"/>
        <v>995730.52</v>
      </c>
      <c r="L65" s="179">
        <f t="shared" si="10"/>
        <v>0</v>
      </c>
      <c r="M65" s="241">
        <v>1</v>
      </c>
      <c r="N65" s="241">
        <v>0</v>
      </c>
      <c r="O65" s="241">
        <f t="shared" si="4"/>
        <v>1</v>
      </c>
      <c r="P65" s="179">
        <f t="shared" si="5"/>
        <v>995730.52</v>
      </c>
      <c r="Q65" s="179">
        <f t="shared" si="6"/>
        <v>0</v>
      </c>
      <c r="R65" s="179">
        <f t="shared" si="7"/>
        <v>995730.52</v>
      </c>
      <c r="S65" s="179">
        <f t="shared" si="8"/>
        <v>0</v>
      </c>
    </row>
    <row r="66" spans="1:19" x14ac:dyDescent="0.2">
      <c r="A66" s="48" t="s">
        <v>272</v>
      </c>
      <c r="B66" s="311">
        <v>240</v>
      </c>
      <c r="C66" s="312">
        <v>854</v>
      </c>
      <c r="D66" s="302" t="s">
        <v>1568</v>
      </c>
      <c r="E66" s="310">
        <v>7554625.0800000001</v>
      </c>
      <c r="F66" s="249">
        <f t="shared" si="2"/>
        <v>7554625.0800000001</v>
      </c>
      <c r="G66" s="249">
        <f t="shared" si="3"/>
        <v>0</v>
      </c>
      <c r="H66" s="249"/>
      <c r="I66" s="249"/>
      <c r="K66" s="179">
        <f t="shared" si="9"/>
        <v>7554625.0800000001</v>
      </c>
      <c r="L66" s="179">
        <f t="shared" si="10"/>
        <v>0</v>
      </c>
      <c r="M66" s="241">
        <v>1</v>
      </c>
      <c r="N66" s="241">
        <v>0</v>
      </c>
      <c r="O66" s="241">
        <f t="shared" si="4"/>
        <v>1</v>
      </c>
      <c r="P66" s="179">
        <f t="shared" si="5"/>
        <v>7554625.0800000001</v>
      </c>
      <c r="Q66" s="179">
        <f t="shared" si="6"/>
        <v>0</v>
      </c>
      <c r="R66" s="179">
        <f t="shared" si="7"/>
        <v>7554625.0800000001</v>
      </c>
      <c r="S66" s="179">
        <f t="shared" si="8"/>
        <v>0</v>
      </c>
    </row>
    <row r="67" spans="1:19" x14ac:dyDescent="0.2">
      <c r="A67" s="48" t="s">
        <v>587</v>
      </c>
      <c r="B67" s="311"/>
      <c r="C67" s="312" t="s">
        <v>798</v>
      </c>
      <c r="D67" s="302" t="s">
        <v>1568</v>
      </c>
      <c r="E67" s="310">
        <v>273150.02</v>
      </c>
      <c r="F67" s="249">
        <f t="shared" si="2"/>
        <v>273150.02</v>
      </c>
      <c r="G67" s="249">
        <f t="shared" si="3"/>
        <v>0</v>
      </c>
      <c r="H67" s="249"/>
      <c r="I67" s="249"/>
      <c r="K67" s="179">
        <f t="shared" si="9"/>
        <v>273150.02</v>
      </c>
      <c r="L67" s="179">
        <f t="shared" si="10"/>
        <v>0</v>
      </c>
      <c r="M67" s="241">
        <v>1</v>
      </c>
      <c r="N67" s="241">
        <v>0</v>
      </c>
      <c r="O67" s="241">
        <f t="shared" si="4"/>
        <v>1</v>
      </c>
      <c r="P67" s="179">
        <f t="shared" si="5"/>
        <v>273150.02</v>
      </c>
      <c r="Q67" s="179">
        <f t="shared" si="6"/>
        <v>0</v>
      </c>
      <c r="R67" s="179">
        <f t="shared" si="7"/>
        <v>273150.02</v>
      </c>
      <c r="S67" s="179">
        <f t="shared" si="8"/>
        <v>0</v>
      </c>
    </row>
    <row r="68" spans="1:19" x14ac:dyDescent="0.2">
      <c r="A68" s="48" t="s">
        <v>272</v>
      </c>
      <c r="B68" s="311">
        <v>240</v>
      </c>
      <c r="C68" s="312">
        <v>855</v>
      </c>
      <c r="D68" s="302" t="s">
        <v>1103</v>
      </c>
      <c r="E68" s="310">
        <v>5131310.0599999996</v>
      </c>
      <c r="F68" s="249">
        <f t="shared" si="2"/>
        <v>5131310.0599999996</v>
      </c>
      <c r="G68" s="249">
        <f t="shared" si="3"/>
        <v>0</v>
      </c>
      <c r="H68" s="249"/>
      <c r="I68" s="249"/>
      <c r="K68" s="179">
        <f t="shared" si="9"/>
        <v>5131310.0599999996</v>
      </c>
      <c r="L68" s="179">
        <f t="shared" si="10"/>
        <v>0</v>
      </c>
      <c r="M68" s="241">
        <v>1</v>
      </c>
      <c r="N68" s="241">
        <v>0</v>
      </c>
      <c r="O68" s="241">
        <f t="shared" si="4"/>
        <v>1</v>
      </c>
      <c r="P68" s="179">
        <f t="shared" si="5"/>
        <v>5131310.0599999996</v>
      </c>
      <c r="Q68" s="179">
        <f t="shared" si="6"/>
        <v>0</v>
      </c>
      <c r="R68" s="179">
        <f t="shared" si="7"/>
        <v>5131310.0599999996</v>
      </c>
      <c r="S68" s="179">
        <f t="shared" si="8"/>
        <v>0</v>
      </c>
    </row>
    <row r="69" spans="1:19" x14ac:dyDescent="0.2">
      <c r="A69" s="48" t="s">
        <v>587</v>
      </c>
      <c r="B69" s="311"/>
      <c r="C69" s="312" t="s">
        <v>768</v>
      </c>
      <c r="D69" s="302" t="s">
        <v>1103</v>
      </c>
      <c r="E69" s="310">
        <v>51818.62</v>
      </c>
      <c r="F69" s="249">
        <f t="shared" si="2"/>
        <v>51818.62</v>
      </c>
      <c r="G69" s="249">
        <f t="shared" si="3"/>
        <v>0</v>
      </c>
      <c r="H69" s="249"/>
      <c r="I69" s="249"/>
      <c r="K69" s="179">
        <f t="shared" si="9"/>
        <v>51818.62</v>
      </c>
      <c r="L69" s="179">
        <f t="shared" si="10"/>
        <v>0</v>
      </c>
      <c r="M69" s="241">
        <v>1</v>
      </c>
      <c r="N69" s="241">
        <v>0</v>
      </c>
      <c r="O69" s="241">
        <f t="shared" si="4"/>
        <v>1</v>
      </c>
      <c r="P69" s="179">
        <f t="shared" si="5"/>
        <v>51818.62</v>
      </c>
      <c r="Q69" s="179">
        <f t="shared" si="6"/>
        <v>0</v>
      </c>
      <c r="R69" s="179">
        <f t="shared" si="7"/>
        <v>51818.62</v>
      </c>
      <c r="S69" s="179">
        <f t="shared" si="8"/>
        <v>0</v>
      </c>
    </row>
    <row r="70" spans="1:19" x14ac:dyDescent="0.2">
      <c r="A70" s="48" t="s">
        <v>272</v>
      </c>
      <c r="B70" s="311">
        <v>240</v>
      </c>
      <c r="C70" s="312">
        <v>856</v>
      </c>
      <c r="D70" s="302" t="s">
        <v>1569</v>
      </c>
      <c r="E70" s="310">
        <v>407829.42</v>
      </c>
      <c r="F70" s="249">
        <f t="shared" si="2"/>
        <v>407829.42</v>
      </c>
      <c r="G70" s="249">
        <f t="shared" si="3"/>
        <v>0</v>
      </c>
      <c r="H70" s="249"/>
      <c r="I70" s="249"/>
      <c r="K70" s="179">
        <f t="shared" ref="K70:K101" si="11">+F70+G70+H70+I70</f>
        <v>407829.42</v>
      </c>
      <c r="L70" s="179">
        <f t="shared" ref="L70:L101" si="12">+K70-E70</f>
        <v>0</v>
      </c>
      <c r="M70" s="241">
        <v>1</v>
      </c>
      <c r="N70" s="241">
        <v>0</v>
      </c>
      <c r="O70" s="241">
        <f t="shared" si="4"/>
        <v>1</v>
      </c>
      <c r="P70" s="179">
        <f t="shared" si="5"/>
        <v>407829.42</v>
      </c>
      <c r="Q70" s="179">
        <f t="shared" si="6"/>
        <v>0</v>
      </c>
      <c r="R70" s="179">
        <f t="shared" si="7"/>
        <v>407829.42</v>
      </c>
      <c r="S70" s="179">
        <f t="shared" si="8"/>
        <v>0</v>
      </c>
    </row>
    <row r="71" spans="1:19" x14ac:dyDescent="0.2">
      <c r="A71" s="48" t="s">
        <v>587</v>
      </c>
      <c r="B71" s="311"/>
      <c r="C71" s="312" t="s">
        <v>799</v>
      </c>
      <c r="D71" s="302" t="s">
        <v>1569</v>
      </c>
      <c r="E71" s="310">
        <v>1448.38</v>
      </c>
      <c r="F71" s="249">
        <f t="shared" ref="F71:F115" si="13">P71</f>
        <v>1448.38</v>
      </c>
      <c r="G71" s="249">
        <f t="shared" ref="G71:G115" si="14">Q71</f>
        <v>0</v>
      </c>
      <c r="H71" s="249"/>
      <c r="I71" s="249"/>
      <c r="K71" s="179">
        <f t="shared" si="11"/>
        <v>1448.38</v>
      </c>
      <c r="L71" s="179">
        <f t="shared" si="12"/>
        <v>0</v>
      </c>
      <c r="M71" s="241">
        <v>1</v>
      </c>
      <c r="N71" s="241">
        <v>0</v>
      </c>
      <c r="O71" s="241">
        <f t="shared" ref="O71:O115" si="15">+M71+N71</f>
        <v>1</v>
      </c>
      <c r="P71" s="179">
        <f t="shared" ref="P71:P115" si="16">+E71*M71</f>
        <v>1448.38</v>
      </c>
      <c r="Q71" s="179">
        <f t="shared" ref="Q71:Q115" si="17">+E71*N71</f>
        <v>0</v>
      </c>
      <c r="R71" s="179">
        <f t="shared" ref="R71:R115" si="18">+P71+Q71</f>
        <v>1448.38</v>
      </c>
      <c r="S71" s="179">
        <f t="shared" ref="S71:S115" si="19">+R71-K71</f>
        <v>0</v>
      </c>
    </row>
    <row r="72" spans="1:19" x14ac:dyDescent="0.2">
      <c r="A72" s="48" t="s">
        <v>272</v>
      </c>
      <c r="B72" s="311">
        <v>240</v>
      </c>
      <c r="C72" s="312">
        <v>858</v>
      </c>
      <c r="D72" s="302" t="s">
        <v>1104</v>
      </c>
      <c r="E72" s="310">
        <v>4414630.6399999997</v>
      </c>
      <c r="F72" s="249">
        <f t="shared" si="13"/>
        <v>3796582.3503999999</v>
      </c>
      <c r="G72" s="249">
        <f t="shared" si="14"/>
        <v>618048.28960000002</v>
      </c>
      <c r="H72" s="249"/>
      <c r="I72" s="249"/>
      <c r="K72" s="179">
        <f t="shared" si="11"/>
        <v>4414630.6399999997</v>
      </c>
      <c r="L72" s="179">
        <f t="shared" si="12"/>
        <v>0</v>
      </c>
      <c r="M72" s="241">
        <v>0.86</v>
      </c>
      <c r="N72" s="241">
        <v>0.14000000000000001</v>
      </c>
      <c r="O72" s="241">
        <f t="shared" si="15"/>
        <v>1</v>
      </c>
      <c r="P72" s="179">
        <f t="shared" si="16"/>
        <v>3796582.3503999999</v>
      </c>
      <c r="Q72" s="179">
        <f t="shared" si="17"/>
        <v>618048.28960000002</v>
      </c>
      <c r="R72" s="179">
        <f t="shared" si="18"/>
        <v>4414630.6399999997</v>
      </c>
      <c r="S72" s="179">
        <f t="shared" si="19"/>
        <v>0</v>
      </c>
    </row>
    <row r="73" spans="1:19" x14ac:dyDescent="0.2">
      <c r="A73" s="48" t="s">
        <v>587</v>
      </c>
      <c r="B73" s="311"/>
      <c r="C73" s="312" t="s">
        <v>769</v>
      </c>
      <c r="D73" s="302" t="s">
        <v>1104</v>
      </c>
      <c r="E73" s="310">
        <v>2072647.26</v>
      </c>
      <c r="F73" s="249">
        <f t="shared" si="13"/>
        <v>1782476.6436000001</v>
      </c>
      <c r="G73" s="249">
        <f t="shared" si="14"/>
        <v>290170.61640000006</v>
      </c>
      <c r="H73" s="249"/>
      <c r="I73" s="249"/>
      <c r="K73" s="179">
        <f t="shared" si="11"/>
        <v>2072647.2600000002</v>
      </c>
      <c r="L73" s="179">
        <f t="shared" si="12"/>
        <v>0</v>
      </c>
      <c r="M73" s="241">
        <v>0.86</v>
      </c>
      <c r="N73" s="241">
        <v>0.14000000000000001</v>
      </c>
      <c r="O73" s="241">
        <f t="shared" si="15"/>
        <v>1</v>
      </c>
      <c r="P73" s="179">
        <f t="shared" si="16"/>
        <v>1782476.6436000001</v>
      </c>
      <c r="Q73" s="179">
        <f t="shared" si="17"/>
        <v>290170.61640000006</v>
      </c>
      <c r="R73" s="179">
        <f t="shared" si="18"/>
        <v>2072647.2600000002</v>
      </c>
      <c r="S73" s="179">
        <f t="shared" si="19"/>
        <v>0</v>
      </c>
    </row>
    <row r="74" spans="1:19" x14ac:dyDescent="0.2">
      <c r="A74" s="48" t="s">
        <v>272</v>
      </c>
      <c r="B74" s="311">
        <v>240</v>
      </c>
      <c r="C74" s="312">
        <v>864</v>
      </c>
      <c r="D74" s="302" t="s">
        <v>1570</v>
      </c>
      <c r="E74" s="310">
        <v>3926528.21</v>
      </c>
      <c r="F74" s="249">
        <f t="shared" si="13"/>
        <v>3926528.21</v>
      </c>
      <c r="G74" s="249">
        <f t="shared" si="14"/>
        <v>0</v>
      </c>
      <c r="H74" s="249"/>
      <c r="I74" s="249"/>
      <c r="K74" s="179">
        <f t="shared" si="11"/>
        <v>3926528.21</v>
      </c>
      <c r="L74" s="179">
        <f t="shared" si="12"/>
        <v>0</v>
      </c>
      <c r="M74" s="241">
        <v>1</v>
      </c>
      <c r="N74" s="241">
        <v>0</v>
      </c>
      <c r="O74" s="241">
        <f t="shared" si="15"/>
        <v>1</v>
      </c>
      <c r="P74" s="179">
        <f t="shared" si="16"/>
        <v>3926528.21</v>
      </c>
      <c r="Q74" s="179">
        <f t="shared" si="17"/>
        <v>0</v>
      </c>
      <c r="R74" s="179">
        <f t="shared" si="18"/>
        <v>3926528.21</v>
      </c>
      <c r="S74" s="179">
        <f t="shared" si="19"/>
        <v>0</v>
      </c>
    </row>
    <row r="75" spans="1:19" x14ac:dyDescent="0.2">
      <c r="A75" s="48" t="s">
        <v>587</v>
      </c>
      <c r="B75" s="311"/>
      <c r="C75" s="312" t="s">
        <v>800</v>
      </c>
      <c r="D75" s="302" t="s">
        <v>1570</v>
      </c>
      <c r="E75" s="310">
        <v>28790.14</v>
      </c>
      <c r="F75" s="249">
        <f t="shared" si="13"/>
        <v>28790.14</v>
      </c>
      <c r="G75" s="249">
        <f t="shared" si="14"/>
        <v>0</v>
      </c>
      <c r="H75" s="249"/>
      <c r="I75" s="249"/>
      <c r="K75" s="179">
        <f t="shared" si="11"/>
        <v>28790.14</v>
      </c>
      <c r="L75" s="179">
        <f t="shared" si="12"/>
        <v>0</v>
      </c>
      <c r="M75" s="241">
        <v>1</v>
      </c>
      <c r="N75" s="241">
        <v>0</v>
      </c>
      <c r="O75" s="241">
        <f t="shared" si="15"/>
        <v>1</v>
      </c>
      <c r="P75" s="179">
        <f t="shared" si="16"/>
        <v>28790.14</v>
      </c>
      <c r="Q75" s="179">
        <f t="shared" si="17"/>
        <v>0</v>
      </c>
      <c r="R75" s="179">
        <f t="shared" si="18"/>
        <v>28790.14</v>
      </c>
      <c r="S75" s="179">
        <f t="shared" si="19"/>
        <v>0</v>
      </c>
    </row>
    <row r="76" spans="1:19" x14ac:dyDescent="0.2">
      <c r="A76" s="48" t="s">
        <v>272</v>
      </c>
      <c r="B76" s="311">
        <v>240</v>
      </c>
      <c r="C76" s="312">
        <v>865</v>
      </c>
      <c r="D76" s="302" t="s">
        <v>1572</v>
      </c>
      <c r="E76" s="310">
        <v>1396588.37</v>
      </c>
      <c r="F76" s="249">
        <f t="shared" si="13"/>
        <v>1396588.37</v>
      </c>
      <c r="G76" s="249">
        <f t="shared" si="14"/>
        <v>0</v>
      </c>
      <c r="H76" s="249"/>
      <c r="I76" s="249"/>
      <c r="K76" s="179">
        <f t="shared" si="11"/>
        <v>1396588.37</v>
      </c>
      <c r="L76" s="179">
        <f t="shared" si="12"/>
        <v>0</v>
      </c>
      <c r="M76" s="241">
        <v>1</v>
      </c>
      <c r="N76" s="241">
        <v>0</v>
      </c>
      <c r="O76" s="241">
        <f t="shared" si="15"/>
        <v>1</v>
      </c>
      <c r="P76" s="179">
        <f t="shared" si="16"/>
        <v>1396588.37</v>
      </c>
      <c r="Q76" s="179">
        <f t="shared" si="17"/>
        <v>0</v>
      </c>
      <c r="R76" s="179">
        <f t="shared" si="18"/>
        <v>1396588.37</v>
      </c>
      <c r="S76" s="179">
        <f t="shared" si="19"/>
        <v>0</v>
      </c>
    </row>
    <row r="77" spans="1:19" x14ac:dyDescent="0.2">
      <c r="A77" s="48" t="s">
        <v>587</v>
      </c>
      <c r="B77" s="311"/>
      <c r="C77" s="312" t="s">
        <v>1571</v>
      </c>
      <c r="D77" s="302" t="s">
        <v>1572</v>
      </c>
      <c r="E77" s="310">
        <v>13503.18</v>
      </c>
      <c r="F77" s="249">
        <f t="shared" si="13"/>
        <v>13503.18</v>
      </c>
      <c r="G77" s="249">
        <f t="shared" si="14"/>
        <v>0</v>
      </c>
      <c r="H77" s="249"/>
      <c r="I77" s="249"/>
      <c r="K77" s="179">
        <f t="shared" si="11"/>
        <v>13503.18</v>
      </c>
      <c r="L77" s="179">
        <f t="shared" si="12"/>
        <v>0</v>
      </c>
      <c r="M77" s="241">
        <v>1</v>
      </c>
      <c r="N77" s="241">
        <v>0</v>
      </c>
      <c r="O77" s="241">
        <f t="shared" si="15"/>
        <v>1</v>
      </c>
      <c r="P77" s="179">
        <f t="shared" si="16"/>
        <v>13503.18</v>
      </c>
      <c r="Q77" s="179">
        <f t="shared" si="17"/>
        <v>0</v>
      </c>
      <c r="R77" s="179">
        <f t="shared" si="18"/>
        <v>13503.18</v>
      </c>
      <c r="S77" s="179">
        <f t="shared" si="19"/>
        <v>0</v>
      </c>
    </row>
    <row r="78" spans="1:19" x14ac:dyDescent="0.2">
      <c r="A78" s="48" t="s">
        <v>587</v>
      </c>
      <c r="B78" s="311"/>
      <c r="C78" s="312" t="s">
        <v>1590</v>
      </c>
      <c r="D78" s="302" t="s">
        <v>1604</v>
      </c>
      <c r="E78" s="310">
        <v>1334.46</v>
      </c>
      <c r="F78" s="249">
        <f t="shared" si="13"/>
        <v>1334.46</v>
      </c>
      <c r="G78" s="249">
        <f t="shared" si="14"/>
        <v>0</v>
      </c>
      <c r="H78" s="249"/>
      <c r="I78" s="249"/>
      <c r="K78" s="179">
        <f t="shared" si="11"/>
        <v>1334.46</v>
      </c>
      <c r="L78" s="179">
        <f t="shared" si="12"/>
        <v>0</v>
      </c>
      <c r="M78" s="241">
        <v>1</v>
      </c>
      <c r="N78" s="241">
        <v>0</v>
      </c>
      <c r="O78" s="241">
        <f t="shared" si="15"/>
        <v>1</v>
      </c>
      <c r="P78" s="179">
        <f t="shared" si="16"/>
        <v>1334.46</v>
      </c>
      <c r="Q78" s="179">
        <f t="shared" si="17"/>
        <v>0</v>
      </c>
      <c r="R78" s="179">
        <f t="shared" si="18"/>
        <v>1334.46</v>
      </c>
      <c r="S78" s="179">
        <f t="shared" si="19"/>
        <v>0</v>
      </c>
    </row>
    <row r="79" spans="1:19" x14ac:dyDescent="0.2">
      <c r="A79" s="48" t="s">
        <v>587</v>
      </c>
      <c r="B79" s="311"/>
      <c r="C79" s="312" t="s">
        <v>1576</v>
      </c>
      <c r="D79" s="302" t="s">
        <v>1591</v>
      </c>
      <c r="E79" s="310">
        <v>4963768.9400000004</v>
      </c>
      <c r="F79" s="249">
        <f t="shared" si="13"/>
        <v>4963768.9400000004</v>
      </c>
      <c r="G79" s="249">
        <f t="shared" si="14"/>
        <v>0</v>
      </c>
      <c r="H79" s="249"/>
      <c r="I79" s="249"/>
      <c r="K79" s="179">
        <f t="shared" si="11"/>
        <v>4963768.9400000004</v>
      </c>
      <c r="L79" s="179">
        <f t="shared" si="12"/>
        <v>0</v>
      </c>
      <c r="M79" s="241">
        <v>1</v>
      </c>
      <c r="N79" s="241">
        <v>0</v>
      </c>
      <c r="O79" s="241">
        <f t="shared" si="15"/>
        <v>1</v>
      </c>
      <c r="P79" s="179">
        <f t="shared" si="16"/>
        <v>4963768.9400000004</v>
      </c>
      <c r="Q79" s="179">
        <f t="shared" si="17"/>
        <v>0</v>
      </c>
      <c r="R79" s="179">
        <f t="shared" si="18"/>
        <v>4963768.9400000004</v>
      </c>
      <c r="S79" s="179">
        <f t="shared" si="19"/>
        <v>0</v>
      </c>
    </row>
    <row r="80" spans="1:19" x14ac:dyDescent="0.2">
      <c r="A80" s="48" t="s">
        <v>587</v>
      </c>
      <c r="B80" s="311"/>
      <c r="C80" s="312" t="s">
        <v>1577</v>
      </c>
      <c r="D80" s="302" t="s">
        <v>1592</v>
      </c>
      <c r="E80" s="310">
        <v>3431149.25</v>
      </c>
      <c r="F80" s="249">
        <f t="shared" si="13"/>
        <v>3431149.25</v>
      </c>
      <c r="G80" s="249">
        <f t="shared" si="14"/>
        <v>0</v>
      </c>
      <c r="H80" s="249"/>
      <c r="I80" s="249"/>
      <c r="K80" s="179">
        <f t="shared" si="11"/>
        <v>3431149.25</v>
      </c>
      <c r="L80" s="179">
        <f t="shared" si="12"/>
        <v>0</v>
      </c>
      <c r="M80" s="241">
        <v>1</v>
      </c>
      <c r="N80" s="241">
        <v>0</v>
      </c>
      <c r="O80" s="241">
        <f t="shared" si="15"/>
        <v>1</v>
      </c>
      <c r="P80" s="179">
        <f t="shared" si="16"/>
        <v>3431149.25</v>
      </c>
      <c r="Q80" s="179">
        <f t="shared" si="17"/>
        <v>0</v>
      </c>
      <c r="R80" s="179">
        <f t="shared" si="18"/>
        <v>3431149.25</v>
      </c>
      <c r="S80" s="179">
        <f t="shared" si="19"/>
        <v>0</v>
      </c>
    </row>
    <row r="81" spans="1:19" x14ac:dyDescent="0.2">
      <c r="A81" s="48" t="s">
        <v>587</v>
      </c>
      <c r="B81" s="311"/>
      <c r="C81" s="312" t="s">
        <v>1578</v>
      </c>
      <c r="D81" s="302" t="s">
        <v>1593</v>
      </c>
      <c r="E81" s="310">
        <v>3377561.01</v>
      </c>
      <c r="F81" s="249">
        <f t="shared" si="13"/>
        <v>3377561.01</v>
      </c>
      <c r="G81" s="249">
        <f t="shared" si="14"/>
        <v>0</v>
      </c>
      <c r="H81" s="249"/>
      <c r="I81" s="249"/>
      <c r="K81" s="179">
        <f t="shared" si="11"/>
        <v>3377561.01</v>
      </c>
      <c r="L81" s="179">
        <f t="shared" si="12"/>
        <v>0</v>
      </c>
      <c r="M81" s="241">
        <v>1</v>
      </c>
      <c r="N81" s="241">
        <v>0</v>
      </c>
      <c r="O81" s="241">
        <f t="shared" si="15"/>
        <v>1</v>
      </c>
      <c r="P81" s="179">
        <f t="shared" si="16"/>
        <v>3377561.01</v>
      </c>
      <c r="Q81" s="179">
        <f t="shared" si="17"/>
        <v>0</v>
      </c>
      <c r="R81" s="179">
        <f t="shared" si="18"/>
        <v>3377561.01</v>
      </c>
      <c r="S81" s="179">
        <f t="shared" si="19"/>
        <v>0</v>
      </c>
    </row>
    <row r="82" spans="1:19" x14ac:dyDescent="0.2">
      <c r="A82" s="48" t="s">
        <v>587</v>
      </c>
      <c r="B82" s="311"/>
      <c r="C82" s="312" t="s">
        <v>1579</v>
      </c>
      <c r="D82" s="302" t="s">
        <v>1594</v>
      </c>
      <c r="E82" s="310">
        <v>2032441.58</v>
      </c>
      <c r="F82" s="249">
        <f t="shared" si="13"/>
        <v>2032441.58</v>
      </c>
      <c r="G82" s="249">
        <f t="shared" si="14"/>
        <v>0</v>
      </c>
      <c r="H82" s="249"/>
      <c r="I82" s="249"/>
      <c r="K82" s="179">
        <f t="shared" si="11"/>
        <v>2032441.58</v>
      </c>
      <c r="L82" s="179">
        <f t="shared" si="12"/>
        <v>0</v>
      </c>
      <c r="M82" s="241">
        <v>1</v>
      </c>
      <c r="N82" s="241">
        <v>0</v>
      </c>
      <c r="O82" s="241">
        <f t="shared" si="15"/>
        <v>1</v>
      </c>
      <c r="P82" s="179">
        <f t="shared" si="16"/>
        <v>2032441.58</v>
      </c>
      <c r="Q82" s="179">
        <f t="shared" si="17"/>
        <v>0</v>
      </c>
      <c r="R82" s="179">
        <f t="shared" si="18"/>
        <v>2032441.58</v>
      </c>
      <c r="S82" s="179">
        <f t="shared" si="19"/>
        <v>0</v>
      </c>
    </row>
    <row r="83" spans="1:19" x14ac:dyDescent="0.2">
      <c r="A83" s="48" t="s">
        <v>587</v>
      </c>
      <c r="B83" s="311"/>
      <c r="C83" s="368" t="s">
        <v>1580</v>
      </c>
      <c r="D83" s="369" t="s">
        <v>1595</v>
      </c>
      <c r="E83" s="349">
        <v>19954.080000000002</v>
      </c>
      <c r="F83" s="249">
        <f t="shared" si="13"/>
        <v>19954.080000000002</v>
      </c>
      <c r="G83" s="249">
        <f t="shared" si="14"/>
        <v>0</v>
      </c>
      <c r="H83" s="249"/>
      <c r="I83" s="249"/>
      <c r="J83" s="192"/>
      <c r="K83" s="248">
        <f t="shared" si="11"/>
        <v>19954.080000000002</v>
      </c>
      <c r="L83" s="248">
        <f t="shared" si="12"/>
        <v>0</v>
      </c>
      <c r="M83" s="370">
        <v>1</v>
      </c>
      <c r="N83" s="370">
        <v>0</v>
      </c>
      <c r="O83" s="241">
        <f t="shared" si="15"/>
        <v>1</v>
      </c>
      <c r="P83" s="179">
        <f t="shared" si="16"/>
        <v>19954.080000000002</v>
      </c>
      <c r="Q83" s="179">
        <f t="shared" si="17"/>
        <v>0</v>
      </c>
      <c r="R83" s="179">
        <f t="shared" si="18"/>
        <v>19954.080000000002</v>
      </c>
      <c r="S83" s="179">
        <f t="shared" si="19"/>
        <v>0</v>
      </c>
    </row>
    <row r="84" spans="1:19" x14ac:dyDescent="0.2">
      <c r="A84" s="48" t="s">
        <v>587</v>
      </c>
      <c r="B84" s="311"/>
      <c r="C84" s="312" t="s">
        <v>1581</v>
      </c>
      <c r="D84" s="302" t="s">
        <v>1596</v>
      </c>
      <c r="E84" s="310">
        <v>3200888.44</v>
      </c>
      <c r="F84" s="249">
        <f t="shared" si="13"/>
        <v>3200888.44</v>
      </c>
      <c r="G84" s="249">
        <f t="shared" si="14"/>
        <v>0</v>
      </c>
      <c r="H84" s="249"/>
      <c r="I84" s="249"/>
      <c r="K84" s="179">
        <f t="shared" si="11"/>
        <v>3200888.44</v>
      </c>
      <c r="L84" s="179">
        <f t="shared" si="12"/>
        <v>0</v>
      </c>
      <c r="M84" s="241">
        <v>1</v>
      </c>
      <c r="N84" s="241">
        <v>0</v>
      </c>
      <c r="O84" s="241">
        <f t="shared" si="15"/>
        <v>1</v>
      </c>
      <c r="P84" s="179">
        <f t="shared" si="16"/>
        <v>3200888.44</v>
      </c>
      <c r="Q84" s="179">
        <f t="shared" si="17"/>
        <v>0</v>
      </c>
      <c r="R84" s="179">
        <f t="shared" si="18"/>
        <v>3200888.44</v>
      </c>
      <c r="S84" s="179">
        <f t="shared" si="19"/>
        <v>0</v>
      </c>
    </row>
    <row r="85" spans="1:19" x14ac:dyDescent="0.2">
      <c r="A85" s="48" t="s">
        <v>587</v>
      </c>
      <c r="B85" s="311"/>
      <c r="C85" s="312" t="s">
        <v>1582</v>
      </c>
      <c r="D85" s="302" t="s">
        <v>1597</v>
      </c>
      <c r="E85" s="310">
        <v>209229.53</v>
      </c>
      <c r="F85" s="249">
        <f t="shared" si="13"/>
        <v>209229.53</v>
      </c>
      <c r="G85" s="249">
        <f t="shared" si="14"/>
        <v>0</v>
      </c>
      <c r="H85" s="249"/>
      <c r="I85" s="249"/>
      <c r="K85" s="179">
        <f t="shared" si="11"/>
        <v>209229.53</v>
      </c>
      <c r="L85" s="179">
        <f t="shared" si="12"/>
        <v>0</v>
      </c>
      <c r="M85" s="241">
        <v>1</v>
      </c>
      <c r="N85" s="241">
        <v>0</v>
      </c>
      <c r="O85" s="241">
        <f t="shared" si="15"/>
        <v>1</v>
      </c>
      <c r="P85" s="179">
        <f t="shared" si="16"/>
        <v>209229.53</v>
      </c>
      <c r="Q85" s="179">
        <f t="shared" si="17"/>
        <v>0</v>
      </c>
      <c r="R85" s="179">
        <f t="shared" si="18"/>
        <v>209229.53</v>
      </c>
      <c r="S85" s="179">
        <f t="shared" si="19"/>
        <v>0</v>
      </c>
    </row>
    <row r="86" spans="1:19" x14ac:dyDescent="0.2">
      <c r="A86" s="48" t="s">
        <v>587</v>
      </c>
      <c r="B86" s="311"/>
      <c r="C86" s="312" t="s">
        <v>1583</v>
      </c>
      <c r="D86" s="302" t="s">
        <v>1598</v>
      </c>
      <c r="E86" s="310">
        <v>3002203.12</v>
      </c>
      <c r="F86" s="249">
        <f t="shared" si="13"/>
        <v>3002203.12</v>
      </c>
      <c r="G86" s="249">
        <f t="shared" si="14"/>
        <v>0</v>
      </c>
      <c r="H86" s="249"/>
      <c r="I86" s="249"/>
      <c r="K86" s="179">
        <f t="shared" si="11"/>
        <v>3002203.12</v>
      </c>
      <c r="L86" s="179">
        <f t="shared" si="12"/>
        <v>0</v>
      </c>
      <c r="M86" s="241">
        <v>1</v>
      </c>
      <c r="N86" s="241">
        <v>0</v>
      </c>
      <c r="O86" s="241">
        <f t="shared" si="15"/>
        <v>1</v>
      </c>
      <c r="P86" s="179">
        <f t="shared" si="16"/>
        <v>3002203.12</v>
      </c>
      <c r="Q86" s="179">
        <f t="shared" si="17"/>
        <v>0</v>
      </c>
      <c r="R86" s="179">
        <f t="shared" si="18"/>
        <v>3002203.12</v>
      </c>
      <c r="S86" s="179">
        <f t="shared" si="19"/>
        <v>0</v>
      </c>
    </row>
    <row r="87" spans="1:19" x14ac:dyDescent="0.2">
      <c r="A87" s="48" t="s">
        <v>587</v>
      </c>
      <c r="B87" s="311"/>
      <c r="C87" s="312" t="s">
        <v>1584</v>
      </c>
      <c r="D87" s="302" t="s">
        <v>1599</v>
      </c>
      <c r="E87" s="310">
        <v>1759.02</v>
      </c>
      <c r="F87" s="249">
        <f t="shared" si="13"/>
        <v>1759.02</v>
      </c>
      <c r="G87" s="249">
        <f t="shared" si="14"/>
        <v>0</v>
      </c>
      <c r="H87" s="249"/>
      <c r="I87" s="249"/>
      <c r="K87" s="179">
        <f t="shared" si="11"/>
        <v>1759.02</v>
      </c>
      <c r="L87" s="179">
        <f t="shared" si="12"/>
        <v>0</v>
      </c>
      <c r="M87" s="241">
        <v>1</v>
      </c>
      <c r="N87" s="241">
        <v>0</v>
      </c>
      <c r="O87" s="241">
        <f t="shared" si="15"/>
        <v>1</v>
      </c>
      <c r="P87" s="179">
        <f t="shared" si="16"/>
        <v>1759.02</v>
      </c>
      <c r="Q87" s="179">
        <f t="shared" si="17"/>
        <v>0</v>
      </c>
      <c r="R87" s="179">
        <f t="shared" si="18"/>
        <v>1759.02</v>
      </c>
      <c r="S87" s="179">
        <f t="shared" si="19"/>
        <v>0</v>
      </c>
    </row>
    <row r="88" spans="1:19" x14ac:dyDescent="0.2">
      <c r="A88" s="48" t="s">
        <v>272</v>
      </c>
      <c r="B88" s="311" t="s">
        <v>1556</v>
      </c>
      <c r="C88" s="312">
        <v>5069</v>
      </c>
      <c r="D88" s="302" t="s">
        <v>1558</v>
      </c>
      <c r="E88" s="310">
        <v>164557.12</v>
      </c>
      <c r="F88" s="249">
        <f t="shared" si="13"/>
        <v>164557.12</v>
      </c>
      <c r="G88" s="249">
        <f t="shared" si="14"/>
        <v>0</v>
      </c>
      <c r="H88" s="249"/>
      <c r="I88" s="249"/>
      <c r="K88" s="179">
        <f t="shared" si="11"/>
        <v>164557.12</v>
      </c>
      <c r="L88" s="179">
        <f t="shared" si="12"/>
        <v>0</v>
      </c>
      <c r="M88" s="241">
        <v>1</v>
      </c>
      <c r="N88" s="241">
        <v>0</v>
      </c>
      <c r="O88" s="241">
        <f t="shared" si="15"/>
        <v>1</v>
      </c>
      <c r="P88" s="179">
        <f t="shared" si="16"/>
        <v>164557.12</v>
      </c>
      <c r="Q88" s="179">
        <f t="shared" si="17"/>
        <v>0</v>
      </c>
      <c r="R88" s="179">
        <f t="shared" si="18"/>
        <v>164557.12</v>
      </c>
      <c r="S88" s="179">
        <f t="shared" si="19"/>
        <v>0</v>
      </c>
    </row>
    <row r="89" spans="1:19" x14ac:dyDescent="0.2">
      <c r="A89" s="48" t="s">
        <v>272</v>
      </c>
      <c r="B89" s="311">
        <v>240</v>
      </c>
      <c r="C89" s="312">
        <v>5069</v>
      </c>
      <c r="D89" s="302" t="s">
        <v>1558</v>
      </c>
      <c r="E89" s="310">
        <v>4313007.1399999997</v>
      </c>
      <c r="F89" s="249">
        <f t="shared" si="13"/>
        <v>4313007.1399999997</v>
      </c>
      <c r="G89" s="249">
        <f t="shared" si="14"/>
        <v>0</v>
      </c>
      <c r="H89" s="249"/>
      <c r="I89" s="249"/>
      <c r="K89" s="179">
        <f t="shared" si="11"/>
        <v>4313007.1399999997</v>
      </c>
      <c r="L89" s="179">
        <f t="shared" si="12"/>
        <v>0</v>
      </c>
      <c r="M89" s="241">
        <v>1</v>
      </c>
      <c r="N89" s="241">
        <v>0</v>
      </c>
      <c r="O89" s="241">
        <f t="shared" si="15"/>
        <v>1</v>
      </c>
      <c r="P89" s="179">
        <f t="shared" si="16"/>
        <v>4313007.1399999997</v>
      </c>
      <c r="Q89" s="179">
        <f t="shared" si="17"/>
        <v>0</v>
      </c>
      <c r="R89" s="179">
        <f t="shared" si="18"/>
        <v>4313007.1399999997</v>
      </c>
      <c r="S89" s="179">
        <f t="shared" si="19"/>
        <v>0</v>
      </c>
    </row>
    <row r="90" spans="1:19" x14ac:dyDescent="0.2">
      <c r="A90" s="48" t="s">
        <v>587</v>
      </c>
      <c r="B90" s="311"/>
      <c r="C90" s="312" t="s">
        <v>1557</v>
      </c>
      <c r="D90" s="302" t="s">
        <v>1558</v>
      </c>
      <c r="E90" s="310">
        <v>96422.66</v>
      </c>
      <c r="F90" s="249">
        <f t="shared" si="13"/>
        <v>96422.66</v>
      </c>
      <c r="G90" s="249">
        <f t="shared" si="14"/>
        <v>0</v>
      </c>
      <c r="H90" s="249"/>
      <c r="I90" s="249"/>
      <c r="K90" s="179">
        <f t="shared" si="11"/>
        <v>96422.66</v>
      </c>
      <c r="L90" s="179">
        <f t="shared" si="12"/>
        <v>0</v>
      </c>
      <c r="M90" s="241">
        <v>1</v>
      </c>
      <c r="N90" s="241">
        <v>0</v>
      </c>
      <c r="O90" s="241">
        <f t="shared" si="15"/>
        <v>1</v>
      </c>
      <c r="P90" s="179">
        <f t="shared" si="16"/>
        <v>96422.66</v>
      </c>
      <c r="Q90" s="179">
        <f t="shared" si="17"/>
        <v>0</v>
      </c>
      <c r="R90" s="179">
        <f t="shared" si="18"/>
        <v>96422.66</v>
      </c>
      <c r="S90" s="179">
        <f t="shared" si="19"/>
        <v>0</v>
      </c>
    </row>
    <row r="91" spans="1:19" x14ac:dyDescent="0.2">
      <c r="A91" s="48" t="s">
        <v>272</v>
      </c>
      <c r="B91" s="311" t="s">
        <v>1556</v>
      </c>
      <c r="C91" s="312">
        <v>5074</v>
      </c>
      <c r="D91" s="302" t="s">
        <v>1559</v>
      </c>
      <c r="E91" s="310">
        <v>2067608.55</v>
      </c>
      <c r="F91" s="249">
        <f t="shared" si="13"/>
        <v>2067608.55</v>
      </c>
      <c r="G91" s="249">
        <f t="shared" si="14"/>
        <v>0</v>
      </c>
      <c r="H91" s="249"/>
      <c r="I91" s="249"/>
      <c r="K91" s="179">
        <f t="shared" si="11"/>
        <v>2067608.55</v>
      </c>
      <c r="L91" s="179">
        <f t="shared" si="12"/>
        <v>0</v>
      </c>
      <c r="M91" s="241">
        <v>1</v>
      </c>
      <c r="N91" s="241">
        <v>0</v>
      </c>
      <c r="O91" s="241">
        <f t="shared" si="15"/>
        <v>1</v>
      </c>
      <c r="P91" s="179">
        <f t="shared" si="16"/>
        <v>2067608.55</v>
      </c>
      <c r="Q91" s="179">
        <f t="shared" si="17"/>
        <v>0</v>
      </c>
      <c r="R91" s="179">
        <f t="shared" si="18"/>
        <v>2067608.55</v>
      </c>
      <c r="S91" s="179">
        <f t="shared" si="19"/>
        <v>0</v>
      </c>
    </row>
    <row r="92" spans="1:19" x14ac:dyDescent="0.2">
      <c r="A92" s="48" t="s">
        <v>272</v>
      </c>
      <c r="B92" s="311">
        <v>240</v>
      </c>
      <c r="C92" s="312" t="s">
        <v>273</v>
      </c>
      <c r="D92" s="302" t="s">
        <v>1573</v>
      </c>
      <c r="E92" s="310">
        <v>3026729.59</v>
      </c>
      <c r="F92" s="249">
        <f t="shared" si="13"/>
        <v>3026729.59</v>
      </c>
      <c r="G92" s="249">
        <f t="shared" si="14"/>
        <v>0</v>
      </c>
      <c r="H92" s="249"/>
      <c r="I92" s="249"/>
      <c r="K92" s="179">
        <f t="shared" si="11"/>
        <v>3026729.59</v>
      </c>
      <c r="L92" s="179">
        <f t="shared" si="12"/>
        <v>0</v>
      </c>
      <c r="M92" s="241">
        <v>1</v>
      </c>
      <c r="N92" s="241">
        <v>0</v>
      </c>
      <c r="O92" s="241">
        <f t="shared" si="15"/>
        <v>1</v>
      </c>
      <c r="P92" s="179">
        <f t="shared" si="16"/>
        <v>3026729.59</v>
      </c>
      <c r="Q92" s="179">
        <f t="shared" si="17"/>
        <v>0</v>
      </c>
      <c r="R92" s="179">
        <f t="shared" si="18"/>
        <v>3026729.59</v>
      </c>
      <c r="S92" s="179">
        <f t="shared" si="19"/>
        <v>0</v>
      </c>
    </row>
    <row r="93" spans="1:19" x14ac:dyDescent="0.2">
      <c r="A93" s="48" t="s">
        <v>587</v>
      </c>
      <c r="B93" s="311"/>
      <c r="C93" s="312" t="s">
        <v>273</v>
      </c>
      <c r="D93" s="302" t="s">
        <v>1573</v>
      </c>
      <c r="E93" s="310">
        <v>534483.07999999996</v>
      </c>
      <c r="F93" s="249">
        <f t="shared" si="13"/>
        <v>534483.07999999996</v>
      </c>
      <c r="G93" s="249">
        <f t="shared" si="14"/>
        <v>0</v>
      </c>
      <c r="H93" s="249"/>
      <c r="I93" s="249"/>
      <c r="K93" s="179">
        <f t="shared" si="11"/>
        <v>534483.07999999996</v>
      </c>
      <c r="L93" s="179">
        <f t="shared" si="12"/>
        <v>0</v>
      </c>
      <c r="M93" s="241">
        <v>1</v>
      </c>
      <c r="N93" s="241">
        <v>0</v>
      </c>
      <c r="O93" s="241">
        <f t="shared" si="15"/>
        <v>1</v>
      </c>
      <c r="P93" s="179">
        <f t="shared" si="16"/>
        <v>534483.07999999996</v>
      </c>
      <c r="Q93" s="179">
        <f t="shared" si="17"/>
        <v>0</v>
      </c>
      <c r="R93" s="179">
        <f t="shared" si="18"/>
        <v>534483.07999999996</v>
      </c>
      <c r="S93" s="179">
        <f t="shared" si="19"/>
        <v>0</v>
      </c>
    </row>
    <row r="94" spans="1:19" x14ac:dyDescent="0.2">
      <c r="A94" s="48" t="s">
        <v>272</v>
      </c>
      <c r="B94" s="311">
        <v>240</v>
      </c>
      <c r="C94" s="312" t="s">
        <v>274</v>
      </c>
      <c r="D94" s="302" t="s">
        <v>1105</v>
      </c>
      <c r="E94" s="310">
        <v>2562059.5</v>
      </c>
      <c r="F94" s="249">
        <f t="shared" si="13"/>
        <v>2562059.5</v>
      </c>
      <c r="G94" s="249">
        <f t="shared" si="14"/>
        <v>0</v>
      </c>
      <c r="H94" s="249"/>
      <c r="I94" s="249"/>
      <c r="K94" s="179">
        <f t="shared" si="11"/>
        <v>2562059.5</v>
      </c>
      <c r="L94" s="179">
        <f t="shared" si="12"/>
        <v>0</v>
      </c>
      <c r="M94" s="241">
        <v>1</v>
      </c>
      <c r="N94" s="241">
        <v>0</v>
      </c>
      <c r="O94" s="241">
        <f t="shared" si="15"/>
        <v>1</v>
      </c>
      <c r="P94" s="179">
        <f t="shared" si="16"/>
        <v>2562059.5</v>
      </c>
      <c r="Q94" s="179">
        <f t="shared" si="17"/>
        <v>0</v>
      </c>
      <c r="R94" s="179">
        <f t="shared" si="18"/>
        <v>2562059.5</v>
      </c>
      <c r="S94" s="179">
        <f t="shared" si="19"/>
        <v>0</v>
      </c>
    </row>
    <row r="95" spans="1:19" x14ac:dyDescent="0.2">
      <c r="A95" s="48" t="s">
        <v>587</v>
      </c>
      <c r="B95" s="311"/>
      <c r="C95" s="312" t="s">
        <v>274</v>
      </c>
      <c r="D95" s="302" t="s">
        <v>1105</v>
      </c>
      <c r="E95" s="310">
        <v>41011.18</v>
      </c>
      <c r="F95" s="249">
        <f t="shared" si="13"/>
        <v>41011.18</v>
      </c>
      <c r="G95" s="249">
        <f t="shared" si="14"/>
        <v>0</v>
      </c>
      <c r="H95" s="249"/>
      <c r="I95" s="249"/>
      <c r="K95" s="179">
        <f t="shared" si="11"/>
        <v>41011.18</v>
      </c>
      <c r="L95" s="179">
        <f t="shared" si="12"/>
        <v>0</v>
      </c>
      <c r="M95" s="241">
        <v>1</v>
      </c>
      <c r="N95" s="241">
        <v>0</v>
      </c>
      <c r="O95" s="241">
        <f t="shared" si="15"/>
        <v>1</v>
      </c>
      <c r="P95" s="179">
        <f t="shared" si="16"/>
        <v>41011.18</v>
      </c>
      <c r="Q95" s="179">
        <f t="shared" si="17"/>
        <v>0</v>
      </c>
      <c r="R95" s="179">
        <f t="shared" si="18"/>
        <v>41011.18</v>
      </c>
      <c r="S95" s="179">
        <f t="shared" si="19"/>
        <v>0</v>
      </c>
    </row>
    <row r="96" spans="1:19" x14ac:dyDescent="0.2">
      <c r="A96" s="48" t="s">
        <v>272</v>
      </c>
      <c r="B96" s="311">
        <v>240</v>
      </c>
      <c r="C96" s="312" t="s">
        <v>275</v>
      </c>
      <c r="D96" s="302" t="s">
        <v>1106</v>
      </c>
      <c r="E96" s="310">
        <v>2784935.88</v>
      </c>
      <c r="F96" s="249">
        <f t="shared" si="13"/>
        <v>2784935.88</v>
      </c>
      <c r="G96" s="249">
        <f t="shared" si="14"/>
        <v>0</v>
      </c>
      <c r="H96" s="249"/>
      <c r="I96" s="249"/>
      <c r="K96" s="179">
        <f t="shared" si="11"/>
        <v>2784935.88</v>
      </c>
      <c r="L96" s="179">
        <f t="shared" si="12"/>
        <v>0</v>
      </c>
      <c r="M96" s="241">
        <v>1</v>
      </c>
      <c r="N96" s="241">
        <v>0</v>
      </c>
      <c r="O96" s="241">
        <f t="shared" si="15"/>
        <v>1</v>
      </c>
      <c r="P96" s="179">
        <f t="shared" si="16"/>
        <v>2784935.88</v>
      </c>
      <c r="Q96" s="179">
        <f t="shared" si="17"/>
        <v>0</v>
      </c>
      <c r="R96" s="179">
        <f t="shared" si="18"/>
        <v>2784935.88</v>
      </c>
      <c r="S96" s="179">
        <f t="shared" si="19"/>
        <v>0</v>
      </c>
    </row>
    <row r="97" spans="1:19" x14ac:dyDescent="0.2">
      <c r="A97" s="48" t="s">
        <v>587</v>
      </c>
      <c r="B97" s="311"/>
      <c r="C97" s="312" t="s">
        <v>275</v>
      </c>
      <c r="D97" s="302" t="s">
        <v>1106</v>
      </c>
      <c r="E97" s="310">
        <v>12304.96</v>
      </c>
      <c r="F97" s="249">
        <f t="shared" si="13"/>
        <v>12304.96</v>
      </c>
      <c r="G97" s="249">
        <f t="shared" si="14"/>
        <v>0</v>
      </c>
      <c r="H97" s="249"/>
      <c r="I97" s="249"/>
      <c r="K97" s="179">
        <f t="shared" si="11"/>
        <v>12304.96</v>
      </c>
      <c r="L97" s="179">
        <f t="shared" si="12"/>
        <v>0</v>
      </c>
      <c r="M97" s="241">
        <v>1</v>
      </c>
      <c r="N97" s="241">
        <v>0</v>
      </c>
      <c r="O97" s="241">
        <f t="shared" si="15"/>
        <v>1</v>
      </c>
      <c r="P97" s="179">
        <f t="shared" si="16"/>
        <v>12304.96</v>
      </c>
      <c r="Q97" s="179">
        <f t="shared" si="17"/>
        <v>0</v>
      </c>
      <c r="R97" s="179">
        <f t="shared" si="18"/>
        <v>12304.96</v>
      </c>
      <c r="S97" s="179">
        <f t="shared" si="19"/>
        <v>0</v>
      </c>
    </row>
    <row r="98" spans="1:19" x14ac:dyDescent="0.2">
      <c r="A98" s="48" t="s">
        <v>272</v>
      </c>
      <c r="B98" s="311">
        <v>240</v>
      </c>
      <c r="C98" s="312" t="s">
        <v>276</v>
      </c>
      <c r="D98" s="302" t="s">
        <v>1107</v>
      </c>
      <c r="E98" s="310">
        <v>1894157.6</v>
      </c>
      <c r="F98" s="249">
        <f t="shared" si="13"/>
        <v>1325910.32</v>
      </c>
      <c r="G98" s="249">
        <f t="shared" si="14"/>
        <v>568247.28</v>
      </c>
      <c r="H98" s="249"/>
      <c r="I98" s="249"/>
      <c r="K98" s="179">
        <f t="shared" si="11"/>
        <v>1894157.6</v>
      </c>
      <c r="L98" s="179">
        <f t="shared" si="12"/>
        <v>0</v>
      </c>
      <c r="M98" s="241">
        <v>0.7</v>
      </c>
      <c r="N98" s="241">
        <v>0.3</v>
      </c>
      <c r="O98" s="241">
        <f t="shared" si="15"/>
        <v>1</v>
      </c>
      <c r="P98" s="179">
        <f t="shared" si="16"/>
        <v>1325910.32</v>
      </c>
      <c r="Q98" s="179">
        <f t="shared" si="17"/>
        <v>568247.28</v>
      </c>
      <c r="R98" s="179">
        <f t="shared" si="18"/>
        <v>1894157.6</v>
      </c>
      <c r="S98" s="179">
        <f t="shared" si="19"/>
        <v>0</v>
      </c>
    </row>
    <row r="99" spans="1:19" x14ac:dyDescent="0.2">
      <c r="A99" s="48" t="s">
        <v>587</v>
      </c>
      <c r="B99" s="311"/>
      <c r="C99" s="312" t="s">
        <v>276</v>
      </c>
      <c r="D99" s="302" t="s">
        <v>1107</v>
      </c>
      <c r="E99" s="310">
        <v>237267.25</v>
      </c>
      <c r="F99" s="249">
        <f t="shared" si="13"/>
        <v>166087.07499999998</v>
      </c>
      <c r="G99" s="249">
        <f t="shared" si="14"/>
        <v>71180.175000000003</v>
      </c>
      <c r="H99" s="249"/>
      <c r="I99" s="249"/>
      <c r="K99" s="179">
        <f t="shared" si="11"/>
        <v>237267.25</v>
      </c>
      <c r="L99" s="179">
        <f t="shared" si="12"/>
        <v>0</v>
      </c>
      <c r="M99" s="241">
        <v>0.7</v>
      </c>
      <c r="N99" s="241">
        <v>0.3</v>
      </c>
      <c r="O99" s="241">
        <f t="shared" si="15"/>
        <v>1</v>
      </c>
      <c r="P99" s="179">
        <f t="shared" si="16"/>
        <v>166087.07499999998</v>
      </c>
      <c r="Q99" s="179">
        <f t="shared" si="17"/>
        <v>71180.175000000003</v>
      </c>
      <c r="R99" s="179">
        <f t="shared" si="18"/>
        <v>237267.25</v>
      </c>
      <c r="S99" s="179">
        <f t="shared" si="19"/>
        <v>0</v>
      </c>
    </row>
    <row r="100" spans="1:19" x14ac:dyDescent="0.2">
      <c r="A100" s="48" t="s">
        <v>272</v>
      </c>
      <c r="B100" s="311">
        <v>240</v>
      </c>
      <c r="C100" s="312" t="s">
        <v>277</v>
      </c>
      <c r="D100" s="302" t="s">
        <v>915</v>
      </c>
      <c r="E100" s="310">
        <v>1882893.23</v>
      </c>
      <c r="F100" s="249">
        <f t="shared" si="13"/>
        <v>1882893.23</v>
      </c>
      <c r="G100" s="249">
        <f t="shared" si="14"/>
        <v>0</v>
      </c>
      <c r="H100" s="249"/>
      <c r="I100" s="249"/>
      <c r="K100" s="179">
        <f t="shared" si="11"/>
        <v>1882893.23</v>
      </c>
      <c r="L100" s="179">
        <f t="shared" si="12"/>
        <v>0</v>
      </c>
      <c r="M100" s="241">
        <v>1</v>
      </c>
      <c r="N100" s="241">
        <v>0</v>
      </c>
      <c r="O100" s="241">
        <f t="shared" si="15"/>
        <v>1</v>
      </c>
      <c r="P100" s="179">
        <f t="shared" si="16"/>
        <v>1882893.23</v>
      </c>
      <c r="Q100" s="179">
        <f t="shared" si="17"/>
        <v>0</v>
      </c>
      <c r="R100" s="179">
        <f t="shared" si="18"/>
        <v>1882893.23</v>
      </c>
      <c r="S100" s="179">
        <f t="shared" si="19"/>
        <v>0</v>
      </c>
    </row>
    <row r="101" spans="1:19" x14ac:dyDescent="0.2">
      <c r="A101" s="48" t="s">
        <v>587</v>
      </c>
      <c r="B101" s="311"/>
      <c r="C101" s="312" t="s">
        <v>277</v>
      </c>
      <c r="D101" s="302" t="s">
        <v>915</v>
      </c>
      <c r="E101" s="310">
        <v>317817.69</v>
      </c>
      <c r="F101" s="249">
        <f t="shared" si="13"/>
        <v>317817.69</v>
      </c>
      <c r="G101" s="249">
        <f t="shared" si="14"/>
        <v>0</v>
      </c>
      <c r="H101" s="249"/>
      <c r="I101" s="249"/>
      <c r="K101" s="179">
        <f t="shared" si="11"/>
        <v>317817.69</v>
      </c>
      <c r="L101" s="179">
        <f t="shared" si="12"/>
        <v>0</v>
      </c>
      <c r="M101" s="241">
        <v>1</v>
      </c>
      <c r="N101" s="241">
        <v>0</v>
      </c>
      <c r="O101" s="241">
        <f t="shared" si="15"/>
        <v>1</v>
      </c>
      <c r="P101" s="179">
        <f t="shared" si="16"/>
        <v>317817.69</v>
      </c>
      <c r="Q101" s="179">
        <f t="shared" si="17"/>
        <v>0</v>
      </c>
      <c r="R101" s="179">
        <f t="shared" si="18"/>
        <v>317817.69</v>
      </c>
      <c r="S101" s="179">
        <f t="shared" si="19"/>
        <v>0</v>
      </c>
    </row>
    <row r="102" spans="1:19" x14ac:dyDescent="0.2">
      <c r="A102" s="48" t="s">
        <v>272</v>
      </c>
      <c r="B102" s="311">
        <v>240</v>
      </c>
      <c r="C102" s="312" t="s">
        <v>278</v>
      </c>
      <c r="D102" s="302" t="s">
        <v>1108</v>
      </c>
      <c r="E102" s="310">
        <v>2923753.06</v>
      </c>
      <c r="F102" s="249">
        <f t="shared" si="13"/>
        <v>2777565.4070000001</v>
      </c>
      <c r="G102" s="249">
        <f t="shared" si="14"/>
        <v>146187.65300000002</v>
      </c>
      <c r="H102" s="249"/>
      <c r="I102" s="249"/>
      <c r="K102" s="179">
        <f t="shared" ref="K102:K115" si="20">+F102+G102+H102+I102</f>
        <v>2923753.06</v>
      </c>
      <c r="L102" s="179">
        <f t="shared" ref="L102:L115" si="21">+K102-E102</f>
        <v>0</v>
      </c>
      <c r="M102" s="241">
        <v>0.95</v>
      </c>
      <c r="N102" s="241">
        <v>0.05</v>
      </c>
      <c r="O102" s="241">
        <f t="shared" si="15"/>
        <v>1</v>
      </c>
      <c r="P102" s="179">
        <f t="shared" si="16"/>
        <v>2777565.4070000001</v>
      </c>
      <c r="Q102" s="179">
        <f t="shared" si="17"/>
        <v>146187.65300000002</v>
      </c>
      <c r="R102" s="179">
        <f t="shared" si="18"/>
        <v>2923753.06</v>
      </c>
      <c r="S102" s="179">
        <f t="shared" si="19"/>
        <v>0</v>
      </c>
    </row>
    <row r="103" spans="1:19" x14ac:dyDescent="0.2">
      <c r="A103" s="48" t="s">
        <v>587</v>
      </c>
      <c r="B103" s="311"/>
      <c r="C103" s="312" t="s">
        <v>278</v>
      </c>
      <c r="D103" s="302" t="s">
        <v>1108</v>
      </c>
      <c r="E103" s="310">
        <v>68611.08</v>
      </c>
      <c r="F103" s="249">
        <f t="shared" si="13"/>
        <v>65180.525999999998</v>
      </c>
      <c r="G103" s="249">
        <f t="shared" si="14"/>
        <v>3430.5540000000001</v>
      </c>
      <c r="H103" s="249"/>
      <c r="I103" s="249"/>
      <c r="K103" s="179">
        <f t="shared" si="20"/>
        <v>68611.08</v>
      </c>
      <c r="L103" s="179">
        <f t="shared" si="21"/>
        <v>0</v>
      </c>
      <c r="M103" s="241">
        <v>0.95</v>
      </c>
      <c r="N103" s="241">
        <v>0.05</v>
      </c>
      <c r="O103" s="241">
        <f t="shared" si="15"/>
        <v>1</v>
      </c>
      <c r="P103" s="179">
        <f t="shared" si="16"/>
        <v>65180.525999999998</v>
      </c>
      <c r="Q103" s="179">
        <f t="shared" si="17"/>
        <v>3430.5540000000001</v>
      </c>
      <c r="R103" s="179">
        <f t="shared" si="18"/>
        <v>68611.08</v>
      </c>
      <c r="S103" s="179">
        <f t="shared" si="19"/>
        <v>0</v>
      </c>
    </row>
    <row r="104" spans="1:19" x14ac:dyDescent="0.2">
      <c r="A104" s="48" t="s">
        <v>272</v>
      </c>
      <c r="B104" s="311">
        <v>240</v>
      </c>
      <c r="C104" s="312" t="s">
        <v>279</v>
      </c>
      <c r="D104" s="302" t="s">
        <v>1109</v>
      </c>
      <c r="E104" s="310">
        <v>1218746.1100000001</v>
      </c>
      <c r="F104" s="249">
        <f t="shared" si="13"/>
        <v>1218746.1100000001</v>
      </c>
      <c r="G104" s="249">
        <f t="shared" si="14"/>
        <v>0</v>
      </c>
      <c r="H104" s="249"/>
      <c r="I104" s="249"/>
      <c r="K104" s="179">
        <f t="shared" si="20"/>
        <v>1218746.1100000001</v>
      </c>
      <c r="L104" s="179">
        <f t="shared" si="21"/>
        <v>0</v>
      </c>
      <c r="M104" s="241">
        <v>1</v>
      </c>
      <c r="N104" s="241">
        <v>0</v>
      </c>
      <c r="O104" s="241">
        <f t="shared" si="15"/>
        <v>1</v>
      </c>
      <c r="P104" s="179">
        <f t="shared" si="16"/>
        <v>1218746.1100000001</v>
      </c>
      <c r="Q104" s="179">
        <f t="shared" si="17"/>
        <v>0</v>
      </c>
      <c r="R104" s="179">
        <f t="shared" si="18"/>
        <v>1218746.1100000001</v>
      </c>
      <c r="S104" s="179">
        <f t="shared" si="19"/>
        <v>0</v>
      </c>
    </row>
    <row r="105" spans="1:19" x14ac:dyDescent="0.2">
      <c r="A105" s="48" t="s">
        <v>587</v>
      </c>
      <c r="B105" s="311"/>
      <c r="C105" s="312" t="s">
        <v>279</v>
      </c>
      <c r="D105" s="302" t="s">
        <v>1109</v>
      </c>
      <c r="E105" s="310">
        <v>743446.18</v>
      </c>
      <c r="F105" s="249">
        <f t="shared" si="13"/>
        <v>743446.18</v>
      </c>
      <c r="G105" s="249">
        <f t="shared" si="14"/>
        <v>0</v>
      </c>
      <c r="H105" s="249"/>
      <c r="I105" s="249"/>
      <c r="K105" s="179">
        <f t="shared" si="20"/>
        <v>743446.18</v>
      </c>
      <c r="L105" s="179">
        <f t="shared" si="21"/>
        <v>0</v>
      </c>
      <c r="M105" s="241">
        <v>1</v>
      </c>
      <c r="N105" s="241">
        <v>0</v>
      </c>
      <c r="O105" s="241">
        <f t="shared" si="15"/>
        <v>1</v>
      </c>
      <c r="P105" s="179">
        <f t="shared" si="16"/>
        <v>743446.18</v>
      </c>
      <c r="Q105" s="179">
        <f t="shared" si="17"/>
        <v>0</v>
      </c>
      <c r="R105" s="179">
        <f t="shared" si="18"/>
        <v>743446.18</v>
      </c>
      <c r="S105" s="179">
        <f t="shared" si="19"/>
        <v>0</v>
      </c>
    </row>
    <row r="106" spans="1:19" x14ac:dyDescent="0.2">
      <c r="A106" s="48" t="s">
        <v>272</v>
      </c>
      <c r="B106" s="311" t="s">
        <v>1556</v>
      </c>
      <c r="C106" s="312" t="s">
        <v>0</v>
      </c>
      <c r="D106" s="302" t="s">
        <v>1574</v>
      </c>
      <c r="E106" s="310">
        <v>171293.45</v>
      </c>
      <c r="F106" s="249">
        <f t="shared" si="13"/>
        <v>171293.45</v>
      </c>
      <c r="G106" s="249">
        <f t="shared" si="14"/>
        <v>0</v>
      </c>
      <c r="H106" s="249"/>
      <c r="I106" s="249"/>
      <c r="K106" s="179">
        <f t="shared" si="20"/>
        <v>171293.45</v>
      </c>
      <c r="L106" s="179">
        <f t="shared" si="21"/>
        <v>0</v>
      </c>
      <c r="M106" s="241">
        <v>1</v>
      </c>
      <c r="N106" s="241">
        <v>0</v>
      </c>
      <c r="O106" s="241">
        <f t="shared" si="15"/>
        <v>1</v>
      </c>
      <c r="P106" s="179">
        <f t="shared" si="16"/>
        <v>171293.45</v>
      </c>
      <c r="Q106" s="179">
        <f t="shared" si="17"/>
        <v>0</v>
      </c>
      <c r="R106" s="179">
        <f t="shared" si="18"/>
        <v>171293.45</v>
      </c>
      <c r="S106" s="179">
        <f t="shared" si="19"/>
        <v>0</v>
      </c>
    </row>
    <row r="107" spans="1:19" x14ac:dyDescent="0.2">
      <c r="A107" s="48" t="s">
        <v>587</v>
      </c>
      <c r="B107" s="311"/>
      <c r="C107" s="312" t="s">
        <v>0</v>
      </c>
      <c r="D107" s="302" t="s">
        <v>1574</v>
      </c>
      <c r="E107" s="349">
        <v>4740.04</v>
      </c>
      <c r="F107" s="249">
        <f t="shared" si="13"/>
        <v>4740.04</v>
      </c>
      <c r="G107" s="249">
        <f t="shared" si="14"/>
        <v>0</v>
      </c>
      <c r="H107" s="249"/>
      <c r="I107" s="249"/>
      <c r="K107" s="179">
        <f t="shared" si="20"/>
        <v>4740.04</v>
      </c>
      <c r="L107" s="179">
        <f t="shared" si="21"/>
        <v>0</v>
      </c>
      <c r="M107" s="241">
        <v>1</v>
      </c>
      <c r="N107" s="241">
        <v>0</v>
      </c>
      <c r="O107" s="241">
        <f t="shared" si="15"/>
        <v>1</v>
      </c>
      <c r="P107" s="179">
        <f t="shared" si="16"/>
        <v>4740.04</v>
      </c>
      <c r="Q107" s="179">
        <f t="shared" si="17"/>
        <v>0</v>
      </c>
      <c r="R107" s="179">
        <f t="shared" si="18"/>
        <v>4740.04</v>
      </c>
      <c r="S107" s="179">
        <f t="shared" si="19"/>
        <v>0</v>
      </c>
    </row>
    <row r="108" spans="1:19" x14ac:dyDescent="0.2">
      <c r="A108" s="48" t="s">
        <v>272</v>
      </c>
      <c r="B108" s="311">
        <v>230</v>
      </c>
      <c r="C108" s="312" t="s">
        <v>784</v>
      </c>
      <c r="D108" s="302" t="s">
        <v>916</v>
      </c>
      <c r="E108" s="310">
        <v>1552409.12</v>
      </c>
      <c r="F108" s="249">
        <f t="shared" si="13"/>
        <v>1552409.12</v>
      </c>
      <c r="G108" s="249">
        <f t="shared" si="14"/>
        <v>0</v>
      </c>
      <c r="H108" s="249"/>
      <c r="I108" s="249"/>
      <c r="K108" s="179">
        <f t="shared" si="20"/>
        <v>1552409.12</v>
      </c>
      <c r="L108" s="179">
        <f t="shared" si="21"/>
        <v>0</v>
      </c>
      <c r="M108" s="241">
        <v>1</v>
      </c>
      <c r="N108" s="241">
        <v>0</v>
      </c>
      <c r="O108" s="241">
        <f t="shared" si="15"/>
        <v>1</v>
      </c>
      <c r="P108" s="179">
        <f t="shared" si="16"/>
        <v>1552409.12</v>
      </c>
      <c r="Q108" s="179">
        <f t="shared" si="17"/>
        <v>0</v>
      </c>
      <c r="R108" s="179">
        <f t="shared" si="18"/>
        <v>1552409.12</v>
      </c>
      <c r="S108" s="179">
        <f t="shared" si="19"/>
        <v>0</v>
      </c>
    </row>
    <row r="109" spans="1:19" x14ac:dyDescent="0.2">
      <c r="A109" s="48" t="s">
        <v>272</v>
      </c>
      <c r="B109" s="311">
        <v>230</v>
      </c>
      <c r="C109" s="312" t="s">
        <v>770</v>
      </c>
      <c r="D109" s="302" t="s">
        <v>1110</v>
      </c>
      <c r="E109" s="310">
        <v>689.32</v>
      </c>
      <c r="F109" s="249">
        <f t="shared" si="13"/>
        <v>689.32</v>
      </c>
      <c r="G109" s="249">
        <f t="shared" si="14"/>
        <v>0</v>
      </c>
      <c r="H109" s="249"/>
      <c r="I109" s="249"/>
      <c r="K109" s="179">
        <f t="shared" si="20"/>
        <v>689.32</v>
      </c>
      <c r="L109" s="179">
        <f t="shared" si="21"/>
        <v>0</v>
      </c>
      <c r="M109" s="241">
        <v>1</v>
      </c>
      <c r="N109" s="241">
        <v>0</v>
      </c>
      <c r="O109" s="241">
        <f t="shared" si="15"/>
        <v>1</v>
      </c>
      <c r="P109" s="179">
        <f t="shared" si="16"/>
        <v>689.32</v>
      </c>
      <c r="Q109" s="179">
        <f t="shared" si="17"/>
        <v>0</v>
      </c>
      <c r="R109" s="179">
        <f t="shared" si="18"/>
        <v>689.32</v>
      </c>
      <c r="S109" s="179">
        <f t="shared" si="19"/>
        <v>0</v>
      </c>
    </row>
    <row r="110" spans="1:19" x14ac:dyDescent="0.2">
      <c r="A110" s="48" t="s">
        <v>272</v>
      </c>
      <c r="B110" s="311">
        <v>240</v>
      </c>
      <c r="C110" s="312" t="s">
        <v>280</v>
      </c>
      <c r="D110" s="302" t="s">
        <v>1575</v>
      </c>
      <c r="E110" s="310">
        <v>2150113.67</v>
      </c>
      <c r="F110" s="249">
        <f t="shared" si="13"/>
        <v>1935102.3030000001</v>
      </c>
      <c r="G110" s="249">
        <f t="shared" si="14"/>
        <v>215011.367</v>
      </c>
      <c r="H110" s="249"/>
      <c r="I110" s="249"/>
      <c r="K110" s="179">
        <f t="shared" si="20"/>
        <v>2150113.67</v>
      </c>
      <c r="L110" s="179">
        <f t="shared" si="21"/>
        <v>0</v>
      </c>
      <c r="M110" s="241">
        <v>0.9</v>
      </c>
      <c r="N110" s="241">
        <v>0.1</v>
      </c>
      <c r="O110" s="241">
        <f t="shared" si="15"/>
        <v>1</v>
      </c>
      <c r="P110" s="179">
        <f t="shared" si="16"/>
        <v>1935102.3030000001</v>
      </c>
      <c r="Q110" s="179">
        <f t="shared" si="17"/>
        <v>215011.367</v>
      </c>
      <c r="R110" s="179">
        <f t="shared" si="18"/>
        <v>2150113.67</v>
      </c>
      <c r="S110" s="179">
        <f t="shared" si="19"/>
        <v>0</v>
      </c>
    </row>
    <row r="111" spans="1:19" x14ac:dyDescent="0.2">
      <c r="A111" s="48" t="s">
        <v>587</v>
      </c>
      <c r="B111" s="311"/>
      <c r="C111" s="312" t="s">
        <v>280</v>
      </c>
      <c r="D111" s="302" t="s">
        <v>1575</v>
      </c>
      <c r="E111" s="310">
        <v>402402.93</v>
      </c>
      <c r="F111" s="249">
        <f t="shared" si="13"/>
        <v>362162.63699999999</v>
      </c>
      <c r="G111" s="249">
        <f t="shared" si="14"/>
        <v>40240.293000000005</v>
      </c>
      <c r="H111" s="249"/>
      <c r="I111" s="249"/>
      <c r="K111" s="179">
        <f t="shared" si="20"/>
        <v>402402.93</v>
      </c>
      <c r="L111" s="179">
        <f t="shared" si="21"/>
        <v>0</v>
      </c>
      <c r="M111" s="241">
        <v>0.9</v>
      </c>
      <c r="N111" s="241">
        <v>0.1</v>
      </c>
      <c r="O111" s="241">
        <f t="shared" si="15"/>
        <v>1</v>
      </c>
      <c r="P111" s="179">
        <f t="shared" si="16"/>
        <v>362162.63699999999</v>
      </c>
      <c r="Q111" s="179">
        <f t="shared" si="17"/>
        <v>40240.293000000005</v>
      </c>
      <c r="R111" s="179">
        <f t="shared" si="18"/>
        <v>402402.93</v>
      </c>
      <c r="S111" s="179">
        <f t="shared" si="19"/>
        <v>0</v>
      </c>
    </row>
    <row r="112" spans="1:19" x14ac:dyDescent="0.2">
      <c r="A112" s="48" t="s">
        <v>272</v>
      </c>
      <c r="B112" s="311">
        <v>240</v>
      </c>
      <c r="C112" s="312" t="s">
        <v>281</v>
      </c>
      <c r="D112" s="302" t="s">
        <v>1112</v>
      </c>
      <c r="E112" s="310">
        <v>1211634.05</v>
      </c>
      <c r="F112" s="249">
        <f t="shared" si="13"/>
        <v>1017772.602</v>
      </c>
      <c r="G112" s="249">
        <f t="shared" si="14"/>
        <v>193861.448</v>
      </c>
      <c r="H112" s="249"/>
      <c r="I112" s="249"/>
      <c r="K112" s="179">
        <f t="shared" si="20"/>
        <v>1211634.05</v>
      </c>
      <c r="L112" s="179">
        <f t="shared" si="21"/>
        <v>0</v>
      </c>
      <c r="M112" s="241">
        <v>0.84</v>
      </c>
      <c r="N112" s="241">
        <v>0.16</v>
      </c>
      <c r="O112" s="241">
        <f t="shared" si="15"/>
        <v>1</v>
      </c>
      <c r="P112" s="179">
        <f t="shared" si="16"/>
        <v>1017772.602</v>
      </c>
      <c r="Q112" s="179">
        <f t="shared" si="17"/>
        <v>193861.448</v>
      </c>
      <c r="R112" s="179">
        <f t="shared" si="18"/>
        <v>1211634.05</v>
      </c>
      <c r="S112" s="179">
        <f t="shared" si="19"/>
        <v>0</v>
      </c>
    </row>
    <row r="113" spans="1:19" x14ac:dyDescent="0.2">
      <c r="A113" s="48" t="s">
        <v>587</v>
      </c>
      <c r="B113" s="311"/>
      <c r="C113" s="312" t="s">
        <v>281</v>
      </c>
      <c r="D113" s="302" t="s">
        <v>1112</v>
      </c>
      <c r="E113" s="310">
        <v>40978.53</v>
      </c>
      <c r="F113" s="249">
        <f t="shared" si="13"/>
        <v>34421.965199999999</v>
      </c>
      <c r="G113" s="249">
        <f t="shared" si="14"/>
        <v>6556.5648000000001</v>
      </c>
      <c r="H113" s="249"/>
      <c r="I113" s="249"/>
      <c r="K113" s="179">
        <f t="shared" si="20"/>
        <v>40978.53</v>
      </c>
      <c r="L113" s="179">
        <f t="shared" si="21"/>
        <v>0</v>
      </c>
      <c r="M113" s="241">
        <v>0.84</v>
      </c>
      <c r="N113" s="241">
        <v>0.16</v>
      </c>
      <c r="O113" s="241">
        <f t="shared" si="15"/>
        <v>1</v>
      </c>
      <c r="P113" s="179">
        <f t="shared" si="16"/>
        <v>34421.965199999999</v>
      </c>
      <c r="Q113" s="179">
        <f t="shared" si="17"/>
        <v>6556.5648000000001</v>
      </c>
      <c r="R113" s="179">
        <f t="shared" si="18"/>
        <v>40978.53</v>
      </c>
      <c r="S113" s="179">
        <f t="shared" si="19"/>
        <v>0</v>
      </c>
    </row>
    <row r="114" spans="1:19" x14ac:dyDescent="0.2">
      <c r="A114" s="48" t="s">
        <v>272</v>
      </c>
      <c r="B114" s="311">
        <v>240</v>
      </c>
      <c r="C114" s="312" t="s">
        <v>282</v>
      </c>
      <c r="D114" s="302" t="s">
        <v>1113</v>
      </c>
      <c r="E114" s="310">
        <v>7642986.4900000002</v>
      </c>
      <c r="F114" s="249">
        <f t="shared" si="13"/>
        <v>7642986.4900000002</v>
      </c>
      <c r="G114" s="249">
        <f t="shared" si="14"/>
        <v>0</v>
      </c>
      <c r="H114" s="249"/>
      <c r="I114" s="249"/>
      <c r="K114" s="179">
        <f t="shared" si="20"/>
        <v>7642986.4900000002</v>
      </c>
      <c r="L114" s="179">
        <f t="shared" si="21"/>
        <v>0</v>
      </c>
      <c r="M114" s="241">
        <v>1</v>
      </c>
      <c r="N114" s="241">
        <v>0</v>
      </c>
      <c r="O114" s="241">
        <f t="shared" si="15"/>
        <v>1</v>
      </c>
      <c r="P114" s="179">
        <f t="shared" si="16"/>
        <v>7642986.4900000002</v>
      </c>
      <c r="Q114" s="179">
        <f t="shared" si="17"/>
        <v>0</v>
      </c>
      <c r="R114" s="179">
        <f t="shared" si="18"/>
        <v>7642986.4900000002</v>
      </c>
      <c r="S114" s="179">
        <f t="shared" si="19"/>
        <v>0</v>
      </c>
    </row>
    <row r="115" spans="1:19" x14ac:dyDescent="0.2">
      <c r="A115" s="48" t="s">
        <v>587</v>
      </c>
      <c r="B115" s="311"/>
      <c r="C115" s="312" t="s">
        <v>282</v>
      </c>
      <c r="D115" s="302" t="s">
        <v>1113</v>
      </c>
      <c r="E115" s="310">
        <v>840262.8</v>
      </c>
      <c r="F115" s="249">
        <f t="shared" si="13"/>
        <v>840262.8</v>
      </c>
      <c r="G115" s="249">
        <f t="shared" si="14"/>
        <v>0</v>
      </c>
      <c r="H115" s="249"/>
      <c r="I115" s="249"/>
      <c r="K115" s="179">
        <f t="shared" si="20"/>
        <v>840262.8</v>
      </c>
      <c r="L115" s="179">
        <f t="shared" si="21"/>
        <v>0</v>
      </c>
      <c r="M115" s="241">
        <v>1</v>
      </c>
      <c r="N115" s="241">
        <v>0</v>
      </c>
      <c r="O115" s="241">
        <f t="shared" si="15"/>
        <v>1</v>
      </c>
      <c r="P115" s="179">
        <f t="shared" si="16"/>
        <v>840262.8</v>
      </c>
      <c r="Q115" s="179">
        <f t="shared" si="17"/>
        <v>0</v>
      </c>
      <c r="R115" s="179">
        <f t="shared" si="18"/>
        <v>840262.8</v>
      </c>
      <c r="S115" s="179">
        <f t="shared" si="19"/>
        <v>0</v>
      </c>
    </row>
    <row r="116" spans="1:19" ht="12" thickBot="1" x14ac:dyDescent="0.25">
      <c r="A116" s="48"/>
      <c r="B116" s="243"/>
      <c r="C116" s="77"/>
      <c r="D116" s="274"/>
      <c r="E116" s="313">
        <f>SUM(E6:E115)</f>
        <v>227616987.01000014</v>
      </c>
      <c r="F116" s="313">
        <f>SUM(F6:F115)</f>
        <v>217146208.13190007</v>
      </c>
      <c r="G116" s="313">
        <f>SUM(G6:G115)</f>
        <v>10470778.878100002</v>
      </c>
      <c r="H116" s="313">
        <f>SUM(H6:H115)</f>
        <v>0</v>
      </c>
      <c r="I116" s="313">
        <f>SUM(I6:I115)</f>
        <v>0</v>
      </c>
      <c r="K116" s="313">
        <f>SUM(K6:K115)</f>
        <v>227616987.01000014</v>
      </c>
      <c r="L116" s="313">
        <f>SUM(L6:L115)</f>
        <v>0</v>
      </c>
    </row>
    <row r="117" spans="1:19" ht="12" thickTop="1" x14ac:dyDescent="0.2"/>
    <row r="118" spans="1:19" x14ac:dyDescent="0.2">
      <c r="A118" s="345" t="s">
        <v>254</v>
      </c>
      <c r="E118" s="346"/>
    </row>
    <row r="120" spans="1:19" x14ac:dyDescent="0.2">
      <c r="D120" s="309" t="s">
        <v>272</v>
      </c>
      <c r="E120" s="347">
        <f>189255520.64+1151964.05</f>
        <v>190407484.69</v>
      </c>
      <c r="F120" s="347">
        <f>F116+G116</f>
        <v>227616987.01000008</v>
      </c>
    </row>
    <row r="121" spans="1:19" x14ac:dyDescent="0.2">
      <c r="D121" s="309" t="s">
        <v>587</v>
      </c>
      <c r="E121" s="347">
        <v>37209502.32</v>
      </c>
      <c r="F121" s="347"/>
    </row>
    <row r="122" spans="1:19" x14ac:dyDescent="0.2">
      <c r="D122" s="309"/>
      <c r="E122" s="348">
        <f>SUM(E120:E121)</f>
        <v>227616987.00999999</v>
      </c>
      <c r="F122" s="347"/>
    </row>
    <row r="123" spans="1:19" x14ac:dyDescent="0.2">
      <c r="D123" s="309"/>
      <c r="E123" s="347">
        <f>+E122-E116</f>
        <v>0</v>
      </c>
      <c r="F123" s="347">
        <f>+F120-E122</f>
        <v>0</v>
      </c>
    </row>
  </sheetData>
  <autoFilter ref="A5:S116" xr:uid="{00000000-0001-0000-0300-000000000000}"/>
  <sortState xmlns:xlrd2="http://schemas.microsoft.com/office/spreadsheetml/2017/richdata2" ref="A6:S115">
    <sortCondition ref="C6:C115"/>
  </sortState>
  <phoneticPr fontId="2" type="noConversion"/>
  <pageMargins left="1" right="1" top="1.75" bottom="1" header="1" footer="0.5"/>
  <pageSetup scale="52"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olBreaks count="1" manualBreakCount="1">
    <brk id="9" max="98"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F0"/>
  </sheetPr>
  <dimension ref="A1:S335"/>
  <sheetViews>
    <sheetView tabSelected="1" zoomScaleNormal="100" workbookViewId="0">
      <pane ySplit="5" topLeftCell="A292" activePane="bottomLeft" state="frozen"/>
      <selection pane="bottomLeft"/>
    </sheetView>
  </sheetViews>
  <sheetFormatPr defaultColWidth="9.140625" defaultRowHeight="11.25" x14ac:dyDescent="0.2"/>
  <cols>
    <col min="1" max="1" width="12.7109375" style="94" customWidth="1"/>
    <col min="2" max="2" width="4.7109375" style="94" customWidth="1"/>
    <col min="3" max="3" width="6.7109375" style="94" customWidth="1"/>
    <col min="4" max="4" width="41.7109375" style="94" customWidth="1"/>
    <col min="5" max="6" width="15.7109375" style="225" customWidth="1"/>
    <col min="7" max="9" width="14.7109375" style="225" customWidth="1"/>
    <col min="10" max="10" width="5.28515625" style="94" customWidth="1"/>
    <col min="11" max="11" width="14.85546875" style="94" bestFit="1" customWidth="1"/>
    <col min="12" max="14" width="14.28515625" style="94" bestFit="1" customWidth="1"/>
    <col min="15" max="15" width="9.140625" style="94"/>
    <col min="16" max="16" width="13.7109375" style="94" bestFit="1" customWidth="1"/>
    <col min="17" max="17" width="12.28515625" style="94" bestFit="1" customWidth="1"/>
    <col min="18" max="19" width="13.7109375" style="94" bestFit="1" customWidth="1"/>
    <col min="20" max="16384" width="9.140625" style="94"/>
  </cols>
  <sheetData>
    <row r="1" spans="1:19" x14ac:dyDescent="0.2">
      <c r="A1" s="79" t="s">
        <v>714</v>
      </c>
      <c r="B1" s="79"/>
      <c r="C1" s="79"/>
      <c r="D1" s="79"/>
      <c r="E1" s="79"/>
      <c r="F1" s="79"/>
      <c r="G1" s="79"/>
      <c r="H1" s="79"/>
      <c r="I1" s="79"/>
      <c r="J1" s="79"/>
    </row>
    <row r="2" spans="1:19" x14ac:dyDescent="0.2">
      <c r="A2" s="224" t="s">
        <v>715</v>
      </c>
      <c r="B2" s="79"/>
      <c r="C2" s="79"/>
      <c r="D2" s="79"/>
      <c r="E2" s="79"/>
      <c r="F2" s="79"/>
      <c r="G2" s="79"/>
      <c r="H2" s="79"/>
      <c r="I2" s="79"/>
      <c r="J2" s="79"/>
    </row>
    <row r="3" spans="1:19" x14ac:dyDescent="0.2">
      <c r="A3" s="291"/>
    </row>
    <row r="4" spans="1:19" x14ac:dyDescent="0.2">
      <c r="A4" s="4" t="s">
        <v>261</v>
      </c>
      <c r="B4" s="4"/>
      <c r="C4" s="4"/>
      <c r="D4" s="4"/>
      <c r="E4" s="239" t="s">
        <v>317</v>
      </c>
      <c r="F4" s="239"/>
      <c r="G4" s="239"/>
      <c r="H4" s="239"/>
      <c r="I4" s="239" t="s">
        <v>256</v>
      </c>
      <c r="J4" s="48"/>
      <c r="K4" s="48"/>
      <c r="L4" s="48"/>
    </row>
    <row r="5" spans="1:19" ht="12" thickBot="1" x14ac:dyDescent="0.25">
      <c r="A5" s="7" t="s">
        <v>263</v>
      </c>
      <c r="B5" s="7" t="s">
        <v>110</v>
      </c>
      <c r="C5" s="7" t="s">
        <v>265</v>
      </c>
      <c r="D5" s="7" t="s">
        <v>111</v>
      </c>
      <c r="E5" s="218" t="s">
        <v>260</v>
      </c>
      <c r="F5" s="218" t="s">
        <v>257</v>
      </c>
      <c r="G5" s="218" t="s">
        <v>258</v>
      </c>
      <c r="H5" s="218" t="s">
        <v>259</v>
      </c>
      <c r="I5" s="218" t="s">
        <v>260</v>
      </c>
      <c r="J5" s="48"/>
      <c r="K5" s="48" t="s">
        <v>328</v>
      </c>
      <c r="L5" s="48" t="s">
        <v>267</v>
      </c>
      <c r="M5" s="48" t="s">
        <v>596</v>
      </c>
      <c r="N5" s="48" t="s">
        <v>597</v>
      </c>
      <c r="O5" s="48" t="s">
        <v>117</v>
      </c>
      <c r="P5" s="48" t="s">
        <v>596</v>
      </c>
      <c r="Q5" s="48" t="s">
        <v>597</v>
      </c>
      <c r="R5" s="48" t="s">
        <v>117</v>
      </c>
      <c r="S5" s="48" t="s">
        <v>598</v>
      </c>
    </row>
    <row r="6" spans="1:19" x14ac:dyDescent="0.2">
      <c r="A6" s="293" t="s">
        <v>1</v>
      </c>
      <c r="B6" s="350">
        <v>260</v>
      </c>
      <c r="C6" s="274" t="s">
        <v>1610</v>
      </c>
      <c r="D6" s="274" t="s">
        <v>1259</v>
      </c>
      <c r="E6" s="275">
        <v>32349179.149999999</v>
      </c>
      <c r="F6" s="249">
        <f>P6</f>
        <v>23291408.987999998</v>
      </c>
      <c r="G6" s="249">
        <f>Q6</f>
        <v>9057770.1620000005</v>
      </c>
      <c r="H6" s="249"/>
      <c r="I6" s="249"/>
      <c r="K6" s="179">
        <f t="shared" ref="K6:K69" si="0">+F6+G6+H6+I6</f>
        <v>32349179.149999999</v>
      </c>
      <c r="L6" s="248">
        <f t="shared" ref="L6:L69" si="1">+K6-E6</f>
        <v>0</v>
      </c>
      <c r="M6" s="351">
        <v>0.72</v>
      </c>
      <c r="N6" s="351">
        <v>0.28000000000000003</v>
      </c>
      <c r="O6" s="352">
        <f t="shared" ref="O6:O69" si="2">+M6+N6</f>
        <v>1</v>
      </c>
      <c r="P6" s="179">
        <f t="shared" ref="P6:P69" si="3">+E6*M6</f>
        <v>23291408.987999998</v>
      </c>
      <c r="Q6" s="179">
        <f t="shared" ref="Q6:Q69" si="4">+E6*N6</f>
        <v>9057770.1620000005</v>
      </c>
      <c r="R6" s="179">
        <f t="shared" ref="R6:R69" si="5">+P6+Q6</f>
        <v>32349179.149999999</v>
      </c>
      <c r="S6" s="179">
        <f t="shared" ref="S6:S69" si="6">+R6-K6</f>
        <v>0</v>
      </c>
    </row>
    <row r="7" spans="1:19" x14ac:dyDescent="0.2">
      <c r="A7" s="293" t="s">
        <v>1828</v>
      </c>
      <c r="B7" s="350">
        <v>250</v>
      </c>
      <c r="C7" s="274" t="s">
        <v>1610</v>
      </c>
      <c r="D7" s="274" t="s">
        <v>1259</v>
      </c>
      <c r="E7" s="275">
        <v>8372686.8799999999</v>
      </c>
      <c r="F7" s="249">
        <f t="shared" ref="F7:F70" si="7">P7</f>
        <v>6028334.5535999993</v>
      </c>
      <c r="G7" s="249">
        <f t="shared" ref="G7:G70" si="8">Q7</f>
        <v>2344352.3264000001</v>
      </c>
      <c r="H7" s="249"/>
      <c r="I7" s="249"/>
      <c r="K7" s="179">
        <f t="shared" si="0"/>
        <v>8372686.879999999</v>
      </c>
      <c r="L7" s="179">
        <f t="shared" si="1"/>
        <v>0</v>
      </c>
      <c r="M7" s="352">
        <v>0.72</v>
      </c>
      <c r="N7" s="352">
        <v>0.28000000000000003</v>
      </c>
      <c r="O7" s="352">
        <f t="shared" si="2"/>
        <v>1</v>
      </c>
      <c r="P7" s="179">
        <f t="shared" si="3"/>
        <v>6028334.5535999993</v>
      </c>
      <c r="Q7" s="179">
        <f t="shared" si="4"/>
        <v>2344352.3264000001</v>
      </c>
      <c r="R7" s="179">
        <f t="shared" si="5"/>
        <v>8372686.879999999</v>
      </c>
      <c r="S7" s="179">
        <f t="shared" si="6"/>
        <v>0</v>
      </c>
    </row>
    <row r="8" spans="1:19" x14ac:dyDescent="0.2">
      <c r="A8" s="293" t="s">
        <v>1</v>
      </c>
      <c r="B8" s="350">
        <v>260</v>
      </c>
      <c r="C8" s="274" t="s">
        <v>751</v>
      </c>
      <c r="D8" s="274" t="s">
        <v>1082</v>
      </c>
      <c r="E8" s="275">
        <v>15393346.68</v>
      </c>
      <c r="F8" s="249">
        <f t="shared" si="7"/>
        <v>13546145.078399999</v>
      </c>
      <c r="G8" s="249">
        <f t="shared" si="8"/>
        <v>1847201.6015999999</v>
      </c>
      <c r="H8" s="249"/>
      <c r="I8" s="249"/>
      <c r="K8" s="179">
        <f t="shared" si="0"/>
        <v>15393346.68</v>
      </c>
      <c r="L8" s="248">
        <f t="shared" si="1"/>
        <v>0</v>
      </c>
      <c r="M8" s="351">
        <v>0.88</v>
      </c>
      <c r="N8" s="351">
        <v>0.12</v>
      </c>
      <c r="O8" s="352">
        <f t="shared" si="2"/>
        <v>1</v>
      </c>
      <c r="P8" s="179">
        <f t="shared" si="3"/>
        <v>13546145.078399999</v>
      </c>
      <c r="Q8" s="179">
        <f t="shared" si="4"/>
        <v>1847201.6015999999</v>
      </c>
      <c r="R8" s="179">
        <f t="shared" si="5"/>
        <v>15393346.68</v>
      </c>
      <c r="S8" s="179">
        <f t="shared" si="6"/>
        <v>0</v>
      </c>
    </row>
    <row r="9" spans="1:19" x14ac:dyDescent="0.2">
      <c r="A9" s="293" t="s">
        <v>1828</v>
      </c>
      <c r="B9" s="350">
        <v>250</v>
      </c>
      <c r="C9" s="274" t="s">
        <v>751</v>
      </c>
      <c r="D9" s="274" t="s">
        <v>1082</v>
      </c>
      <c r="E9" s="275">
        <v>1300678.18</v>
      </c>
      <c r="F9" s="249">
        <f t="shared" si="7"/>
        <v>1144596.7984</v>
      </c>
      <c r="G9" s="249">
        <f t="shared" si="8"/>
        <v>156081.38159999999</v>
      </c>
      <c r="H9" s="249"/>
      <c r="I9" s="249"/>
      <c r="K9" s="179">
        <f t="shared" si="0"/>
        <v>1300678.18</v>
      </c>
      <c r="L9" s="179">
        <f t="shared" si="1"/>
        <v>0</v>
      </c>
      <c r="M9" s="352">
        <v>0.88</v>
      </c>
      <c r="N9" s="352">
        <v>0.12</v>
      </c>
      <c r="O9" s="352">
        <f t="shared" si="2"/>
        <v>1</v>
      </c>
      <c r="P9" s="179">
        <f t="shared" si="3"/>
        <v>1144596.7984</v>
      </c>
      <c r="Q9" s="179">
        <f t="shared" si="4"/>
        <v>156081.38159999999</v>
      </c>
      <c r="R9" s="179">
        <f t="shared" si="5"/>
        <v>1300678.18</v>
      </c>
      <c r="S9" s="179">
        <f t="shared" si="6"/>
        <v>0</v>
      </c>
    </row>
    <row r="10" spans="1:19" x14ac:dyDescent="0.2">
      <c r="A10" s="293" t="s">
        <v>1</v>
      </c>
      <c r="B10" s="350">
        <v>260</v>
      </c>
      <c r="C10" s="274" t="s">
        <v>752</v>
      </c>
      <c r="D10" s="274" t="s">
        <v>1083</v>
      </c>
      <c r="E10" s="275">
        <v>25072041.43</v>
      </c>
      <c r="F10" s="249">
        <f t="shared" si="7"/>
        <v>20057633.144000001</v>
      </c>
      <c r="G10" s="249">
        <f t="shared" si="8"/>
        <v>5014408.2860000003</v>
      </c>
      <c r="H10" s="249"/>
      <c r="I10" s="249"/>
      <c r="K10" s="179">
        <f t="shared" si="0"/>
        <v>25072041.43</v>
      </c>
      <c r="L10" s="248">
        <f t="shared" si="1"/>
        <v>0</v>
      </c>
      <c r="M10" s="351">
        <v>0.8</v>
      </c>
      <c r="N10" s="351">
        <v>0.2</v>
      </c>
      <c r="O10" s="352">
        <f t="shared" si="2"/>
        <v>1</v>
      </c>
      <c r="P10" s="179">
        <f t="shared" si="3"/>
        <v>20057633.144000001</v>
      </c>
      <c r="Q10" s="179">
        <f t="shared" si="4"/>
        <v>5014408.2860000003</v>
      </c>
      <c r="R10" s="179">
        <f t="shared" si="5"/>
        <v>25072041.43</v>
      </c>
      <c r="S10" s="179">
        <f t="shared" si="6"/>
        <v>0</v>
      </c>
    </row>
    <row r="11" spans="1:19" x14ac:dyDescent="0.2">
      <c r="A11" s="293" t="s">
        <v>1828</v>
      </c>
      <c r="B11" s="350">
        <v>250</v>
      </c>
      <c r="C11" s="274" t="s">
        <v>752</v>
      </c>
      <c r="D11" s="274" t="s">
        <v>1083</v>
      </c>
      <c r="E11" s="275">
        <v>1604775.13</v>
      </c>
      <c r="F11" s="249">
        <f t="shared" si="7"/>
        <v>1283820.1040000001</v>
      </c>
      <c r="G11" s="249">
        <f t="shared" si="8"/>
        <v>320955.02600000001</v>
      </c>
      <c r="H11" s="249"/>
      <c r="I11" s="249"/>
      <c r="K11" s="179">
        <f t="shared" si="0"/>
        <v>1604775.1300000001</v>
      </c>
      <c r="L11" s="179">
        <f t="shared" si="1"/>
        <v>0</v>
      </c>
      <c r="M11" s="352">
        <v>0.8</v>
      </c>
      <c r="N11" s="352">
        <v>0.2</v>
      </c>
      <c r="O11" s="352">
        <f t="shared" si="2"/>
        <v>1</v>
      </c>
      <c r="P11" s="179">
        <f t="shared" si="3"/>
        <v>1283820.1040000001</v>
      </c>
      <c r="Q11" s="179">
        <f t="shared" si="4"/>
        <v>320955.02600000001</v>
      </c>
      <c r="R11" s="179">
        <f t="shared" si="5"/>
        <v>1604775.1300000001</v>
      </c>
      <c r="S11" s="179">
        <f t="shared" si="6"/>
        <v>0</v>
      </c>
    </row>
    <row r="12" spans="1:19" x14ac:dyDescent="0.2">
      <c r="A12" s="293" t="s">
        <v>1</v>
      </c>
      <c r="B12" s="350">
        <v>260</v>
      </c>
      <c r="C12" s="274" t="s">
        <v>1611</v>
      </c>
      <c r="D12" s="274" t="s">
        <v>1084</v>
      </c>
      <c r="E12" s="275">
        <v>8129653.9100000001</v>
      </c>
      <c r="F12" s="249">
        <f t="shared" si="7"/>
        <v>6015943.8934000004</v>
      </c>
      <c r="G12" s="249">
        <f t="shared" si="8"/>
        <v>2113710.0166000002</v>
      </c>
      <c r="H12" s="249"/>
      <c r="I12" s="249"/>
      <c r="K12" s="179">
        <f t="shared" si="0"/>
        <v>8129653.9100000001</v>
      </c>
      <c r="L12" s="248">
        <f t="shared" si="1"/>
        <v>0</v>
      </c>
      <c r="M12" s="351">
        <v>0.74</v>
      </c>
      <c r="N12" s="351">
        <v>0.26</v>
      </c>
      <c r="O12" s="352">
        <f t="shared" si="2"/>
        <v>1</v>
      </c>
      <c r="P12" s="179">
        <f t="shared" si="3"/>
        <v>6015943.8934000004</v>
      </c>
      <c r="Q12" s="179">
        <f t="shared" si="4"/>
        <v>2113710.0166000002</v>
      </c>
      <c r="R12" s="179">
        <f t="shared" si="5"/>
        <v>8129653.9100000001</v>
      </c>
      <c r="S12" s="179">
        <f t="shared" si="6"/>
        <v>0</v>
      </c>
    </row>
    <row r="13" spans="1:19" x14ac:dyDescent="0.2">
      <c r="A13" s="293" t="s">
        <v>1828</v>
      </c>
      <c r="B13" s="350">
        <v>250</v>
      </c>
      <c r="C13" s="274" t="s">
        <v>1611</v>
      </c>
      <c r="D13" s="274" t="s">
        <v>1084</v>
      </c>
      <c r="E13" s="275">
        <v>794799.62</v>
      </c>
      <c r="F13" s="249">
        <f t="shared" si="7"/>
        <v>588151.71880000003</v>
      </c>
      <c r="G13" s="249">
        <f t="shared" si="8"/>
        <v>206647.90119999999</v>
      </c>
      <c r="H13" s="249"/>
      <c r="I13" s="249"/>
      <c r="K13" s="179">
        <f t="shared" si="0"/>
        <v>794799.62</v>
      </c>
      <c r="L13" s="179">
        <f t="shared" si="1"/>
        <v>0</v>
      </c>
      <c r="M13" s="352">
        <v>0.74</v>
      </c>
      <c r="N13" s="352">
        <v>0.26</v>
      </c>
      <c r="O13" s="352">
        <f t="shared" si="2"/>
        <v>1</v>
      </c>
      <c r="P13" s="179">
        <f t="shared" si="3"/>
        <v>588151.71880000003</v>
      </c>
      <c r="Q13" s="179">
        <f t="shared" si="4"/>
        <v>206647.90119999999</v>
      </c>
      <c r="R13" s="179">
        <f t="shared" si="5"/>
        <v>794799.62</v>
      </c>
      <c r="S13" s="179">
        <f t="shared" si="6"/>
        <v>0</v>
      </c>
    </row>
    <row r="14" spans="1:19" x14ac:dyDescent="0.2">
      <c r="A14" s="293" t="s">
        <v>1</v>
      </c>
      <c r="B14" s="350">
        <v>260</v>
      </c>
      <c r="C14" s="274" t="s">
        <v>753</v>
      </c>
      <c r="D14" s="274" t="s">
        <v>1085</v>
      </c>
      <c r="E14" s="275">
        <v>3203677.05</v>
      </c>
      <c r="F14" s="249">
        <f t="shared" si="7"/>
        <v>3203677.05</v>
      </c>
      <c r="G14" s="249">
        <f t="shared" si="8"/>
        <v>0</v>
      </c>
      <c r="H14" s="249"/>
      <c r="I14" s="249"/>
      <c r="K14" s="179">
        <f t="shared" si="0"/>
        <v>3203677.05</v>
      </c>
      <c r="L14" s="179">
        <f t="shared" si="1"/>
        <v>0</v>
      </c>
      <c r="M14" s="351">
        <v>1</v>
      </c>
      <c r="N14" s="351">
        <v>0</v>
      </c>
      <c r="O14" s="352">
        <f t="shared" si="2"/>
        <v>1</v>
      </c>
      <c r="P14" s="179">
        <f t="shared" si="3"/>
        <v>3203677.05</v>
      </c>
      <c r="Q14" s="179">
        <f t="shared" si="4"/>
        <v>0</v>
      </c>
      <c r="R14" s="179">
        <f t="shared" si="5"/>
        <v>3203677.05</v>
      </c>
      <c r="S14" s="179">
        <f t="shared" si="6"/>
        <v>0</v>
      </c>
    </row>
    <row r="15" spans="1:19" x14ac:dyDescent="0.2">
      <c r="A15" s="293" t="s">
        <v>1828</v>
      </c>
      <c r="B15" s="350">
        <v>250</v>
      </c>
      <c r="C15" s="274" t="s">
        <v>753</v>
      </c>
      <c r="D15" s="274" t="s">
        <v>1085</v>
      </c>
      <c r="E15" s="275">
        <v>969625.77</v>
      </c>
      <c r="F15" s="249">
        <f t="shared" si="7"/>
        <v>969625.77</v>
      </c>
      <c r="G15" s="249">
        <f t="shared" si="8"/>
        <v>0</v>
      </c>
      <c r="H15" s="249"/>
      <c r="I15" s="249"/>
      <c r="K15" s="179">
        <f t="shared" si="0"/>
        <v>969625.77</v>
      </c>
      <c r="L15" s="179">
        <f t="shared" si="1"/>
        <v>0</v>
      </c>
      <c r="M15" s="352">
        <v>1</v>
      </c>
      <c r="N15" s="352">
        <v>0</v>
      </c>
      <c r="O15" s="352">
        <f t="shared" si="2"/>
        <v>1</v>
      </c>
      <c r="P15" s="179">
        <f t="shared" si="3"/>
        <v>969625.77</v>
      </c>
      <c r="Q15" s="179">
        <f t="shared" si="4"/>
        <v>0</v>
      </c>
      <c r="R15" s="179">
        <f t="shared" si="5"/>
        <v>969625.77</v>
      </c>
      <c r="S15" s="179">
        <f t="shared" si="6"/>
        <v>0</v>
      </c>
    </row>
    <row r="16" spans="1:19" x14ac:dyDescent="0.2">
      <c r="A16" s="293" t="s">
        <v>1</v>
      </c>
      <c r="B16" s="350">
        <v>250</v>
      </c>
      <c r="C16" s="274" t="s">
        <v>754</v>
      </c>
      <c r="D16" s="274" t="s">
        <v>1086</v>
      </c>
      <c r="E16" s="275">
        <v>138473.38</v>
      </c>
      <c r="F16" s="249">
        <f t="shared" si="7"/>
        <v>112163.43780000001</v>
      </c>
      <c r="G16" s="249">
        <f t="shared" si="8"/>
        <v>26309.942200000001</v>
      </c>
      <c r="H16" s="249"/>
      <c r="I16" s="249"/>
      <c r="K16" s="179">
        <f t="shared" si="0"/>
        <v>138473.38</v>
      </c>
      <c r="L16" s="179">
        <f t="shared" si="1"/>
        <v>0</v>
      </c>
      <c r="M16" s="351">
        <v>0.81</v>
      </c>
      <c r="N16" s="351">
        <v>0.19</v>
      </c>
      <c r="O16" s="352">
        <f t="shared" si="2"/>
        <v>1</v>
      </c>
      <c r="P16" s="179">
        <f t="shared" si="3"/>
        <v>112163.43780000001</v>
      </c>
      <c r="Q16" s="179">
        <f t="shared" si="4"/>
        <v>26309.942200000001</v>
      </c>
      <c r="R16" s="179">
        <f t="shared" si="5"/>
        <v>138473.38</v>
      </c>
      <c r="S16" s="179">
        <f t="shared" si="6"/>
        <v>0</v>
      </c>
    </row>
    <row r="17" spans="1:19" x14ac:dyDescent="0.2">
      <c r="A17" s="293" t="s">
        <v>1</v>
      </c>
      <c r="B17" s="350">
        <v>260</v>
      </c>
      <c r="C17" s="274" t="s">
        <v>754</v>
      </c>
      <c r="D17" s="274" t="s">
        <v>1086</v>
      </c>
      <c r="E17" s="275">
        <v>11597459.76</v>
      </c>
      <c r="F17" s="249">
        <f t="shared" si="7"/>
        <v>9393942.4056000002</v>
      </c>
      <c r="G17" s="249">
        <f t="shared" si="8"/>
        <v>2203517.3544000001</v>
      </c>
      <c r="H17" s="249"/>
      <c r="I17" s="249"/>
      <c r="K17" s="179">
        <f t="shared" si="0"/>
        <v>11597459.76</v>
      </c>
      <c r="L17" s="179">
        <f t="shared" si="1"/>
        <v>0</v>
      </c>
      <c r="M17" s="351">
        <v>0.81</v>
      </c>
      <c r="N17" s="351">
        <v>0.19</v>
      </c>
      <c r="O17" s="352">
        <f t="shared" si="2"/>
        <v>1</v>
      </c>
      <c r="P17" s="179">
        <f t="shared" si="3"/>
        <v>9393942.4056000002</v>
      </c>
      <c r="Q17" s="179">
        <f t="shared" si="4"/>
        <v>2203517.3544000001</v>
      </c>
      <c r="R17" s="179">
        <f t="shared" si="5"/>
        <v>11597459.76</v>
      </c>
      <c r="S17" s="179">
        <f t="shared" si="6"/>
        <v>0</v>
      </c>
    </row>
    <row r="18" spans="1:19" x14ac:dyDescent="0.2">
      <c r="A18" s="293" t="s">
        <v>1828</v>
      </c>
      <c r="B18" s="350">
        <v>250</v>
      </c>
      <c r="C18" s="274" t="s">
        <v>754</v>
      </c>
      <c r="D18" s="274" t="s">
        <v>1086</v>
      </c>
      <c r="E18" s="275">
        <v>2474953.5</v>
      </c>
      <c r="F18" s="249">
        <f t="shared" si="7"/>
        <v>2004712.3350000002</v>
      </c>
      <c r="G18" s="249">
        <f t="shared" si="8"/>
        <v>470241.16499999998</v>
      </c>
      <c r="H18" s="249"/>
      <c r="I18" s="249"/>
      <c r="K18" s="179">
        <f t="shared" si="0"/>
        <v>2474953.5</v>
      </c>
      <c r="L18" s="179">
        <f t="shared" si="1"/>
        <v>0</v>
      </c>
      <c r="M18" s="352">
        <v>0.81</v>
      </c>
      <c r="N18" s="352">
        <v>0.19</v>
      </c>
      <c r="O18" s="352">
        <f t="shared" si="2"/>
        <v>1</v>
      </c>
      <c r="P18" s="179">
        <f t="shared" si="3"/>
        <v>2004712.3350000002</v>
      </c>
      <c r="Q18" s="179">
        <f t="shared" si="4"/>
        <v>470241.16499999998</v>
      </c>
      <c r="R18" s="179">
        <f t="shared" si="5"/>
        <v>2474953.5</v>
      </c>
      <c r="S18" s="179">
        <f t="shared" si="6"/>
        <v>0</v>
      </c>
    </row>
    <row r="19" spans="1:19" x14ac:dyDescent="0.2">
      <c r="A19" s="293" t="s">
        <v>1</v>
      </c>
      <c r="B19" s="350">
        <v>260</v>
      </c>
      <c r="C19" s="274" t="s">
        <v>1612</v>
      </c>
      <c r="D19" s="274" t="s">
        <v>1310</v>
      </c>
      <c r="E19" s="275">
        <v>35526600.140000001</v>
      </c>
      <c r="F19" s="249">
        <f t="shared" si="7"/>
        <v>28776546.113400001</v>
      </c>
      <c r="G19" s="249">
        <f t="shared" si="8"/>
        <v>6750054.0266000004</v>
      </c>
      <c r="H19" s="249"/>
      <c r="I19" s="249"/>
      <c r="K19" s="179">
        <f t="shared" si="0"/>
        <v>35526600.140000001</v>
      </c>
      <c r="L19" s="179">
        <f t="shared" si="1"/>
        <v>0</v>
      </c>
      <c r="M19" s="351">
        <v>0.81</v>
      </c>
      <c r="N19" s="351">
        <v>0.19</v>
      </c>
      <c r="O19" s="352">
        <f t="shared" si="2"/>
        <v>1</v>
      </c>
      <c r="P19" s="179">
        <f t="shared" si="3"/>
        <v>28776546.113400001</v>
      </c>
      <c r="Q19" s="179">
        <f t="shared" si="4"/>
        <v>6750054.0266000004</v>
      </c>
      <c r="R19" s="179">
        <f t="shared" si="5"/>
        <v>35526600.140000001</v>
      </c>
      <c r="S19" s="179">
        <f t="shared" si="6"/>
        <v>0</v>
      </c>
    </row>
    <row r="20" spans="1:19" x14ac:dyDescent="0.2">
      <c r="A20" s="293" t="s">
        <v>1828</v>
      </c>
      <c r="B20" s="350">
        <v>250</v>
      </c>
      <c r="C20" s="274" t="s">
        <v>1612</v>
      </c>
      <c r="D20" s="274" t="s">
        <v>1310</v>
      </c>
      <c r="E20" s="275">
        <v>204060.06</v>
      </c>
      <c r="F20" s="249">
        <f t="shared" si="7"/>
        <v>165288.64860000001</v>
      </c>
      <c r="G20" s="249">
        <f t="shared" si="8"/>
        <v>38771.411399999997</v>
      </c>
      <c r="H20" s="249"/>
      <c r="I20" s="249"/>
      <c r="K20" s="179">
        <f t="shared" si="0"/>
        <v>204060.06</v>
      </c>
      <c r="L20" s="179">
        <f t="shared" si="1"/>
        <v>0</v>
      </c>
      <c r="M20" s="352">
        <v>0.81</v>
      </c>
      <c r="N20" s="352">
        <v>0.19</v>
      </c>
      <c r="O20" s="352">
        <f t="shared" si="2"/>
        <v>1</v>
      </c>
      <c r="P20" s="179">
        <f t="shared" si="3"/>
        <v>165288.64860000001</v>
      </c>
      <c r="Q20" s="179">
        <f t="shared" si="4"/>
        <v>38771.411399999997</v>
      </c>
      <c r="R20" s="179">
        <f t="shared" si="5"/>
        <v>204060.06</v>
      </c>
      <c r="S20" s="179">
        <f t="shared" si="6"/>
        <v>0</v>
      </c>
    </row>
    <row r="21" spans="1:19" x14ac:dyDescent="0.2">
      <c r="A21" s="293" t="s">
        <v>1</v>
      </c>
      <c r="B21" s="350">
        <v>260</v>
      </c>
      <c r="C21" s="274" t="s">
        <v>781</v>
      </c>
      <c r="D21" s="274" t="s">
        <v>1167</v>
      </c>
      <c r="E21" s="275">
        <v>14647633.84</v>
      </c>
      <c r="F21" s="249">
        <f t="shared" si="7"/>
        <v>8495627.6272</v>
      </c>
      <c r="G21" s="249">
        <f t="shared" si="8"/>
        <v>6152006.2127999999</v>
      </c>
      <c r="H21" s="249"/>
      <c r="I21" s="249"/>
      <c r="K21" s="179">
        <f t="shared" si="0"/>
        <v>14647633.84</v>
      </c>
      <c r="L21" s="179">
        <f t="shared" si="1"/>
        <v>0</v>
      </c>
      <c r="M21" s="351">
        <v>0.57999999999999996</v>
      </c>
      <c r="N21" s="351">
        <v>0.42</v>
      </c>
      <c r="O21" s="352">
        <f t="shared" si="2"/>
        <v>1</v>
      </c>
      <c r="P21" s="179">
        <f t="shared" si="3"/>
        <v>8495627.6272</v>
      </c>
      <c r="Q21" s="179">
        <f t="shared" si="4"/>
        <v>6152006.2127999999</v>
      </c>
      <c r="R21" s="179">
        <f t="shared" si="5"/>
        <v>14647633.84</v>
      </c>
      <c r="S21" s="179">
        <f t="shared" si="6"/>
        <v>0</v>
      </c>
    </row>
    <row r="22" spans="1:19" x14ac:dyDescent="0.2">
      <c r="A22" s="293" t="s">
        <v>1828</v>
      </c>
      <c r="B22" s="350">
        <v>250</v>
      </c>
      <c r="C22" s="274" t="s">
        <v>781</v>
      </c>
      <c r="D22" s="274" t="s">
        <v>1167</v>
      </c>
      <c r="E22" s="275">
        <v>496328.4</v>
      </c>
      <c r="F22" s="249">
        <f t="shared" si="7"/>
        <v>287870.47200000001</v>
      </c>
      <c r="G22" s="249">
        <f t="shared" si="8"/>
        <v>208457.92800000001</v>
      </c>
      <c r="H22" s="249"/>
      <c r="I22" s="249"/>
      <c r="K22" s="179">
        <f t="shared" si="0"/>
        <v>496328.4</v>
      </c>
      <c r="L22" s="179">
        <f t="shared" si="1"/>
        <v>0</v>
      </c>
      <c r="M22" s="352">
        <v>0.57999999999999996</v>
      </c>
      <c r="N22" s="352">
        <v>0.42</v>
      </c>
      <c r="O22" s="352">
        <f t="shared" si="2"/>
        <v>1</v>
      </c>
      <c r="P22" s="179">
        <f t="shared" si="3"/>
        <v>287870.47200000001</v>
      </c>
      <c r="Q22" s="179">
        <f t="shared" si="4"/>
        <v>208457.92800000001</v>
      </c>
      <c r="R22" s="179">
        <f t="shared" si="5"/>
        <v>496328.4</v>
      </c>
      <c r="S22" s="179">
        <f t="shared" si="6"/>
        <v>0</v>
      </c>
    </row>
    <row r="23" spans="1:19" x14ac:dyDescent="0.2">
      <c r="A23" s="293" t="s">
        <v>1</v>
      </c>
      <c r="B23" s="350">
        <v>260</v>
      </c>
      <c r="C23" s="274" t="s">
        <v>755</v>
      </c>
      <c r="D23" s="274" t="s">
        <v>1087</v>
      </c>
      <c r="E23" s="275">
        <v>23192642.219999999</v>
      </c>
      <c r="F23" s="249">
        <f t="shared" si="7"/>
        <v>18090260.931600001</v>
      </c>
      <c r="G23" s="249">
        <f t="shared" si="8"/>
        <v>5102381.2884</v>
      </c>
      <c r="H23" s="249"/>
      <c r="I23" s="249"/>
      <c r="K23" s="179">
        <f t="shared" si="0"/>
        <v>23192642.219999999</v>
      </c>
      <c r="L23" s="179">
        <f t="shared" si="1"/>
        <v>0</v>
      </c>
      <c r="M23" s="351">
        <v>0.78</v>
      </c>
      <c r="N23" s="351">
        <v>0.22</v>
      </c>
      <c r="O23" s="352">
        <f t="shared" si="2"/>
        <v>1</v>
      </c>
      <c r="P23" s="179">
        <f t="shared" si="3"/>
        <v>18090260.931600001</v>
      </c>
      <c r="Q23" s="179">
        <f t="shared" si="4"/>
        <v>5102381.2884</v>
      </c>
      <c r="R23" s="179">
        <f t="shared" si="5"/>
        <v>23192642.219999999</v>
      </c>
      <c r="S23" s="179">
        <f t="shared" si="6"/>
        <v>0</v>
      </c>
    </row>
    <row r="24" spans="1:19" x14ac:dyDescent="0.2">
      <c r="A24" s="293" t="s">
        <v>1828</v>
      </c>
      <c r="B24" s="350">
        <v>250</v>
      </c>
      <c r="C24" s="274" t="s">
        <v>755</v>
      </c>
      <c r="D24" s="274" t="s">
        <v>1087</v>
      </c>
      <c r="E24" s="275">
        <v>274880.84999999998</v>
      </c>
      <c r="F24" s="249">
        <f t="shared" si="7"/>
        <v>214407.06299999999</v>
      </c>
      <c r="G24" s="249">
        <f t="shared" si="8"/>
        <v>60473.786999999997</v>
      </c>
      <c r="H24" s="249"/>
      <c r="I24" s="249"/>
      <c r="K24" s="179">
        <f t="shared" si="0"/>
        <v>274880.84999999998</v>
      </c>
      <c r="L24" s="179">
        <f t="shared" si="1"/>
        <v>0</v>
      </c>
      <c r="M24" s="352">
        <v>0.78</v>
      </c>
      <c r="N24" s="352">
        <v>0.22</v>
      </c>
      <c r="O24" s="352">
        <f t="shared" si="2"/>
        <v>1</v>
      </c>
      <c r="P24" s="179">
        <f t="shared" si="3"/>
        <v>214407.06299999999</v>
      </c>
      <c r="Q24" s="179">
        <f t="shared" si="4"/>
        <v>60473.786999999997</v>
      </c>
      <c r="R24" s="179">
        <f t="shared" si="5"/>
        <v>274880.84999999998</v>
      </c>
      <c r="S24" s="179">
        <f t="shared" si="6"/>
        <v>0</v>
      </c>
    </row>
    <row r="25" spans="1:19" x14ac:dyDescent="0.2">
      <c r="A25" s="293" t="s">
        <v>1</v>
      </c>
      <c r="B25" s="350">
        <v>250</v>
      </c>
      <c r="C25" s="274" t="s">
        <v>1088</v>
      </c>
      <c r="D25" s="274" t="s">
        <v>1089</v>
      </c>
      <c r="E25" s="275">
        <v>12709.16</v>
      </c>
      <c r="F25" s="249">
        <f t="shared" si="7"/>
        <v>12709.16</v>
      </c>
      <c r="G25" s="249">
        <f t="shared" si="8"/>
        <v>0</v>
      </c>
      <c r="H25" s="249"/>
      <c r="I25" s="249"/>
      <c r="K25" s="179">
        <f t="shared" si="0"/>
        <v>12709.16</v>
      </c>
      <c r="L25" s="179">
        <f t="shared" si="1"/>
        <v>0</v>
      </c>
      <c r="M25" s="351">
        <v>1</v>
      </c>
      <c r="N25" s="351">
        <v>0</v>
      </c>
      <c r="O25" s="352">
        <f t="shared" si="2"/>
        <v>1</v>
      </c>
      <c r="P25" s="179">
        <f t="shared" si="3"/>
        <v>12709.16</v>
      </c>
      <c r="Q25" s="179">
        <f t="shared" si="4"/>
        <v>0</v>
      </c>
      <c r="R25" s="179">
        <f t="shared" si="5"/>
        <v>12709.16</v>
      </c>
      <c r="S25" s="179">
        <f t="shared" si="6"/>
        <v>0</v>
      </c>
    </row>
    <row r="26" spans="1:19" x14ac:dyDescent="0.2">
      <c r="A26" s="293" t="s">
        <v>1</v>
      </c>
      <c r="B26" s="350">
        <v>260</v>
      </c>
      <c r="C26" s="274" t="s">
        <v>1613</v>
      </c>
      <c r="D26" s="274" t="s">
        <v>1090</v>
      </c>
      <c r="E26" s="275">
        <v>5292915.2300000004</v>
      </c>
      <c r="F26" s="249">
        <f t="shared" si="7"/>
        <v>4234332.1840000004</v>
      </c>
      <c r="G26" s="249">
        <f t="shared" si="8"/>
        <v>1058583.0460000001</v>
      </c>
      <c r="H26" s="249"/>
      <c r="I26" s="249"/>
      <c r="K26" s="179">
        <f t="shared" si="0"/>
        <v>5292915.2300000004</v>
      </c>
      <c r="L26" s="179">
        <f t="shared" si="1"/>
        <v>0</v>
      </c>
      <c r="M26" s="351">
        <v>0.8</v>
      </c>
      <c r="N26" s="351">
        <v>0.2</v>
      </c>
      <c r="O26" s="352">
        <f t="shared" si="2"/>
        <v>1</v>
      </c>
      <c r="P26" s="179">
        <f t="shared" si="3"/>
        <v>4234332.1840000004</v>
      </c>
      <c r="Q26" s="179">
        <f t="shared" si="4"/>
        <v>1058583.0460000001</v>
      </c>
      <c r="R26" s="179">
        <f t="shared" si="5"/>
        <v>5292915.2300000004</v>
      </c>
      <c r="S26" s="179">
        <f t="shared" si="6"/>
        <v>0</v>
      </c>
    </row>
    <row r="27" spans="1:19" x14ac:dyDescent="0.2">
      <c r="A27" s="293" t="s">
        <v>1828</v>
      </c>
      <c r="B27" s="350">
        <v>250</v>
      </c>
      <c r="C27" s="274" t="s">
        <v>1613</v>
      </c>
      <c r="D27" s="274" t="s">
        <v>1090</v>
      </c>
      <c r="E27" s="275">
        <v>59049.65</v>
      </c>
      <c r="F27" s="249">
        <f t="shared" si="7"/>
        <v>47239.72</v>
      </c>
      <c r="G27" s="249">
        <f t="shared" si="8"/>
        <v>11809.93</v>
      </c>
      <c r="H27" s="249"/>
      <c r="I27" s="249"/>
      <c r="K27" s="179">
        <f t="shared" si="0"/>
        <v>59049.65</v>
      </c>
      <c r="L27" s="179">
        <f t="shared" si="1"/>
        <v>0</v>
      </c>
      <c r="M27" s="352">
        <v>0.8</v>
      </c>
      <c r="N27" s="352">
        <v>0.2</v>
      </c>
      <c r="O27" s="352">
        <f t="shared" si="2"/>
        <v>1</v>
      </c>
      <c r="P27" s="179">
        <f t="shared" si="3"/>
        <v>47239.72</v>
      </c>
      <c r="Q27" s="179">
        <f t="shared" si="4"/>
        <v>11809.93</v>
      </c>
      <c r="R27" s="179">
        <f t="shared" si="5"/>
        <v>59049.65</v>
      </c>
      <c r="S27" s="179">
        <f t="shared" si="6"/>
        <v>0</v>
      </c>
    </row>
    <row r="28" spans="1:19" x14ac:dyDescent="0.2">
      <c r="A28" s="293" t="s">
        <v>1</v>
      </c>
      <c r="B28" s="350">
        <v>260</v>
      </c>
      <c r="C28" s="274" t="s">
        <v>756</v>
      </c>
      <c r="D28" s="274" t="s">
        <v>1091</v>
      </c>
      <c r="E28" s="275">
        <v>9331258.2799999993</v>
      </c>
      <c r="F28" s="249">
        <f t="shared" si="7"/>
        <v>7465006.6239999998</v>
      </c>
      <c r="G28" s="249">
        <f t="shared" si="8"/>
        <v>1866251.656</v>
      </c>
      <c r="H28" s="249"/>
      <c r="I28" s="249"/>
      <c r="K28" s="179">
        <f t="shared" si="0"/>
        <v>9331258.2799999993</v>
      </c>
      <c r="L28" s="179">
        <f t="shared" si="1"/>
        <v>0</v>
      </c>
      <c r="M28" s="351">
        <v>0.8</v>
      </c>
      <c r="N28" s="351">
        <v>0.2</v>
      </c>
      <c r="O28" s="352">
        <f t="shared" si="2"/>
        <v>1</v>
      </c>
      <c r="P28" s="179">
        <f t="shared" si="3"/>
        <v>7465006.6239999998</v>
      </c>
      <c r="Q28" s="179">
        <f t="shared" si="4"/>
        <v>1866251.656</v>
      </c>
      <c r="R28" s="179">
        <f t="shared" si="5"/>
        <v>9331258.2799999993</v>
      </c>
      <c r="S28" s="179">
        <f t="shared" si="6"/>
        <v>0</v>
      </c>
    </row>
    <row r="29" spans="1:19" x14ac:dyDescent="0.2">
      <c r="A29" s="293" t="s">
        <v>1828</v>
      </c>
      <c r="B29" s="350">
        <v>250</v>
      </c>
      <c r="C29" s="274" t="s">
        <v>756</v>
      </c>
      <c r="D29" s="274" t="s">
        <v>1091</v>
      </c>
      <c r="E29" s="275">
        <v>3052477.13</v>
      </c>
      <c r="F29" s="249">
        <f t="shared" si="7"/>
        <v>2441981.7039999999</v>
      </c>
      <c r="G29" s="249">
        <f t="shared" si="8"/>
        <v>610495.42599999998</v>
      </c>
      <c r="H29" s="249"/>
      <c r="I29" s="249"/>
      <c r="K29" s="179">
        <f t="shared" si="0"/>
        <v>3052477.13</v>
      </c>
      <c r="L29" s="179">
        <f t="shared" si="1"/>
        <v>0</v>
      </c>
      <c r="M29" s="352">
        <v>0.8</v>
      </c>
      <c r="N29" s="352">
        <v>0.2</v>
      </c>
      <c r="O29" s="352">
        <f t="shared" si="2"/>
        <v>1</v>
      </c>
      <c r="P29" s="179">
        <f t="shared" si="3"/>
        <v>2441981.7039999999</v>
      </c>
      <c r="Q29" s="179">
        <f t="shared" si="4"/>
        <v>610495.42599999998</v>
      </c>
      <c r="R29" s="179">
        <f t="shared" si="5"/>
        <v>3052477.13</v>
      </c>
      <c r="S29" s="179">
        <f t="shared" si="6"/>
        <v>0</v>
      </c>
    </row>
    <row r="30" spans="1:19" x14ac:dyDescent="0.2">
      <c r="A30" s="293" t="s">
        <v>1</v>
      </c>
      <c r="B30" s="350">
        <v>260</v>
      </c>
      <c r="C30" s="274" t="s">
        <v>757</v>
      </c>
      <c r="D30" s="274" t="s">
        <v>1092</v>
      </c>
      <c r="E30" s="275">
        <v>5718980.5599999996</v>
      </c>
      <c r="F30" s="249">
        <f t="shared" si="7"/>
        <v>3488578.1415999997</v>
      </c>
      <c r="G30" s="249">
        <f t="shared" si="8"/>
        <v>2230402.4183999998</v>
      </c>
      <c r="H30" s="249"/>
      <c r="I30" s="249"/>
      <c r="K30" s="179">
        <f t="shared" si="0"/>
        <v>5718980.5599999996</v>
      </c>
      <c r="L30" s="179">
        <f t="shared" si="1"/>
        <v>0</v>
      </c>
      <c r="M30" s="351">
        <v>0.61</v>
      </c>
      <c r="N30" s="351">
        <v>0.39</v>
      </c>
      <c r="O30" s="352">
        <f t="shared" si="2"/>
        <v>1</v>
      </c>
      <c r="P30" s="179">
        <f t="shared" si="3"/>
        <v>3488578.1415999997</v>
      </c>
      <c r="Q30" s="179">
        <f t="shared" si="4"/>
        <v>2230402.4183999998</v>
      </c>
      <c r="R30" s="179">
        <f t="shared" si="5"/>
        <v>5718980.5599999996</v>
      </c>
      <c r="S30" s="179">
        <f t="shared" si="6"/>
        <v>0</v>
      </c>
    </row>
    <row r="31" spans="1:19" x14ac:dyDescent="0.2">
      <c r="A31" s="293" t="s">
        <v>1828</v>
      </c>
      <c r="B31" s="350">
        <v>250</v>
      </c>
      <c r="C31" s="274" t="s">
        <v>757</v>
      </c>
      <c r="D31" s="274" t="s">
        <v>1092</v>
      </c>
      <c r="E31" s="275">
        <v>642838.85</v>
      </c>
      <c r="F31" s="249">
        <f t="shared" si="7"/>
        <v>392131.6985</v>
      </c>
      <c r="G31" s="249">
        <f t="shared" si="8"/>
        <v>250707.15150000001</v>
      </c>
      <c r="H31" s="249"/>
      <c r="I31" s="249"/>
      <c r="K31" s="179">
        <f t="shared" si="0"/>
        <v>642838.85</v>
      </c>
      <c r="L31" s="179">
        <f t="shared" si="1"/>
        <v>0</v>
      </c>
      <c r="M31" s="352">
        <v>0.61</v>
      </c>
      <c r="N31" s="352">
        <v>0.39</v>
      </c>
      <c r="O31" s="352">
        <f t="shared" si="2"/>
        <v>1</v>
      </c>
      <c r="P31" s="179">
        <f t="shared" si="3"/>
        <v>392131.6985</v>
      </c>
      <c r="Q31" s="179">
        <f t="shared" si="4"/>
        <v>250707.15150000001</v>
      </c>
      <c r="R31" s="179">
        <f t="shared" si="5"/>
        <v>642838.85</v>
      </c>
      <c r="S31" s="179">
        <f t="shared" si="6"/>
        <v>0</v>
      </c>
    </row>
    <row r="32" spans="1:19" x14ac:dyDescent="0.2">
      <c r="A32" s="293" t="s">
        <v>1</v>
      </c>
      <c r="B32" s="350">
        <v>260</v>
      </c>
      <c r="C32" s="274" t="s">
        <v>758</v>
      </c>
      <c r="D32" s="274" t="s">
        <v>1093</v>
      </c>
      <c r="E32" s="275">
        <v>15585171.939999999</v>
      </c>
      <c r="F32" s="249">
        <f t="shared" si="7"/>
        <v>10753768.638599999</v>
      </c>
      <c r="G32" s="249">
        <f t="shared" si="8"/>
        <v>4831403.3014000002</v>
      </c>
      <c r="H32" s="249"/>
      <c r="I32" s="249"/>
      <c r="K32" s="179">
        <f t="shared" si="0"/>
        <v>15585171.939999999</v>
      </c>
      <c r="L32" s="179">
        <f t="shared" si="1"/>
        <v>0</v>
      </c>
      <c r="M32" s="351">
        <v>0.69</v>
      </c>
      <c r="N32" s="351">
        <v>0.31</v>
      </c>
      <c r="O32" s="352">
        <f t="shared" si="2"/>
        <v>1</v>
      </c>
      <c r="P32" s="179">
        <f t="shared" si="3"/>
        <v>10753768.638599999</v>
      </c>
      <c r="Q32" s="179">
        <f t="shared" si="4"/>
        <v>4831403.3014000002</v>
      </c>
      <c r="R32" s="179">
        <f t="shared" si="5"/>
        <v>15585171.939999999</v>
      </c>
      <c r="S32" s="179">
        <f t="shared" si="6"/>
        <v>0</v>
      </c>
    </row>
    <row r="33" spans="1:19" x14ac:dyDescent="0.2">
      <c r="A33" s="293" t="s">
        <v>1828</v>
      </c>
      <c r="B33" s="350">
        <v>250</v>
      </c>
      <c r="C33" s="274" t="s">
        <v>758</v>
      </c>
      <c r="D33" s="274" t="s">
        <v>1093</v>
      </c>
      <c r="E33" s="275">
        <v>293478.63</v>
      </c>
      <c r="F33" s="249">
        <f t="shared" si="7"/>
        <v>202500.25469999999</v>
      </c>
      <c r="G33" s="249">
        <f t="shared" si="8"/>
        <v>90978.3753</v>
      </c>
      <c r="H33" s="249"/>
      <c r="I33" s="249"/>
      <c r="K33" s="179">
        <f t="shared" si="0"/>
        <v>293478.63</v>
      </c>
      <c r="L33" s="179">
        <f t="shared" si="1"/>
        <v>0</v>
      </c>
      <c r="M33" s="352">
        <v>0.69</v>
      </c>
      <c r="N33" s="352">
        <v>0.31</v>
      </c>
      <c r="O33" s="352">
        <f t="shared" si="2"/>
        <v>1</v>
      </c>
      <c r="P33" s="179">
        <f t="shared" si="3"/>
        <v>202500.25469999999</v>
      </c>
      <c r="Q33" s="179">
        <f t="shared" si="4"/>
        <v>90978.3753</v>
      </c>
      <c r="R33" s="179">
        <f t="shared" si="5"/>
        <v>293478.63</v>
      </c>
      <c r="S33" s="179">
        <f t="shared" si="6"/>
        <v>0</v>
      </c>
    </row>
    <row r="34" spans="1:19" x14ac:dyDescent="0.2">
      <c r="A34" s="293" t="s">
        <v>1</v>
      </c>
      <c r="B34" s="350">
        <v>260</v>
      </c>
      <c r="C34" s="274" t="s">
        <v>759</v>
      </c>
      <c r="D34" s="274" t="s">
        <v>896</v>
      </c>
      <c r="E34" s="275">
        <v>6700426.1900000004</v>
      </c>
      <c r="F34" s="249">
        <f t="shared" si="7"/>
        <v>6700426.1900000004</v>
      </c>
      <c r="G34" s="249">
        <f t="shared" si="8"/>
        <v>0</v>
      </c>
      <c r="H34" s="249"/>
      <c r="I34" s="249"/>
      <c r="K34" s="179">
        <f t="shared" si="0"/>
        <v>6700426.1900000004</v>
      </c>
      <c r="L34" s="179">
        <f t="shared" si="1"/>
        <v>0</v>
      </c>
      <c r="M34" s="351">
        <v>1</v>
      </c>
      <c r="N34" s="351">
        <v>0</v>
      </c>
      <c r="O34" s="352">
        <f t="shared" si="2"/>
        <v>1</v>
      </c>
      <c r="P34" s="179">
        <f t="shared" si="3"/>
        <v>6700426.1900000004</v>
      </c>
      <c r="Q34" s="179">
        <f t="shared" si="4"/>
        <v>0</v>
      </c>
      <c r="R34" s="179">
        <f t="shared" si="5"/>
        <v>6700426.1900000004</v>
      </c>
      <c r="S34" s="179">
        <f t="shared" si="6"/>
        <v>0</v>
      </c>
    </row>
    <row r="35" spans="1:19" x14ac:dyDescent="0.2">
      <c r="A35" s="293" t="s">
        <v>1828</v>
      </c>
      <c r="B35" s="350">
        <v>250</v>
      </c>
      <c r="C35" s="274" t="s">
        <v>759</v>
      </c>
      <c r="D35" s="274" t="s">
        <v>896</v>
      </c>
      <c r="E35" s="275">
        <v>78867.02</v>
      </c>
      <c r="F35" s="249">
        <f t="shared" si="7"/>
        <v>78867.02</v>
      </c>
      <c r="G35" s="249">
        <f t="shared" si="8"/>
        <v>0</v>
      </c>
      <c r="H35" s="249"/>
      <c r="I35" s="249"/>
      <c r="K35" s="179">
        <f t="shared" si="0"/>
        <v>78867.02</v>
      </c>
      <c r="L35" s="179">
        <f t="shared" si="1"/>
        <v>0</v>
      </c>
      <c r="M35" s="352">
        <v>1</v>
      </c>
      <c r="N35" s="352">
        <v>0</v>
      </c>
      <c r="O35" s="352">
        <f t="shared" si="2"/>
        <v>1</v>
      </c>
      <c r="P35" s="179">
        <f t="shared" si="3"/>
        <v>78867.02</v>
      </c>
      <c r="Q35" s="179">
        <f t="shared" si="4"/>
        <v>0</v>
      </c>
      <c r="R35" s="179">
        <f t="shared" si="5"/>
        <v>78867.02</v>
      </c>
      <c r="S35" s="179">
        <f t="shared" si="6"/>
        <v>0</v>
      </c>
    </row>
    <row r="36" spans="1:19" x14ac:dyDescent="0.2">
      <c r="A36" s="293" t="s">
        <v>1</v>
      </c>
      <c r="B36" s="350">
        <v>260</v>
      </c>
      <c r="C36" s="274" t="s">
        <v>760</v>
      </c>
      <c r="D36" s="274" t="s">
        <v>1094</v>
      </c>
      <c r="E36" s="275">
        <v>5410364.5</v>
      </c>
      <c r="F36" s="249">
        <f t="shared" si="7"/>
        <v>5193949.92</v>
      </c>
      <c r="G36" s="249">
        <f t="shared" si="8"/>
        <v>216414.58000000002</v>
      </c>
      <c r="H36" s="249"/>
      <c r="I36" s="249"/>
      <c r="K36" s="179">
        <f t="shared" si="0"/>
        <v>5410364.5</v>
      </c>
      <c r="L36" s="179">
        <f t="shared" si="1"/>
        <v>0</v>
      </c>
      <c r="M36" s="351">
        <v>0.96</v>
      </c>
      <c r="N36" s="351">
        <v>0.04</v>
      </c>
      <c r="O36" s="352">
        <f t="shared" si="2"/>
        <v>1</v>
      </c>
      <c r="P36" s="179">
        <f t="shared" si="3"/>
        <v>5193949.92</v>
      </c>
      <c r="Q36" s="179">
        <f t="shared" si="4"/>
        <v>216414.58000000002</v>
      </c>
      <c r="R36" s="179">
        <f t="shared" si="5"/>
        <v>5410364.5</v>
      </c>
      <c r="S36" s="179">
        <f t="shared" si="6"/>
        <v>0</v>
      </c>
    </row>
    <row r="37" spans="1:19" x14ac:dyDescent="0.2">
      <c r="A37" s="293" t="s">
        <v>1828</v>
      </c>
      <c r="B37" s="350">
        <v>250</v>
      </c>
      <c r="C37" s="274" t="s">
        <v>760</v>
      </c>
      <c r="D37" s="274" t="s">
        <v>1094</v>
      </c>
      <c r="E37" s="275">
        <v>87050.59</v>
      </c>
      <c r="F37" s="249">
        <f t="shared" si="7"/>
        <v>83568.566399999996</v>
      </c>
      <c r="G37" s="249">
        <f t="shared" si="8"/>
        <v>3482.0236</v>
      </c>
      <c r="H37" s="249"/>
      <c r="I37" s="249"/>
      <c r="K37" s="179">
        <f t="shared" si="0"/>
        <v>87050.59</v>
      </c>
      <c r="L37" s="179">
        <f t="shared" si="1"/>
        <v>0</v>
      </c>
      <c r="M37" s="352">
        <v>0.96</v>
      </c>
      <c r="N37" s="352">
        <v>0.04</v>
      </c>
      <c r="O37" s="352">
        <f t="shared" si="2"/>
        <v>1</v>
      </c>
      <c r="P37" s="179">
        <f t="shared" si="3"/>
        <v>83568.566399999996</v>
      </c>
      <c r="Q37" s="179">
        <f t="shared" si="4"/>
        <v>3482.0236</v>
      </c>
      <c r="R37" s="179">
        <f t="shared" si="5"/>
        <v>87050.59</v>
      </c>
      <c r="S37" s="179">
        <f t="shared" si="6"/>
        <v>0</v>
      </c>
    </row>
    <row r="38" spans="1:19" x14ac:dyDescent="0.2">
      <c r="A38" s="293" t="s">
        <v>1</v>
      </c>
      <c r="B38" s="350">
        <v>260</v>
      </c>
      <c r="C38" s="274" t="s">
        <v>761</v>
      </c>
      <c r="D38" s="274" t="s">
        <v>1095</v>
      </c>
      <c r="E38" s="275">
        <v>11840545.65</v>
      </c>
      <c r="F38" s="249">
        <f t="shared" si="7"/>
        <v>6985921.9335000003</v>
      </c>
      <c r="G38" s="249">
        <f t="shared" si="8"/>
        <v>4854623.7165000001</v>
      </c>
      <c r="H38" s="249"/>
      <c r="I38" s="249"/>
      <c r="K38" s="179">
        <f t="shared" si="0"/>
        <v>11840545.65</v>
      </c>
      <c r="L38" s="179">
        <f t="shared" si="1"/>
        <v>0</v>
      </c>
      <c r="M38" s="351">
        <v>0.59</v>
      </c>
      <c r="N38" s="351">
        <v>0.41</v>
      </c>
      <c r="O38" s="352">
        <f t="shared" si="2"/>
        <v>1</v>
      </c>
      <c r="P38" s="179">
        <f t="shared" si="3"/>
        <v>6985921.9335000003</v>
      </c>
      <c r="Q38" s="179">
        <f t="shared" si="4"/>
        <v>4854623.7165000001</v>
      </c>
      <c r="R38" s="179">
        <f t="shared" si="5"/>
        <v>11840545.65</v>
      </c>
      <c r="S38" s="179">
        <f t="shared" si="6"/>
        <v>0</v>
      </c>
    </row>
    <row r="39" spans="1:19" x14ac:dyDescent="0.2">
      <c r="A39" s="293" t="s">
        <v>1828</v>
      </c>
      <c r="B39" s="350">
        <v>250</v>
      </c>
      <c r="C39" s="274" t="s">
        <v>761</v>
      </c>
      <c r="D39" s="274" t="s">
        <v>1095</v>
      </c>
      <c r="E39" s="275">
        <v>-2975.43</v>
      </c>
      <c r="F39" s="249">
        <f t="shared" si="7"/>
        <v>-1755.5036999999998</v>
      </c>
      <c r="G39" s="249">
        <f t="shared" si="8"/>
        <v>-1219.9262999999999</v>
      </c>
      <c r="H39" s="249"/>
      <c r="I39" s="249"/>
      <c r="K39" s="179">
        <f t="shared" si="0"/>
        <v>-2975.4299999999994</v>
      </c>
      <c r="L39" s="179">
        <f t="shared" si="1"/>
        <v>0</v>
      </c>
      <c r="M39" s="352">
        <v>0.59</v>
      </c>
      <c r="N39" s="352">
        <v>0.41</v>
      </c>
      <c r="O39" s="352">
        <f t="shared" si="2"/>
        <v>1</v>
      </c>
      <c r="P39" s="179">
        <f t="shared" si="3"/>
        <v>-1755.5036999999998</v>
      </c>
      <c r="Q39" s="179">
        <f t="shared" si="4"/>
        <v>-1219.9262999999999</v>
      </c>
      <c r="R39" s="179">
        <f t="shared" si="5"/>
        <v>-2975.4299999999994</v>
      </c>
      <c r="S39" s="179">
        <f t="shared" si="6"/>
        <v>0</v>
      </c>
    </row>
    <row r="40" spans="1:19" x14ac:dyDescent="0.2">
      <c r="A40" s="293" t="s">
        <v>1828</v>
      </c>
      <c r="B40" s="350">
        <v>250</v>
      </c>
      <c r="C40" s="77" t="s">
        <v>897</v>
      </c>
      <c r="D40" s="77" t="s">
        <v>898</v>
      </c>
      <c r="E40" s="87">
        <v>36392.54</v>
      </c>
      <c r="F40" s="249">
        <f t="shared" si="7"/>
        <v>36392.54</v>
      </c>
      <c r="G40" s="249">
        <f t="shared" si="8"/>
        <v>0</v>
      </c>
      <c r="H40" s="249"/>
      <c r="I40" s="249"/>
      <c r="J40" s="192"/>
      <c r="K40" s="248">
        <f t="shared" si="0"/>
        <v>36392.54</v>
      </c>
      <c r="L40" s="248">
        <f t="shared" si="1"/>
        <v>0</v>
      </c>
      <c r="M40" s="359">
        <v>1</v>
      </c>
      <c r="N40" s="352">
        <v>0</v>
      </c>
      <c r="O40" s="352">
        <f t="shared" si="2"/>
        <v>1</v>
      </c>
      <c r="P40" s="179">
        <f t="shared" si="3"/>
        <v>36392.54</v>
      </c>
      <c r="Q40" s="179">
        <f t="shared" si="4"/>
        <v>0</v>
      </c>
      <c r="R40" s="179">
        <f t="shared" si="5"/>
        <v>36392.54</v>
      </c>
      <c r="S40" s="179">
        <f t="shared" si="6"/>
        <v>0</v>
      </c>
    </row>
    <row r="41" spans="1:19" x14ac:dyDescent="0.2">
      <c r="A41" s="293" t="s">
        <v>1</v>
      </c>
      <c r="B41" s="350">
        <v>260</v>
      </c>
      <c r="C41" s="274" t="s">
        <v>762</v>
      </c>
      <c r="D41" s="274" t="s">
        <v>1096</v>
      </c>
      <c r="E41" s="275">
        <v>55954801.719999999</v>
      </c>
      <c r="F41" s="249">
        <f t="shared" si="7"/>
        <v>47002033.444799997</v>
      </c>
      <c r="G41" s="249">
        <f t="shared" si="8"/>
        <v>8952768.2752</v>
      </c>
      <c r="H41" s="249"/>
      <c r="I41" s="249"/>
      <c r="K41" s="179">
        <f t="shared" si="0"/>
        <v>55954801.719999999</v>
      </c>
      <c r="L41" s="179">
        <f t="shared" si="1"/>
        <v>0</v>
      </c>
      <c r="M41" s="351">
        <v>0.84</v>
      </c>
      <c r="N41" s="351">
        <v>0.16</v>
      </c>
      <c r="O41" s="352">
        <f t="shared" si="2"/>
        <v>1</v>
      </c>
      <c r="P41" s="179">
        <f t="shared" si="3"/>
        <v>47002033.444799997</v>
      </c>
      <c r="Q41" s="179">
        <f t="shared" si="4"/>
        <v>8952768.2752</v>
      </c>
      <c r="R41" s="179">
        <f t="shared" si="5"/>
        <v>55954801.719999999</v>
      </c>
      <c r="S41" s="179">
        <f t="shared" si="6"/>
        <v>0</v>
      </c>
    </row>
    <row r="42" spans="1:19" x14ac:dyDescent="0.2">
      <c r="A42" s="293" t="s">
        <v>1828</v>
      </c>
      <c r="B42" s="350">
        <v>250</v>
      </c>
      <c r="C42" s="274" t="s">
        <v>762</v>
      </c>
      <c r="D42" s="274" t="s">
        <v>1096</v>
      </c>
      <c r="E42" s="275">
        <v>364044.7</v>
      </c>
      <c r="F42" s="249">
        <f t="shared" si="7"/>
        <v>305797.54800000001</v>
      </c>
      <c r="G42" s="249">
        <f t="shared" si="8"/>
        <v>58247.152000000002</v>
      </c>
      <c r="H42" s="249"/>
      <c r="I42" s="249"/>
      <c r="K42" s="179">
        <f t="shared" si="0"/>
        <v>364044.7</v>
      </c>
      <c r="L42" s="179">
        <f t="shared" si="1"/>
        <v>0</v>
      </c>
      <c r="M42" s="352">
        <v>0.84</v>
      </c>
      <c r="N42" s="352">
        <v>0.16</v>
      </c>
      <c r="O42" s="352">
        <f t="shared" si="2"/>
        <v>1</v>
      </c>
      <c r="P42" s="179">
        <f t="shared" si="3"/>
        <v>305797.54800000001</v>
      </c>
      <c r="Q42" s="179">
        <f t="shared" si="4"/>
        <v>58247.152000000002</v>
      </c>
      <c r="R42" s="179">
        <f t="shared" si="5"/>
        <v>364044.7</v>
      </c>
      <c r="S42" s="179">
        <f t="shared" si="6"/>
        <v>0</v>
      </c>
    </row>
    <row r="43" spans="1:19" x14ac:dyDescent="0.2">
      <c r="A43" s="293" t="s">
        <v>1</v>
      </c>
      <c r="B43" s="350">
        <v>260</v>
      </c>
      <c r="C43" s="274" t="s">
        <v>763</v>
      </c>
      <c r="D43" s="274" t="s">
        <v>1097</v>
      </c>
      <c r="E43" s="275">
        <v>18249.59</v>
      </c>
      <c r="F43" s="249">
        <f t="shared" si="7"/>
        <v>12044.7294</v>
      </c>
      <c r="G43" s="249">
        <f t="shared" si="8"/>
        <v>6204.8606000000009</v>
      </c>
      <c r="H43" s="249"/>
      <c r="I43" s="249"/>
      <c r="K43" s="179">
        <f t="shared" si="0"/>
        <v>18249.59</v>
      </c>
      <c r="L43" s="179">
        <f t="shared" si="1"/>
        <v>0</v>
      </c>
      <c r="M43" s="351">
        <v>0.66</v>
      </c>
      <c r="N43" s="351">
        <v>0.34</v>
      </c>
      <c r="O43" s="352">
        <f t="shared" si="2"/>
        <v>1</v>
      </c>
      <c r="P43" s="179">
        <f t="shared" si="3"/>
        <v>12044.7294</v>
      </c>
      <c r="Q43" s="179">
        <f t="shared" si="4"/>
        <v>6204.8606000000009</v>
      </c>
      <c r="R43" s="179">
        <f t="shared" si="5"/>
        <v>18249.59</v>
      </c>
      <c r="S43" s="179">
        <f t="shared" si="6"/>
        <v>0</v>
      </c>
    </row>
    <row r="44" spans="1:19" x14ac:dyDescent="0.2">
      <c r="A44" s="293" t="s">
        <v>1</v>
      </c>
      <c r="B44" s="350">
        <v>260</v>
      </c>
      <c r="C44" s="274" t="s">
        <v>763</v>
      </c>
      <c r="D44" s="274" t="s">
        <v>1097</v>
      </c>
      <c r="E44" s="275">
        <v>1422.76</v>
      </c>
      <c r="F44" s="249">
        <f t="shared" si="7"/>
        <v>939.02160000000003</v>
      </c>
      <c r="G44" s="249">
        <f t="shared" si="8"/>
        <v>483.73840000000001</v>
      </c>
      <c r="H44" s="249"/>
      <c r="I44" s="249"/>
      <c r="K44" s="179">
        <f t="shared" si="0"/>
        <v>1422.76</v>
      </c>
      <c r="L44" s="179">
        <f t="shared" si="1"/>
        <v>0</v>
      </c>
      <c r="M44" s="351">
        <v>0.66</v>
      </c>
      <c r="N44" s="351">
        <v>0.34</v>
      </c>
      <c r="O44" s="352">
        <f t="shared" si="2"/>
        <v>1</v>
      </c>
      <c r="P44" s="179">
        <f t="shared" si="3"/>
        <v>939.02160000000003</v>
      </c>
      <c r="Q44" s="179">
        <f t="shared" si="4"/>
        <v>483.73840000000001</v>
      </c>
      <c r="R44" s="179">
        <f t="shared" si="5"/>
        <v>1422.76</v>
      </c>
      <c r="S44" s="179">
        <f t="shared" si="6"/>
        <v>0</v>
      </c>
    </row>
    <row r="45" spans="1:19" x14ac:dyDescent="0.2">
      <c r="A45" s="293" t="s">
        <v>1</v>
      </c>
      <c r="B45" s="350">
        <v>260</v>
      </c>
      <c r="C45" s="274" t="s">
        <v>763</v>
      </c>
      <c r="D45" s="274" t="s">
        <v>1097</v>
      </c>
      <c r="E45" s="275">
        <v>28741334.379999999</v>
      </c>
      <c r="F45" s="249">
        <f t="shared" si="7"/>
        <v>18969280.6908</v>
      </c>
      <c r="G45" s="249">
        <f t="shared" si="8"/>
        <v>9772053.6892000008</v>
      </c>
      <c r="H45" s="249"/>
      <c r="I45" s="249"/>
      <c r="K45" s="179">
        <f t="shared" si="0"/>
        <v>28741334.380000003</v>
      </c>
      <c r="L45" s="179">
        <f t="shared" si="1"/>
        <v>0</v>
      </c>
      <c r="M45" s="351">
        <v>0.66</v>
      </c>
      <c r="N45" s="351">
        <v>0.34</v>
      </c>
      <c r="O45" s="352">
        <f t="shared" si="2"/>
        <v>1</v>
      </c>
      <c r="P45" s="179">
        <f t="shared" si="3"/>
        <v>18969280.6908</v>
      </c>
      <c r="Q45" s="179">
        <f t="shared" si="4"/>
        <v>9772053.6892000008</v>
      </c>
      <c r="R45" s="179">
        <f t="shared" si="5"/>
        <v>28741334.380000003</v>
      </c>
      <c r="S45" s="179">
        <f t="shared" si="6"/>
        <v>0</v>
      </c>
    </row>
    <row r="46" spans="1:19" x14ac:dyDescent="0.2">
      <c r="A46" s="293" t="s">
        <v>1828</v>
      </c>
      <c r="B46" s="350">
        <v>250</v>
      </c>
      <c r="C46" s="274" t="s">
        <v>763</v>
      </c>
      <c r="D46" s="274" t="s">
        <v>1097</v>
      </c>
      <c r="E46" s="275">
        <v>9415697.1099999994</v>
      </c>
      <c r="F46" s="249">
        <f t="shared" si="7"/>
        <v>6214360.0926000001</v>
      </c>
      <c r="G46" s="249">
        <f t="shared" si="8"/>
        <v>3201337.0174000002</v>
      </c>
      <c r="H46" s="249"/>
      <c r="I46" s="249"/>
      <c r="K46" s="179">
        <f t="shared" si="0"/>
        <v>9415697.1099999994</v>
      </c>
      <c r="L46" s="179">
        <f t="shared" si="1"/>
        <v>0</v>
      </c>
      <c r="M46" s="352">
        <v>0.66</v>
      </c>
      <c r="N46" s="352">
        <v>0.34</v>
      </c>
      <c r="O46" s="352">
        <f t="shared" si="2"/>
        <v>1</v>
      </c>
      <c r="P46" s="179">
        <f t="shared" si="3"/>
        <v>6214360.0926000001</v>
      </c>
      <c r="Q46" s="179">
        <f t="shared" si="4"/>
        <v>3201337.0174000002</v>
      </c>
      <c r="R46" s="179">
        <f t="shared" si="5"/>
        <v>9415697.1099999994</v>
      </c>
      <c r="S46" s="179">
        <f t="shared" si="6"/>
        <v>0</v>
      </c>
    </row>
    <row r="47" spans="1:19" x14ac:dyDescent="0.2">
      <c r="A47" s="293" t="s">
        <v>1</v>
      </c>
      <c r="B47" s="350">
        <v>250</v>
      </c>
      <c r="C47" s="274" t="s">
        <v>1614</v>
      </c>
      <c r="D47" s="274" t="s">
        <v>1494</v>
      </c>
      <c r="E47" s="275">
        <v>497258.76</v>
      </c>
      <c r="F47" s="249">
        <f t="shared" si="7"/>
        <v>497258.76</v>
      </c>
      <c r="G47" s="249">
        <f t="shared" si="8"/>
        <v>0</v>
      </c>
      <c r="H47" s="249"/>
      <c r="I47" s="249"/>
      <c r="K47" s="179">
        <f t="shared" si="0"/>
        <v>497258.76</v>
      </c>
      <c r="L47" s="179">
        <f t="shared" si="1"/>
        <v>0</v>
      </c>
      <c r="M47" s="351">
        <v>1</v>
      </c>
      <c r="N47" s="351">
        <v>0</v>
      </c>
      <c r="O47" s="352">
        <f t="shared" si="2"/>
        <v>1</v>
      </c>
      <c r="P47" s="179">
        <f t="shared" si="3"/>
        <v>497258.76</v>
      </c>
      <c r="Q47" s="179">
        <f t="shared" si="4"/>
        <v>0</v>
      </c>
      <c r="R47" s="179">
        <f t="shared" si="5"/>
        <v>497258.76</v>
      </c>
      <c r="S47" s="179">
        <f t="shared" si="6"/>
        <v>0</v>
      </c>
    </row>
    <row r="48" spans="1:19" x14ac:dyDescent="0.2">
      <c r="A48" s="293" t="s">
        <v>1828</v>
      </c>
      <c r="B48" s="350">
        <v>250</v>
      </c>
      <c r="C48" s="274" t="s">
        <v>1614</v>
      </c>
      <c r="D48" s="274" t="s">
        <v>1494</v>
      </c>
      <c r="E48" s="275">
        <v>372346.08</v>
      </c>
      <c r="F48" s="249">
        <f t="shared" si="7"/>
        <v>372346.08</v>
      </c>
      <c r="G48" s="249">
        <f t="shared" si="8"/>
        <v>0</v>
      </c>
      <c r="H48" s="249"/>
      <c r="I48" s="249"/>
      <c r="K48" s="179">
        <f t="shared" si="0"/>
        <v>372346.08</v>
      </c>
      <c r="L48" s="179">
        <f t="shared" si="1"/>
        <v>0</v>
      </c>
      <c r="M48" s="352">
        <v>1</v>
      </c>
      <c r="N48" s="352">
        <v>0</v>
      </c>
      <c r="O48" s="352">
        <f t="shared" si="2"/>
        <v>1</v>
      </c>
      <c r="P48" s="179">
        <f t="shared" si="3"/>
        <v>372346.08</v>
      </c>
      <c r="Q48" s="179">
        <f t="shared" si="4"/>
        <v>0</v>
      </c>
      <c r="R48" s="179">
        <f t="shared" si="5"/>
        <v>372346.08</v>
      </c>
      <c r="S48" s="179">
        <f t="shared" si="6"/>
        <v>0</v>
      </c>
    </row>
    <row r="49" spans="1:19" x14ac:dyDescent="0.2">
      <c r="A49" s="293" t="s">
        <v>1</v>
      </c>
      <c r="B49" s="350">
        <v>250</v>
      </c>
      <c r="C49" s="274" t="s">
        <v>1629</v>
      </c>
      <c r="D49" s="274" t="s">
        <v>1630</v>
      </c>
      <c r="E49" s="275">
        <v>76381.34</v>
      </c>
      <c r="F49" s="249">
        <f t="shared" si="7"/>
        <v>76381.34</v>
      </c>
      <c r="G49" s="249">
        <f t="shared" si="8"/>
        <v>0</v>
      </c>
      <c r="H49" s="249"/>
      <c r="I49" s="249"/>
      <c r="K49" s="179">
        <f t="shared" si="0"/>
        <v>76381.34</v>
      </c>
      <c r="L49" s="179">
        <f t="shared" si="1"/>
        <v>0</v>
      </c>
      <c r="M49" s="351">
        <v>1</v>
      </c>
      <c r="N49" s="351">
        <v>0</v>
      </c>
      <c r="O49" s="352">
        <f t="shared" si="2"/>
        <v>1</v>
      </c>
      <c r="P49" s="179">
        <f t="shared" si="3"/>
        <v>76381.34</v>
      </c>
      <c r="Q49" s="179">
        <f t="shared" si="4"/>
        <v>0</v>
      </c>
      <c r="R49" s="179">
        <f t="shared" si="5"/>
        <v>76381.34</v>
      </c>
      <c r="S49" s="179">
        <f t="shared" si="6"/>
        <v>0</v>
      </c>
    </row>
    <row r="50" spans="1:19" x14ac:dyDescent="0.2">
      <c r="A50" s="293" t="s">
        <v>1</v>
      </c>
      <c r="B50" s="350">
        <v>250</v>
      </c>
      <c r="C50" s="274" t="s">
        <v>1677</v>
      </c>
      <c r="D50" s="274" t="s">
        <v>1678</v>
      </c>
      <c r="E50" s="275">
        <v>7303.1</v>
      </c>
      <c r="F50" s="249">
        <f t="shared" si="7"/>
        <v>7303.1</v>
      </c>
      <c r="G50" s="249">
        <f t="shared" si="8"/>
        <v>0</v>
      </c>
      <c r="H50" s="249"/>
      <c r="I50" s="249"/>
      <c r="K50" s="179">
        <f t="shared" si="0"/>
        <v>7303.1</v>
      </c>
      <c r="L50" s="179">
        <f t="shared" si="1"/>
        <v>0</v>
      </c>
      <c r="M50" s="351">
        <v>1</v>
      </c>
      <c r="N50" s="351">
        <v>0</v>
      </c>
      <c r="O50" s="352">
        <f t="shared" si="2"/>
        <v>1</v>
      </c>
      <c r="P50" s="179">
        <f t="shared" si="3"/>
        <v>7303.1</v>
      </c>
      <c r="Q50" s="179">
        <f t="shared" si="4"/>
        <v>0</v>
      </c>
      <c r="R50" s="179">
        <f t="shared" si="5"/>
        <v>7303.1</v>
      </c>
      <c r="S50" s="179">
        <f t="shared" si="6"/>
        <v>0</v>
      </c>
    </row>
    <row r="51" spans="1:19" x14ac:dyDescent="0.2">
      <c r="A51" s="293" t="s">
        <v>1</v>
      </c>
      <c r="B51" s="350">
        <v>250</v>
      </c>
      <c r="C51" s="274" t="s">
        <v>1679</v>
      </c>
      <c r="D51" s="274" t="s">
        <v>1680</v>
      </c>
      <c r="E51" s="275">
        <v>39688.400000000001</v>
      </c>
      <c r="F51" s="249">
        <f t="shared" si="7"/>
        <v>39688.400000000001</v>
      </c>
      <c r="G51" s="249">
        <f t="shared" si="8"/>
        <v>0</v>
      </c>
      <c r="H51" s="249"/>
      <c r="I51" s="249"/>
      <c r="K51" s="179">
        <f t="shared" si="0"/>
        <v>39688.400000000001</v>
      </c>
      <c r="L51" s="179">
        <f t="shared" si="1"/>
        <v>0</v>
      </c>
      <c r="M51" s="351">
        <v>1</v>
      </c>
      <c r="N51" s="351">
        <v>0</v>
      </c>
      <c r="O51" s="352">
        <f t="shared" si="2"/>
        <v>1</v>
      </c>
      <c r="P51" s="179">
        <f t="shared" si="3"/>
        <v>39688.400000000001</v>
      </c>
      <c r="Q51" s="179">
        <f t="shared" si="4"/>
        <v>0</v>
      </c>
      <c r="R51" s="179">
        <f t="shared" si="5"/>
        <v>39688.400000000001</v>
      </c>
      <c r="S51" s="179">
        <f t="shared" si="6"/>
        <v>0</v>
      </c>
    </row>
    <row r="52" spans="1:19" x14ac:dyDescent="0.2">
      <c r="A52" s="293" t="s">
        <v>1</v>
      </c>
      <c r="B52" s="350">
        <v>250</v>
      </c>
      <c r="C52" s="274" t="s">
        <v>1681</v>
      </c>
      <c r="D52" s="274" t="s">
        <v>1682</v>
      </c>
      <c r="E52" s="275">
        <v>226478.57</v>
      </c>
      <c r="F52" s="249">
        <f t="shared" si="7"/>
        <v>226478.57</v>
      </c>
      <c r="G52" s="249">
        <f t="shared" si="8"/>
        <v>0</v>
      </c>
      <c r="H52" s="249"/>
      <c r="I52" s="249"/>
      <c r="K52" s="179">
        <f t="shared" si="0"/>
        <v>226478.57</v>
      </c>
      <c r="L52" s="179">
        <f t="shared" si="1"/>
        <v>0</v>
      </c>
      <c r="M52" s="351">
        <v>1</v>
      </c>
      <c r="N52" s="351">
        <v>0</v>
      </c>
      <c r="O52" s="352">
        <f t="shared" si="2"/>
        <v>1</v>
      </c>
      <c r="P52" s="179">
        <f t="shared" si="3"/>
        <v>226478.57</v>
      </c>
      <c r="Q52" s="179">
        <f t="shared" si="4"/>
        <v>0</v>
      </c>
      <c r="R52" s="179">
        <f t="shared" si="5"/>
        <v>226478.57</v>
      </c>
      <c r="S52" s="179">
        <f t="shared" si="6"/>
        <v>0</v>
      </c>
    </row>
    <row r="53" spans="1:19" x14ac:dyDescent="0.2">
      <c r="A53" s="293" t="s">
        <v>1</v>
      </c>
      <c r="B53" s="350">
        <v>250</v>
      </c>
      <c r="C53" s="274" t="s">
        <v>1683</v>
      </c>
      <c r="D53" s="274" t="s">
        <v>1499</v>
      </c>
      <c r="E53" s="275">
        <v>85281.22</v>
      </c>
      <c r="F53" s="249">
        <f t="shared" si="7"/>
        <v>85281.22</v>
      </c>
      <c r="G53" s="249">
        <f t="shared" si="8"/>
        <v>0</v>
      </c>
      <c r="H53" s="249"/>
      <c r="I53" s="249"/>
      <c r="K53" s="179">
        <f t="shared" si="0"/>
        <v>85281.22</v>
      </c>
      <c r="L53" s="179">
        <f t="shared" si="1"/>
        <v>0</v>
      </c>
      <c r="M53" s="351">
        <v>1</v>
      </c>
      <c r="N53" s="351">
        <v>0</v>
      </c>
      <c r="O53" s="352">
        <f t="shared" si="2"/>
        <v>1</v>
      </c>
      <c r="P53" s="179">
        <f t="shared" si="3"/>
        <v>85281.22</v>
      </c>
      <c r="Q53" s="179">
        <f t="shared" si="4"/>
        <v>0</v>
      </c>
      <c r="R53" s="179">
        <f t="shared" si="5"/>
        <v>85281.22</v>
      </c>
      <c r="S53" s="179">
        <f t="shared" si="6"/>
        <v>0</v>
      </c>
    </row>
    <row r="54" spans="1:19" x14ac:dyDescent="0.2">
      <c r="A54" s="293" t="s">
        <v>1</v>
      </c>
      <c r="B54" s="350">
        <v>250</v>
      </c>
      <c r="C54" s="274" t="s">
        <v>1684</v>
      </c>
      <c r="D54" s="274" t="s">
        <v>1685</v>
      </c>
      <c r="E54" s="275">
        <v>535955.94999999995</v>
      </c>
      <c r="F54" s="249">
        <f t="shared" si="7"/>
        <v>535955.94999999995</v>
      </c>
      <c r="G54" s="249">
        <f t="shared" si="8"/>
        <v>0</v>
      </c>
      <c r="H54" s="249"/>
      <c r="I54" s="249"/>
      <c r="K54" s="179">
        <f t="shared" si="0"/>
        <v>535955.94999999995</v>
      </c>
      <c r="L54" s="179">
        <f t="shared" si="1"/>
        <v>0</v>
      </c>
      <c r="M54" s="351">
        <v>1</v>
      </c>
      <c r="N54" s="351">
        <v>0</v>
      </c>
      <c r="O54" s="352">
        <f t="shared" si="2"/>
        <v>1</v>
      </c>
      <c r="P54" s="179">
        <f t="shared" si="3"/>
        <v>535955.94999999995</v>
      </c>
      <c r="Q54" s="179">
        <f t="shared" si="4"/>
        <v>0</v>
      </c>
      <c r="R54" s="179">
        <f t="shared" si="5"/>
        <v>535955.94999999995</v>
      </c>
      <c r="S54" s="179">
        <f t="shared" si="6"/>
        <v>0</v>
      </c>
    </row>
    <row r="55" spans="1:19" x14ac:dyDescent="0.2">
      <c r="A55" s="293" t="s">
        <v>1828</v>
      </c>
      <c r="B55" s="350">
        <v>250</v>
      </c>
      <c r="C55" s="274" t="s">
        <v>1684</v>
      </c>
      <c r="D55" s="274" t="s">
        <v>1685</v>
      </c>
      <c r="E55" s="275">
        <v>5107.41</v>
      </c>
      <c r="F55" s="249">
        <f t="shared" si="7"/>
        <v>5107.41</v>
      </c>
      <c r="G55" s="249">
        <f t="shared" si="8"/>
        <v>0</v>
      </c>
      <c r="H55" s="249"/>
      <c r="I55" s="249"/>
      <c r="K55" s="179">
        <f t="shared" si="0"/>
        <v>5107.41</v>
      </c>
      <c r="L55" s="248">
        <f t="shared" si="1"/>
        <v>0</v>
      </c>
      <c r="M55" s="352">
        <v>1</v>
      </c>
      <c r="N55" s="352">
        <v>0</v>
      </c>
      <c r="O55" s="352">
        <f t="shared" si="2"/>
        <v>1</v>
      </c>
      <c r="P55" s="179">
        <f t="shared" si="3"/>
        <v>5107.41</v>
      </c>
      <c r="Q55" s="179">
        <f t="shared" si="4"/>
        <v>0</v>
      </c>
      <c r="R55" s="179">
        <f t="shared" si="5"/>
        <v>5107.41</v>
      </c>
      <c r="S55" s="179">
        <f t="shared" si="6"/>
        <v>0</v>
      </c>
    </row>
    <row r="56" spans="1:19" x14ac:dyDescent="0.2">
      <c r="A56" s="293" t="s">
        <v>1</v>
      </c>
      <c r="B56" s="350">
        <v>260</v>
      </c>
      <c r="C56" s="274" t="s">
        <v>795</v>
      </c>
      <c r="D56" s="274" t="s">
        <v>1424</v>
      </c>
      <c r="E56" s="275">
        <v>25044440.07</v>
      </c>
      <c r="F56" s="249">
        <f t="shared" si="7"/>
        <v>25044440.07</v>
      </c>
      <c r="G56" s="249">
        <f t="shared" si="8"/>
        <v>0</v>
      </c>
      <c r="H56" s="249"/>
      <c r="I56" s="249"/>
      <c r="K56" s="179">
        <f t="shared" si="0"/>
        <v>25044440.07</v>
      </c>
      <c r="L56" s="179">
        <f t="shared" si="1"/>
        <v>0</v>
      </c>
      <c r="M56" s="351">
        <v>1</v>
      </c>
      <c r="N56" s="351">
        <v>0</v>
      </c>
      <c r="O56" s="352">
        <f t="shared" si="2"/>
        <v>1</v>
      </c>
      <c r="P56" s="179">
        <f t="shared" si="3"/>
        <v>25044440.07</v>
      </c>
      <c r="Q56" s="179">
        <f t="shared" si="4"/>
        <v>0</v>
      </c>
      <c r="R56" s="179">
        <f t="shared" si="5"/>
        <v>25044440.07</v>
      </c>
      <c r="S56" s="179">
        <f t="shared" si="6"/>
        <v>0</v>
      </c>
    </row>
    <row r="57" spans="1:19" x14ac:dyDescent="0.2">
      <c r="A57" s="293" t="s">
        <v>1828</v>
      </c>
      <c r="B57" s="350">
        <v>250</v>
      </c>
      <c r="C57" s="274" t="s">
        <v>795</v>
      </c>
      <c r="D57" s="274" t="s">
        <v>1424</v>
      </c>
      <c r="E57" s="275">
        <v>56090.720000000001</v>
      </c>
      <c r="F57" s="249">
        <f t="shared" si="7"/>
        <v>56090.720000000001</v>
      </c>
      <c r="G57" s="249">
        <f t="shared" si="8"/>
        <v>0</v>
      </c>
      <c r="H57" s="249"/>
      <c r="I57" s="249"/>
      <c r="K57" s="179">
        <f t="shared" si="0"/>
        <v>56090.720000000001</v>
      </c>
      <c r="L57" s="179">
        <f t="shared" si="1"/>
        <v>0</v>
      </c>
      <c r="M57" s="352">
        <v>1</v>
      </c>
      <c r="N57" s="352">
        <v>0</v>
      </c>
      <c r="O57" s="352">
        <f t="shared" si="2"/>
        <v>1</v>
      </c>
      <c r="P57" s="179">
        <f t="shared" si="3"/>
        <v>56090.720000000001</v>
      </c>
      <c r="Q57" s="179">
        <f t="shared" si="4"/>
        <v>0</v>
      </c>
      <c r="R57" s="179">
        <f t="shared" si="5"/>
        <v>56090.720000000001</v>
      </c>
      <c r="S57" s="179">
        <f t="shared" si="6"/>
        <v>0</v>
      </c>
    </row>
    <row r="58" spans="1:19" x14ac:dyDescent="0.2">
      <c r="A58" s="293" t="s">
        <v>1828</v>
      </c>
      <c r="B58" s="350">
        <v>250</v>
      </c>
      <c r="C58" s="77" t="s">
        <v>1829</v>
      </c>
      <c r="D58" s="77" t="s">
        <v>1830</v>
      </c>
      <c r="E58" s="87">
        <v>7291.33</v>
      </c>
      <c r="F58" s="249">
        <f t="shared" si="7"/>
        <v>7291.33</v>
      </c>
      <c r="G58" s="249">
        <f t="shared" si="8"/>
        <v>0</v>
      </c>
      <c r="H58" s="249"/>
      <c r="I58" s="249"/>
      <c r="J58" s="192"/>
      <c r="K58" s="248">
        <f t="shared" si="0"/>
        <v>7291.33</v>
      </c>
      <c r="L58" s="248">
        <f t="shared" si="1"/>
        <v>0</v>
      </c>
      <c r="M58" s="359">
        <v>1</v>
      </c>
      <c r="N58" s="352">
        <v>0</v>
      </c>
      <c r="O58" s="352">
        <f t="shared" si="2"/>
        <v>1</v>
      </c>
      <c r="P58" s="179">
        <f t="shared" si="3"/>
        <v>7291.33</v>
      </c>
      <c r="Q58" s="179">
        <f t="shared" si="4"/>
        <v>0</v>
      </c>
      <c r="R58" s="179">
        <f t="shared" si="5"/>
        <v>7291.33</v>
      </c>
      <c r="S58" s="179">
        <f t="shared" si="6"/>
        <v>0</v>
      </c>
    </row>
    <row r="59" spans="1:19" x14ac:dyDescent="0.2">
      <c r="A59" s="293" t="s">
        <v>1</v>
      </c>
      <c r="B59" s="350">
        <v>250</v>
      </c>
      <c r="C59" s="77" t="s">
        <v>1686</v>
      </c>
      <c r="D59" s="77" t="s">
        <v>1479</v>
      </c>
      <c r="E59" s="87">
        <v>320444.65999999997</v>
      </c>
      <c r="F59" s="249">
        <f t="shared" si="7"/>
        <v>320444.65999999997</v>
      </c>
      <c r="G59" s="249">
        <f t="shared" si="8"/>
        <v>0</v>
      </c>
      <c r="H59" s="249"/>
      <c r="I59" s="249"/>
      <c r="J59" s="192"/>
      <c r="K59" s="248">
        <f t="shared" si="0"/>
        <v>320444.65999999997</v>
      </c>
      <c r="L59" s="248">
        <f t="shared" si="1"/>
        <v>0</v>
      </c>
      <c r="M59" s="371">
        <v>1</v>
      </c>
      <c r="N59" s="351">
        <v>0</v>
      </c>
      <c r="O59" s="352">
        <f t="shared" si="2"/>
        <v>1</v>
      </c>
      <c r="P59" s="179">
        <f t="shared" si="3"/>
        <v>320444.65999999997</v>
      </c>
      <c r="Q59" s="179">
        <f t="shared" si="4"/>
        <v>0</v>
      </c>
      <c r="R59" s="179">
        <f t="shared" si="5"/>
        <v>320444.65999999997</v>
      </c>
      <c r="S59" s="179">
        <f t="shared" si="6"/>
        <v>0</v>
      </c>
    </row>
    <row r="60" spans="1:19" x14ac:dyDescent="0.2">
      <c r="A60" s="293" t="s">
        <v>1</v>
      </c>
      <c r="B60" s="350">
        <v>250</v>
      </c>
      <c r="C60" s="274" t="s">
        <v>1687</v>
      </c>
      <c r="D60" s="274" t="s">
        <v>1688</v>
      </c>
      <c r="E60" s="275">
        <v>307499.77</v>
      </c>
      <c r="F60" s="249">
        <f t="shared" si="7"/>
        <v>307499.77</v>
      </c>
      <c r="G60" s="249">
        <f t="shared" si="8"/>
        <v>0</v>
      </c>
      <c r="H60" s="249"/>
      <c r="I60" s="249"/>
      <c r="K60" s="179">
        <f t="shared" si="0"/>
        <v>307499.77</v>
      </c>
      <c r="L60" s="179">
        <f t="shared" si="1"/>
        <v>0</v>
      </c>
      <c r="M60" s="351">
        <v>1</v>
      </c>
      <c r="N60" s="351">
        <v>0</v>
      </c>
      <c r="O60" s="352">
        <f t="shared" si="2"/>
        <v>1</v>
      </c>
      <c r="P60" s="179">
        <f t="shared" si="3"/>
        <v>307499.77</v>
      </c>
      <c r="Q60" s="179">
        <f t="shared" si="4"/>
        <v>0</v>
      </c>
      <c r="R60" s="179">
        <f t="shared" si="5"/>
        <v>307499.77</v>
      </c>
      <c r="S60" s="179">
        <f t="shared" si="6"/>
        <v>0</v>
      </c>
    </row>
    <row r="61" spans="1:19" x14ac:dyDescent="0.2">
      <c r="A61" s="293" t="s">
        <v>1828</v>
      </c>
      <c r="B61" s="350">
        <v>250</v>
      </c>
      <c r="C61" s="274" t="s">
        <v>1687</v>
      </c>
      <c r="D61" s="274" t="s">
        <v>1688</v>
      </c>
      <c r="E61" s="275">
        <v>322975.12</v>
      </c>
      <c r="F61" s="249">
        <f t="shared" si="7"/>
        <v>322975.12</v>
      </c>
      <c r="G61" s="249">
        <f t="shared" si="8"/>
        <v>0</v>
      </c>
      <c r="H61" s="249"/>
      <c r="I61" s="249"/>
      <c r="K61" s="179">
        <f t="shared" si="0"/>
        <v>322975.12</v>
      </c>
      <c r="L61" s="179">
        <f t="shared" si="1"/>
        <v>0</v>
      </c>
      <c r="M61" s="352">
        <v>1</v>
      </c>
      <c r="N61" s="352">
        <v>0</v>
      </c>
      <c r="O61" s="352">
        <f t="shared" si="2"/>
        <v>1</v>
      </c>
      <c r="P61" s="179">
        <f t="shared" si="3"/>
        <v>322975.12</v>
      </c>
      <c r="Q61" s="179">
        <f t="shared" si="4"/>
        <v>0</v>
      </c>
      <c r="R61" s="179">
        <f t="shared" si="5"/>
        <v>322975.12</v>
      </c>
      <c r="S61" s="179">
        <f t="shared" si="6"/>
        <v>0</v>
      </c>
    </row>
    <row r="62" spans="1:19" x14ac:dyDescent="0.2">
      <c r="A62" s="293" t="s">
        <v>1828</v>
      </c>
      <c r="B62" s="350">
        <v>250</v>
      </c>
      <c r="C62" s="77" t="s">
        <v>1831</v>
      </c>
      <c r="D62" s="274" t="s">
        <v>1482</v>
      </c>
      <c r="E62" s="275">
        <v>110284.48</v>
      </c>
      <c r="F62" s="249">
        <f t="shared" si="7"/>
        <v>110284.48</v>
      </c>
      <c r="G62" s="249">
        <f t="shared" si="8"/>
        <v>0</v>
      </c>
      <c r="H62" s="249"/>
      <c r="I62" s="249"/>
      <c r="K62" s="179">
        <f t="shared" si="0"/>
        <v>110284.48</v>
      </c>
      <c r="L62" s="179">
        <f t="shared" si="1"/>
        <v>0</v>
      </c>
      <c r="M62" s="359">
        <v>1</v>
      </c>
      <c r="N62" s="352">
        <v>0</v>
      </c>
      <c r="O62" s="352">
        <f t="shared" si="2"/>
        <v>1</v>
      </c>
      <c r="P62" s="179">
        <f t="shared" si="3"/>
        <v>110284.48</v>
      </c>
      <c r="Q62" s="179">
        <f t="shared" si="4"/>
        <v>0</v>
      </c>
      <c r="R62" s="179">
        <f t="shared" si="5"/>
        <v>110284.48</v>
      </c>
      <c r="S62" s="179">
        <f t="shared" si="6"/>
        <v>0</v>
      </c>
    </row>
    <row r="63" spans="1:19" x14ac:dyDescent="0.2">
      <c r="A63" s="293" t="s">
        <v>1</v>
      </c>
      <c r="B63" s="350">
        <v>250</v>
      </c>
      <c r="C63" s="274" t="s">
        <v>1689</v>
      </c>
      <c r="D63" s="274" t="s">
        <v>1690</v>
      </c>
      <c r="E63" s="275">
        <v>176854.07</v>
      </c>
      <c r="F63" s="249">
        <f t="shared" si="7"/>
        <v>176854.07</v>
      </c>
      <c r="G63" s="249">
        <f t="shared" si="8"/>
        <v>0</v>
      </c>
      <c r="H63" s="249"/>
      <c r="I63" s="249"/>
      <c r="K63" s="179">
        <f t="shared" si="0"/>
        <v>176854.07</v>
      </c>
      <c r="L63" s="179">
        <f t="shared" si="1"/>
        <v>0</v>
      </c>
      <c r="M63" s="351">
        <v>1</v>
      </c>
      <c r="N63" s="351">
        <v>0</v>
      </c>
      <c r="O63" s="352">
        <f t="shared" si="2"/>
        <v>1</v>
      </c>
      <c r="P63" s="179">
        <f t="shared" si="3"/>
        <v>176854.07</v>
      </c>
      <c r="Q63" s="179">
        <f t="shared" si="4"/>
        <v>0</v>
      </c>
      <c r="R63" s="179">
        <f t="shared" si="5"/>
        <v>176854.07</v>
      </c>
      <c r="S63" s="179">
        <f t="shared" si="6"/>
        <v>0</v>
      </c>
    </row>
    <row r="64" spans="1:19" x14ac:dyDescent="0.2">
      <c r="A64" s="293" t="s">
        <v>1</v>
      </c>
      <c r="B64" s="350">
        <v>250</v>
      </c>
      <c r="C64" s="274" t="s">
        <v>1691</v>
      </c>
      <c r="D64" s="274" t="s">
        <v>1692</v>
      </c>
      <c r="E64" s="275">
        <v>348851.54</v>
      </c>
      <c r="F64" s="249">
        <f t="shared" si="7"/>
        <v>348851.54</v>
      </c>
      <c r="G64" s="249">
        <f t="shared" si="8"/>
        <v>0</v>
      </c>
      <c r="H64" s="249"/>
      <c r="I64" s="249"/>
      <c r="K64" s="179">
        <f t="shared" si="0"/>
        <v>348851.54</v>
      </c>
      <c r="L64" s="179">
        <f t="shared" si="1"/>
        <v>0</v>
      </c>
      <c r="M64" s="351">
        <v>1</v>
      </c>
      <c r="N64" s="351">
        <v>0</v>
      </c>
      <c r="O64" s="352">
        <f t="shared" si="2"/>
        <v>1</v>
      </c>
      <c r="P64" s="179">
        <f t="shared" si="3"/>
        <v>348851.54</v>
      </c>
      <c r="Q64" s="179">
        <f t="shared" si="4"/>
        <v>0</v>
      </c>
      <c r="R64" s="179">
        <f t="shared" si="5"/>
        <v>348851.54</v>
      </c>
      <c r="S64" s="179">
        <f t="shared" si="6"/>
        <v>0</v>
      </c>
    </row>
    <row r="65" spans="1:19" x14ac:dyDescent="0.2">
      <c r="A65" s="293" t="s">
        <v>1828</v>
      </c>
      <c r="B65" s="350">
        <v>250</v>
      </c>
      <c r="C65" s="274" t="s">
        <v>1691</v>
      </c>
      <c r="D65" s="274" t="s">
        <v>1692</v>
      </c>
      <c r="E65" s="275">
        <v>71767.8</v>
      </c>
      <c r="F65" s="249">
        <f t="shared" si="7"/>
        <v>71767.8</v>
      </c>
      <c r="G65" s="249">
        <f t="shared" si="8"/>
        <v>0</v>
      </c>
      <c r="H65" s="249"/>
      <c r="I65" s="249"/>
      <c r="K65" s="179">
        <f t="shared" si="0"/>
        <v>71767.8</v>
      </c>
      <c r="L65" s="179">
        <f t="shared" si="1"/>
        <v>0</v>
      </c>
      <c r="M65" s="352">
        <v>1</v>
      </c>
      <c r="N65" s="352">
        <v>0</v>
      </c>
      <c r="O65" s="352">
        <f t="shared" si="2"/>
        <v>1</v>
      </c>
      <c r="P65" s="179">
        <f t="shared" si="3"/>
        <v>71767.8</v>
      </c>
      <c r="Q65" s="179">
        <f t="shared" si="4"/>
        <v>0</v>
      </c>
      <c r="R65" s="179">
        <f t="shared" si="5"/>
        <v>71767.8</v>
      </c>
      <c r="S65" s="179">
        <f t="shared" si="6"/>
        <v>0</v>
      </c>
    </row>
    <row r="66" spans="1:19" x14ac:dyDescent="0.2">
      <c r="A66" s="293" t="s">
        <v>1</v>
      </c>
      <c r="B66" s="350">
        <v>250</v>
      </c>
      <c r="C66" s="274" t="s">
        <v>1693</v>
      </c>
      <c r="D66" s="274" t="s">
        <v>1694</v>
      </c>
      <c r="E66" s="275">
        <v>169576.99</v>
      </c>
      <c r="F66" s="249">
        <f t="shared" si="7"/>
        <v>169576.99</v>
      </c>
      <c r="G66" s="249">
        <f t="shared" si="8"/>
        <v>0</v>
      </c>
      <c r="H66" s="249"/>
      <c r="I66" s="249"/>
      <c r="K66" s="179">
        <f t="shared" si="0"/>
        <v>169576.99</v>
      </c>
      <c r="L66" s="248">
        <f t="shared" si="1"/>
        <v>0</v>
      </c>
      <c r="M66" s="351">
        <v>1</v>
      </c>
      <c r="N66" s="351">
        <v>0</v>
      </c>
      <c r="O66" s="352">
        <f t="shared" si="2"/>
        <v>1</v>
      </c>
      <c r="P66" s="179">
        <f t="shared" si="3"/>
        <v>169576.99</v>
      </c>
      <c r="Q66" s="179">
        <f t="shared" si="4"/>
        <v>0</v>
      </c>
      <c r="R66" s="179">
        <f t="shared" si="5"/>
        <v>169576.99</v>
      </c>
      <c r="S66" s="179">
        <f t="shared" si="6"/>
        <v>0</v>
      </c>
    </row>
    <row r="67" spans="1:19" x14ac:dyDescent="0.2">
      <c r="A67" s="293" t="s">
        <v>1828</v>
      </c>
      <c r="B67" s="350">
        <v>250</v>
      </c>
      <c r="C67" s="274" t="s">
        <v>1693</v>
      </c>
      <c r="D67" s="274" t="s">
        <v>1694</v>
      </c>
      <c r="E67" s="275">
        <v>494425.97</v>
      </c>
      <c r="F67" s="249">
        <f t="shared" si="7"/>
        <v>494425.97</v>
      </c>
      <c r="G67" s="249">
        <f t="shared" si="8"/>
        <v>0</v>
      </c>
      <c r="H67" s="249"/>
      <c r="I67" s="249"/>
      <c r="K67" s="179">
        <f t="shared" si="0"/>
        <v>494425.97</v>
      </c>
      <c r="L67" s="179">
        <f t="shared" si="1"/>
        <v>0</v>
      </c>
      <c r="M67" s="352">
        <v>1</v>
      </c>
      <c r="N67" s="352">
        <v>0</v>
      </c>
      <c r="O67" s="352">
        <f t="shared" si="2"/>
        <v>1</v>
      </c>
      <c r="P67" s="179">
        <f t="shared" si="3"/>
        <v>494425.97</v>
      </c>
      <c r="Q67" s="179">
        <f t="shared" si="4"/>
        <v>0</v>
      </c>
      <c r="R67" s="179">
        <f t="shared" si="5"/>
        <v>494425.97</v>
      </c>
      <c r="S67" s="179">
        <f t="shared" si="6"/>
        <v>0</v>
      </c>
    </row>
    <row r="68" spans="1:19" x14ac:dyDescent="0.2">
      <c r="A68" s="293" t="s">
        <v>1</v>
      </c>
      <c r="B68" s="350">
        <v>250</v>
      </c>
      <c r="C68" s="274" t="s">
        <v>1695</v>
      </c>
      <c r="D68" s="274" t="s">
        <v>1696</v>
      </c>
      <c r="E68" s="275">
        <v>488707.84000000003</v>
      </c>
      <c r="F68" s="249">
        <f t="shared" si="7"/>
        <v>488707.84000000003</v>
      </c>
      <c r="G68" s="249">
        <f t="shared" si="8"/>
        <v>0</v>
      </c>
      <c r="H68" s="249"/>
      <c r="I68" s="249"/>
      <c r="K68" s="179">
        <f t="shared" si="0"/>
        <v>488707.84000000003</v>
      </c>
      <c r="L68" s="179">
        <f t="shared" si="1"/>
        <v>0</v>
      </c>
      <c r="M68" s="351">
        <v>1</v>
      </c>
      <c r="N68" s="351">
        <v>0</v>
      </c>
      <c r="O68" s="352">
        <f t="shared" si="2"/>
        <v>1</v>
      </c>
      <c r="P68" s="179">
        <f t="shared" si="3"/>
        <v>488707.84000000003</v>
      </c>
      <c r="Q68" s="179">
        <f t="shared" si="4"/>
        <v>0</v>
      </c>
      <c r="R68" s="179">
        <f t="shared" si="5"/>
        <v>488707.84000000003</v>
      </c>
      <c r="S68" s="179">
        <f t="shared" si="6"/>
        <v>0</v>
      </c>
    </row>
    <row r="69" spans="1:19" x14ac:dyDescent="0.2">
      <c r="A69" s="293" t="s">
        <v>1828</v>
      </c>
      <c r="B69" s="350">
        <v>250</v>
      </c>
      <c r="C69" s="274" t="s">
        <v>1695</v>
      </c>
      <c r="D69" s="274" t="s">
        <v>1696</v>
      </c>
      <c r="E69" s="275">
        <v>260050.54</v>
      </c>
      <c r="F69" s="249">
        <f t="shared" si="7"/>
        <v>260050.54</v>
      </c>
      <c r="G69" s="249">
        <f t="shared" si="8"/>
        <v>0</v>
      </c>
      <c r="H69" s="249"/>
      <c r="I69" s="249"/>
      <c r="K69" s="179">
        <f t="shared" si="0"/>
        <v>260050.54</v>
      </c>
      <c r="L69" s="179">
        <f t="shared" si="1"/>
        <v>0</v>
      </c>
      <c r="M69" s="352">
        <v>1</v>
      </c>
      <c r="N69" s="352">
        <v>0</v>
      </c>
      <c r="O69" s="352">
        <f t="shared" si="2"/>
        <v>1</v>
      </c>
      <c r="P69" s="179">
        <f t="shared" si="3"/>
        <v>260050.54</v>
      </c>
      <c r="Q69" s="179">
        <f t="shared" si="4"/>
        <v>0</v>
      </c>
      <c r="R69" s="179">
        <f t="shared" si="5"/>
        <v>260050.54</v>
      </c>
      <c r="S69" s="179">
        <f t="shared" si="6"/>
        <v>0</v>
      </c>
    </row>
    <row r="70" spans="1:19" x14ac:dyDescent="0.2">
      <c r="A70" s="293" t="s">
        <v>1</v>
      </c>
      <c r="B70" s="350">
        <v>250</v>
      </c>
      <c r="C70" s="274" t="s">
        <v>1697</v>
      </c>
      <c r="D70" s="274" t="s">
        <v>1698</v>
      </c>
      <c r="E70" s="275">
        <v>41245.58</v>
      </c>
      <c r="F70" s="249">
        <f t="shared" si="7"/>
        <v>41245.58</v>
      </c>
      <c r="G70" s="249">
        <f t="shared" si="8"/>
        <v>0</v>
      </c>
      <c r="H70" s="249"/>
      <c r="I70" s="249"/>
      <c r="K70" s="179">
        <f t="shared" ref="K70:K133" si="9">+F70+G70+H70+I70</f>
        <v>41245.58</v>
      </c>
      <c r="L70" s="179">
        <f t="shared" ref="L70:L133" si="10">+K70-E70</f>
        <v>0</v>
      </c>
      <c r="M70" s="351">
        <v>1</v>
      </c>
      <c r="N70" s="351">
        <v>0</v>
      </c>
      <c r="O70" s="352">
        <f t="shared" ref="O70:O133" si="11">+M70+N70</f>
        <v>1</v>
      </c>
      <c r="P70" s="179">
        <f t="shared" ref="P70:P133" si="12">+E70*M70</f>
        <v>41245.58</v>
      </c>
      <c r="Q70" s="179">
        <f t="shared" ref="Q70:Q133" si="13">+E70*N70</f>
        <v>0</v>
      </c>
      <c r="R70" s="179">
        <f t="shared" ref="R70:R133" si="14">+P70+Q70</f>
        <v>41245.58</v>
      </c>
      <c r="S70" s="179">
        <f t="shared" ref="S70:S133" si="15">+R70-K70</f>
        <v>0</v>
      </c>
    </row>
    <row r="71" spans="1:19" x14ac:dyDescent="0.2">
      <c r="A71" s="293" t="s">
        <v>1</v>
      </c>
      <c r="B71" s="350">
        <v>250</v>
      </c>
      <c r="C71" s="274" t="s">
        <v>1699</v>
      </c>
      <c r="D71" s="274" t="s">
        <v>1700</v>
      </c>
      <c r="E71" s="275">
        <v>263518.46999999997</v>
      </c>
      <c r="F71" s="249">
        <f t="shared" ref="F71:F134" si="16">P71</f>
        <v>263518.46999999997</v>
      </c>
      <c r="G71" s="249">
        <f t="shared" ref="G71:G134" si="17">Q71</f>
        <v>0</v>
      </c>
      <c r="H71" s="249"/>
      <c r="I71" s="249"/>
      <c r="K71" s="179">
        <f t="shared" si="9"/>
        <v>263518.46999999997</v>
      </c>
      <c r="L71" s="179">
        <f t="shared" si="10"/>
        <v>0</v>
      </c>
      <c r="M71" s="351">
        <v>1</v>
      </c>
      <c r="N71" s="351">
        <v>0</v>
      </c>
      <c r="O71" s="352">
        <f t="shared" si="11"/>
        <v>1</v>
      </c>
      <c r="P71" s="179">
        <f t="shared" si="12"/>
        <v>263518.46999999997</v>
      </c>
      <c r="Q71" s="179">
        <f t="shared" si="13"/>
        <v>0</v>
      </c>
      <c r="R71" s="179">
        <f t="shared" si="14"/>
        <v>263518.46999999997</v>
      </c>
      <c r="S71" s="179">
        <f t="shared" si="15"/>
        <v>0</v>
      </c>
    </row>
    <row r="72" spans="1:19" x14ac:dyDescent="0.2">
      <c r="A72" s="293" t="s">
        <v>1828</v>
      </c>
      <c r="B72" s="350">
        <v>250</v>
      </c>
      <c r="C72" s="274" t="s">
        <v>1699</v>
      </c>
      <c r="D72" s="274" t="s">
        <v>1700</v>
      </c>
      <c r="E72" s="275">
        <v>72460.78</v>
      </c>
      <c r="F72" s="249">
        <f t="shared" si="16"/>
        <v>72460.78</v>
      </c>
      <c r="G72" s="249">
        <f t="shared" si="17"/>
        <v>0</v>
      </c>
      <c r="H72" s="249"/>
      <c r="I72" s="249"/>
      <c r="K72" s="179">
        <f t="shared" si="9"/>
        <v>72460.78</v>
      </c>
      <c r="L72" s="179">
        <f t="shared" si="10"/>
        <v>0</v>
      </c>
      <c r="M72" s="352">
        <v>1</v>
      </c>
      <c r="N72" s="352">
        <v>0</v>
      </c>
      <c r="O72" s="352">
        <f t="shared" si="11"/>
        <v>1</v>
      </c>
      <c r="P72" s="179">
        <f t="shared" si="12"/>
        <v>72460.78</v>
      </c>
      <c r="Q72" s="179">
        <f t="shared" si="13"/>
        <v>0</v>
      </c>
      <c r="R72" s="179">
        <f t="shared" si="14"/>
        <v>72460.78</v>
      </c>
      <c r="S72" s="179">
        <f t="shared" si="15"/>
        <v>0</v>
      </c>
    </row>
    <row r="73" spans="1:19" x14ac:dyDescent="0.2">
      <c r="A73" s="293" t="s">
        <v>1</v>
      </c>
      <c r="B73" s="350">
        <v>250</v>
      </c>
      <c r="C73" s="274" t="s">
        <v>1585</v>
      </c>
      <c r="D73" s="274" t="s">
        <v>1600</v>
      </c>
      <c r="E73" s="275">
        <v>372173.83</v>
      </c>
      <c r="F73" s="249">
        <f t="shared" si="16"/>
        <v>372173.83</v>
      </c>
      <c r="G73" s="249">
        <f t="shared" si="17"/>
        <v>0</v>
      </c>
      <c r="H73" s="249"/>
      <c r="I73" s="249"/>
      <c r="K73" s="179">
        <f t="shared" si="9"/>
        <v>372173.83</v>
      </c>
      <c r="L73" s="179">
        <f t="shared" si="10"/>
        <v>0</v>
      </c>
      <c r="M73" s="351">
        <v>1</v>
      </c>
      <c r="N73" s="351">
        <v>0</v>
      </c>
      <c r="O73" s="352">
        <f t="shared" si="11"/>
        <v>1</v>
      </c>
      <c r="P73" s="179">
        <f t="shared" si="12"/>
        <v>372173.83</v>
      </c>
      <c r="Q73" s="179">
        <f t="shared" si="13"/>
        <v>0</v>
      </c>
      <c r="R73" s="179">
        <f t="shared" si="14"/>
        <v>372173.83</v>
      </c>
      <c r="S73" s="179">
        <f t="shared" si="15"/>
        <v>0</v>
      </c>
    </row>
    <row r="74" spans="1:19" x14ac:dyDescent="0.2">
      <c r="A74" s="293" t="s">
        <v>1828</v>
      </c>
      <c r="B74" s="350">
        <v>250</v>
      </c>
      <c r="C74" s="274" t="s">
        <v>1585</v>
      </c>
      <c r="D74" s="274" t="s">
        <v>1600</v>
      </c>
      <c r="E74" s="275">
        <v>51178.559999999998</v>
      </c>
      <c r="F74" s="249">
        <f t="shared" si="16"/>
        <v>51178.559999999998</v>
      </c>
      <c r="G74" s="249">
        <f t="shared" si="17"/>
        <v>0</v>
      </c>
      <c r="H74" s="249"/>
      <c r="I74" s="249"/>
      <c r="K74" s="179">
        <f t="shared" si="9"/>
        <v>51178.559999999998</v>
      </c>
      <c r="L74" s="179">
        <f t="shared" si="10"/>
        <v>0</v>
      </c>
      <c r="M74" s="352">
        <v>1</v>
      </c>
      <c r="N74" s="352">
        <v>0</v>
      </c>
      <c r="O74" s="352">
        <f t="shared" si="11"/>
        <v>1</v>
      </c>
      <c r="P74" s="179">
        <f t="shared" si="12"/>
        <v>51178.559999999998</v>
      </c>
      <c r="Q74" s="179">
        <f t="shared" si="13"/>
        <v>0</v>
      </c>
      <c r="R74" s="179">
        <f t="shared" si="14"/>
        <v>51178.559999999998</v>
      </c>
      <c r="S74" s="179">
        <f t="shared" si="15"/>
        <v>0</v>
      </c>
    </row>
    <row r="75" spans="1:19" x14ac:dyDescent="0.2">
      <c r="A75" s="293" t="s">
        <v>1</v>
      </c>
      <c r="B75" s="350">
        <v>250</v>
      </c>
      <c r="C75" s="274" t="s">
        <v>1701</v>
      </c>
      <c r="D75" s="274" t="s">
        <v>1702</v>
      </c>
      <c r="E75" s="275">
        <v>15099.78</v>
      </c>
      <c r="F75" s="249">
        <f t="shared" si="16"/>
        <v>15099.78</v>
      </c>
      <c r="G75" s="249">
        <f t="shared" si="17"/>
        <v>0</v>
      </c>
      <c r="H75" s="249"/>
      <c r="I75" s="249"/>
      <c r="K75" s="179">
        <f t="shared" si="9"/>
        <v>15099.78</v>
      </c>
      <c r="L75" s="179">
        <f t="shared" si="10"/>
        <v>0</v>
      </c>
      <c r="M75" s="351">
        <v>1</v>
      </c>
      <c r="N75" s="351">
        <v>0</v>
      </c>
      <c r="O75" s="352">
        <f t="shared" si="11"/>
        <v>1</v>
      </c>
      <c r="P75" s="179">
        <f t="shared" si="12"/>
        <v>15099.78</v>
      </c>
      <c r="Q75" s="179">
        <f t="shared" si="13"/>
        <v>0</v>
      </c>
      <c r="R75" s="179">
        <f t="shared" si="14"/>
        <v>15099.78</v>
      </c>
      <c r="S75" s="179">
        <f t="shared" si="15"/>
        <v>0</v>
      </c>
    </row>
    <row r="76" spans="1:19" x14ac:dyDescent="0.2">
      <c r="A76" s="293" t="s">
        <v>1</v>
      </c>
      <c r="B76" s="350">
        <v>250</v>
      </c>
      <c r="C76" s="274" t="s">
        <v>1703</v>
      </c>
      <c r="D76" s="274" t="s">
        <v>1704</v>
      </c>
      <c r="E76" s="275">
        <v>997395.92</v>
      </c>
      <c r="F76" s="249">
        <f t="shared" si="16"/>
        <v>997395.92</v>
      </c>
      <c r="G76" s="249">
        <f t="shared" si="17"/>
        <v>0</v>
      </c>
      <c r="H76" s="249"/>
      <c r="I76" s="249"/>
      <c r="K76" s="179">
        <f t="shared" si="9"/>
        <v>997395.92</v>
      </c>
      <c r="L76" s="179">
        <f t="shared" si="10"/>
        <v>0</v>
      </c>
      <c r="M76" s="351">
        <v>1</v>
      </c>
      <c r="N76" s="351">
        <v>0</v>
      </c>
      <c r="O76" s="352">
        <f t="shared" si="11"/>
        <v>1</v>
      </c>
      <c r="P76" s="179">
        <f t="shared" si="12"/>
        <v>997395.92</v>
      </c>
      <c r="Q76" s="179">
        <f t="shared" si="13"/>
        <v>0</v>
      </c>
      <c r="R76" s="179">
        <f t="shared" si="14"/>
        <v>997395.92</v>
      </c>
      <c r="S76" s="179">
        <f t="shared" si="15"/>
        <v>0</v>
      </c>
    </row>
    <row r="77" spans="1:19" x14ac:dyDescent="0.2">
      <c r="A77" s="293" t="s">
        <v>1828</v>
      </c>
      <c r="B77" s="350">
        <v>250</v>
      </c>
      <c r="C77" s="274" t="s">
        <v>1703</v>
      </c>
      <c r="D77" s="274" t="s">
        <v>1704</v>
      </c>
      <c r="E77" s="275">
        <v>253780.15</v>
      </c>
      <c r="F77" s="249">
        <f t="shared" si="16"/>
        <v>253780.15</v>
      </c>
      <c r="G77" s="249">
        <f t="shared" si="17"/>
        <v>0</v>
      </c>
      <c r="H77" s="249"/>
      <c r="I77" s="249"/>
      <c r="K77" s="179">
        <f t="shared" si="9"/>
        <v>253780.15</v>
      </c>
      <c r="L77" s="179">
        <f t="shared" si="10"/>
        <v>0</v>
      </c>
      <c r="M77" s="352">
        <v>1</v>
      </c>
      <c r="N77" s="352">
        <v>0</v>
      </c>
      <c r="O77" s="352">
        <f t="shared" si="11"/>
        <v>1</v>
      </c>
      <c r="P77" s="179">
        <f t="shared" si="12"/>
        <v>253780.15</v>
      </c>
      <c r="Q77" s="179">
        <f t="shared" si="13"/>
        <v>0</v>
      </c>
      <c r="R77" s="179">
        <f t="shared" si="14"/>
        <v>253780.15</v>
      </c>
      <c r="S77" s="179">
        <f t="shared" si="15"/>
        <v>0</v>
      </c>
    </row>
    <row r="78" spans="1:19" x14ac:dyDescent="0.2">
      <c r="A78" s="293" t="s">
        <v>1</v>
      </c>
      <c r="B78" s="350">
        <v>250</v>
      </c>
      <c r="C78" s="274" t="s">
        <v>1586</v>
      </c>
      <c r="D78" s="274" t="s">
        <v>1515</v>
      </c>
      <c r="E78" s="275">
        <v>658181.6</v>
      </c>
      <c r="F78" s="249">
        <f t="shared" si="16"/>
        <v>658181.6</v>
      </c>
      <c r="G78" s="249">
        <f t="shared" si="17"/>
        <v>0</v>
      </c>
      <c r="H78" s="249"/>
      <c r="I78" s="249"/>
      <c r="K78" s="179">
        <f t="shared" si="9"/>
        <v>658181.6</v>
      </c>
      <c r="L78" s="179">
        <f t="shared" si="10"/>
        <v>0</v>
      </c>
      <c r="M78" s="351">
        <v>1</v>
      </c>
      <c r="N78" s="351">
        <v>0</v>
      </c>
      <c r="O78" s="352">
        <f t="shared" si="11"/>
        <v>1</v>
      </c>
      <c r="P78" s="179">
        <f t="shared" si="12"/>
        <v>658181.6</v>
      </c>
      <c r="Q78" s="179">
        <f t="shared" si="13"/>
        <v>0</v>
      </c>
      <c r="R78" s="179">
        <f t="shared" si="14"/>
        <v>658181.6</v>
      </c>
      <c r="S78" s="179">
        <f t="shared" si="15"/>
        <v>0</v>
      </c>
    </row>
    <row r="79" spans="1:19" x14ac:dyDescent="0.2">
      <c r="A79" s="293" t="s">
        <v>1828</v>
      </c>
      <c r="B79" s="350">
        <v>250</v>
      </c>
      <c r="C79" s="274" t="s">
        <v>1586</v>
      </c>
      <c r="D79" s="274" t="s">
        <v>1515</v>
      </c>
      <c r="E79" s="275">
        <v>102737.33</v>
      </c>
      <c r="F79" s="249">
        <f t="shared" si="16"/>
        <v>102737.33</v>
      </c>
      <c r="G79" s="249">
        <f t="shared" si="17"/>
        <v>0</v>
      </c>
      <c r="H79" s="249"/>
      <c r="I79" s="249"/>
      <c r="K79" s="179">
        <f t="shared" si="9"/>
        <v>102737.33</v>
      </c>
      <c r="L79" s="179">
        <f t="shared" si="10"/>
        <v>0</v>
      </c>
      <c r="M79" s="352">
        <v>1</v>
      </c>
      <c r="N79" s="352">
        <v>0</v>
      </c>
      <c r="O79" s="352">
        <f t="shared" si="11"/>
        <v>1</v>
      </c>
      <c r="P79" s="179">
        <f t="shared" si="12"/>
        <v>102737.33</v>
      </c>
      <c r="Q79" s="179">
        <f t="shared" si="13"/>
        <v>0</v>
      </c>
      <c r="R79" s="179">
        <f t="shared" si="14"/>
        <v>102737.33</v>
      </c>
      <c r="S79" s="179">
        <f t="shared" si="15"/>
        <v>0</v>
      </c>
    </row>
    <row r="80" spans="1:19" x14ac:dyDescent="0.2">
      <c r="A80" s="293" t="s">
        <v>1</v>
      </c>
      <c r="B80" s="350">
        <v>250</v>
      </c>
      <c r="C80" s="274" t="s">
        <v>1705</v>
      </c>
      <c r="D80" s="274" t="s">
        <v>1706</v>
      </c>
      <c r="E80" s="275">
        <v>918075.72</v>
      </c>
      <c r="F80" s="249">
        <f t="shared" si="16"/>
        <v>918075.72</v>
      </c>
      <c r="G80" s="249">
        <f t="shared" si="17"/>
        <v>0</v>
      </c>
      <c r="H80" s="249"/>
      <c r="I80" s="249"/>
      <c r="K80" s="179">
        <f t="shared" si="9"/>
        <v>918075.72</v>
      </c>
      <c r="L80" s="179">
        <f t="shared" si="10"/>
        <v>0</v>
      </c>
      <c r="M80" s="351">
        <v>1</v>
      </c>
      <c r="N80" s="351">
        <v>0</v>
      </c>
      <c r="O80" s="352">
        <f t="shared" si="11"/>
        <v>1</v>
      </c>
      <c r="P80" s="179">
        <f t="shared" si="12"/>
        <v>918075.72</v>
      </c>
      <c r="Q80" s="179">
        <f t="shared" si="13"/>
        <v>0</v>
      </c>
      <c r="R80" s="179">
        <f t="shared" si="14"/>
        <v>918075.72</v>
      </c>
      <c r="S80" s="179">
        <f t="shared" si="15"/>
        <v>0</v>
      </c>
    </row>
    <row r="81" spans="1:19" x14ac:dyDescent="0.2">
      <c r="A81" s="293" t="s">
        <v>1</v>
      </c>
      <c r="B81" s="350">
        <v>250</v>
      </c>
      <c r="C81" s="274" t="s">
        <v>1707</v>
      </c>
      <c r="D81" s="274" t="s">
        <v>1708</v>
      </c>
      <c r="E81" s="275">
        <v>1025985.76</v>
      </c>
      <c r="F81" s="249">
        <f t="shared" si="16"/>
        <v>1025985.76</v>
      </c>
      <c r="G81" s="249">
        <f t="shared" si="17"/>
        <v>0</v>
      </c>
      <c r="H81" s="249"/>
      <c r="I81" s="249"/>
      <c r="K81" s="179">
        <f t="shared" si="9"/>
        <v>1025985.76</v>
      </c>
      <c r="L81" s="179">
        <f t="shared" si="10"/>
        <v>0</v>
      </c>
      <c r="M81" s="351">
        <v>1</v>
      </c>
      <c r="N81" s="351">
        <v>0</v>
      </c>
      <c r="O81" s="352">
        <f t="shared" si="11"/>
        <v>1</v>
      </c>
      <c r="P81" s="179">
        <f t="shared" si="12"/>
        <v>1025985.76</v>
      </c>
      <c r="Q81" s="179">
        <f t="shared" si="13"/>
        <v>0</v>
      </c>
      <c r="R81" s="179">
        <f t="shared" si="14"/>
        <v>1025985.76</v>
      </c>
      <c r="S81" s="179">
        <f t="shared" si="15"/>
        <v>0</v>
      </c>
    </row>
    <row r="82" spans="1:19" x14ac:dyDescent="0.2">
      <c r="A82" s="293" t="s">
        <v>1828</v>
      </c>
      <c r="B82" s="350">
        <v>250</v>
      </c>
      <c r="C82" s="274" t="s">
        <v>1707</v>
      </c>
      <c r="D82" s="274" t="s">
        <v>1708</v>
      </c>
      <c r="E82" s="275">
        <v>39110.43</v>
      </c>
      <c r="F82" s="249">
        <f t="shared" si="16"/>
        <v>39110.43</v>
      </c>
      <c r="G82" s="249">
        <f t="shared" si="17"/>
        <v>0</v>
      </c>
      <c r="H82" s="249"/>
      <c r="I82" s="249"/>
      <c r="K82" s="179">
        <f t="shared" si="9"/>
        <v>39110.43</v>
      </c>
      <c r="L82" s="179">
        <f t="shared" si="10"/>
        <v>0</v>
      </c>
      <c r="M82" s="352">
        <v>1</v>
      </c>
      <c r="N82" s="352">
        <v>0</v>
      </c>
      <c r="O82" s="352">
        <f t="shared" si="11"/>
        <v>1</v>
      </c>
      <c r="P82" s="179">
        <f t="shared" si="12"/>
        <v>39110.43</v>
      </c>
      <c r="Q82" s="179">
        <f t="shared" si="13"/>
        <v>0</v>
      </c>
      <c r="R82" s="179">
        <f t="shared" si="14"/>
        <v>39110.43</v>
      </c>
      <c r="S82" s="179">
        <f t="shared" si="15"/>
        <v>0</v>
      </c>
    </row>
    <row r="83" spans="1:19" x14ac:dyDescent="0.2">
      <c r="A83" s="293" t="s">
        <v>1</v>
      </c>
      <c r="B83" s="350">
        <v>250</v>
      </c>
      <c r="C83" s="274" t="s">
        <v>1587</v>
      </c>
      <c r="D83" s="274" t="s">
        <v>1601</v>
      </c>
      <c r="E83" s="275">
        <v>267122.27</v>
      </c>
      <c r="F83" s="249">
        <f t="shared" si="16"/>
        <v>267122.27</v>
      </c>
      <c r="G83" s="249">
        <f t="shared" si="17"/>
        <v>0</v>
      </c>
      <c r="H83" s="249"/>
      <c r="I83" s="249"/>
      <c r="K83" s="179">
        <f t="shared" si="9"/>
        <v>267122.27</v>
      </c>
      <c r="L83" s="179">
        <f t="shared" si="10"/>
        <v>0</v>
      </c>
      <c r="M83" s="351">
        <v>1</v>
      </c>
      <c r="N83" s="351">
        <v>0</v>
      </c>
      <c r="O83" s="352">
        <f t="shared" si="11"/>
        <v>1</v>
      </c>
      <c r="P83" s="179">
        <f t="shared" si="12"/>
        <v>267122.27</v>
      </c>
      <c r="Q83" s="179">
        <f t="shared" si="13"/>
        <v>0</v>
      </c>
      <c r="R83" s="179">
        <f t="shared" si="14"/>
        <v>267122.27</v>
      </c>
      <c r="S83" s="179">
        <f t="shared" si="15"/>
        <v>0</v>
      </c>
    </row>
    <row r="84" spans="1:19" x14ac:dyDescent="0.2">
      <c r="A84" s="293" t="s">
        <v>1</v>
      </c>
      <c r="B84" s="350">
        <v>250</v>
      </c>
      <c r="C84" s="274" t="s">
        <v>1709</v>
      </c>
      <c r="D84" s="274" t="s">
        <v>1516</v>
      </c>
      <c r="E84" s="275">
        <v>233696.1</v>
      </c>
      <c r="F84" s="249">
        <f t="shared" si="16"/>
        <v>233696.1</v>
      </c>
      <c r="G84" s="249">
        <f t="shared" si="17"/>
        <v>0</v>
      </c>
      <c r="H84" s="249"/>
      <c r="I84" s="249"/>
      <c r="K84" s="179">
        <f t="shared" si="9"/>
        <v>233696.1</v>
      </c>
      <c r="L84" s="179">
        <f t="shared" si="10"/>
        <v>0</v>
      </c>
      <c r="M84" s="351">
        <v>1</v>
      </c>
      <c r="N84" s="351">
        <v>0</v>
      </c>
      <c r="O84" s="352">
        <f t="shared" si="11"/>
        <v>1</v>
      </c>
      <c r="P84" s="179">
        <f t="shared" si="12"/>
        <v>233696.1</v>
      </c>
      <c r="Q84" s="179">
        <f t="shared" si="13"/>
        <v>0</v>
      </c>
      <c r="R84" s="179">
        <f t="shared" si="14"/>
        <v>233696.1</v>
      </c>
      <c r="S84" s="179">
        <f t="shared" si="15"/>
        <v>0</v>
      </c>
    </row>
    <row r="85" spans="1:19" x14ac:dyDescent="0.2">
      <c r="A85" s="293" t="s">
        <v>1</v>
      </c>
      <c r="B85" s="350">
        <v>250</v>
      </c>
      <c r="C85" s="274" t="s">
        <v>1710</v>
      </c>
      <c r="D85" s="274" t="s">
        <v>1517</v>
      </c>
      <c r="E85" s="275">
        <v>65620.58</v>
      </c>
      <c r="F85" s="249">
        <f t="shared" si="16"/>
        <v>65620.58</v>
      </c>
      <c r="G85" s="249">
        <f t="shared" si="17"/>
        <v>0</v>
      </c>
      <c r="H85" s="249"/>
      <c r="I85" s="249"/>
      <c r="K85" s="179">
        <f t="shared" si="9"/>
        <v>65620.58</v>
      </c>
      <c r="L85" s="179">
        <f t="shared" si="10"/>
        <v>0</v>
      </c>
      <c r="M85" s="351">
        <v>1</v>
      </c>
      <c r="N85" s="351">
        <v>0</v>
      </c>
      <c r="O85" s="352">
        <f t="shared" si="11"/>
        <v>1</v>
      </c>
      <c r="P85" s="179">
        <f t="shared" si="12"/>
        <v>65620.58</v>
      </c>
      <c r="Q85" s="179">
        <f t="shared" si="13"/>
        <v>0</v>
      </c>
      <c r="R85" s="179">
        <f t="shared" si="14"/>
        <v>65620.58</v>
      </c>
      <c r="S85" s="179">
        <f t="shared" si="15"/>
        <v>0</v>
      </c>
    </row>
    <row r="86" spans="1:19" x14ac:dyDescent="0.2">
      <c r="A86" s="293" t="s">
        <v>1</v>
      </c>
      <c r="B86" s="350">
        <v>250</v>
      </c>
      <c r="C86" s="274" t="s">
        <v>1588</v>
      </c>
      <c r="D86" s="274" t="s">
        <v>1602</v>
      </c>
      <c r="E86" s="275">
        <v>1309197.3600000001</v>
      </c>
      <c r="F86" s="249">
        <f t="shared" si="16"/>
        <v>1309197.3600000001</v>
      </c>
      <c r="G86" s="249">
        <f t="shared" si="17"/>
        <v>0</v>
      </c>
      <c r="H86" s="249"/>
      <c r="I86" s="249"/>
      <c r="K86" s="179">
        <f t="shared" si="9"/>
        <v>1309197.3600000001</v>
      </c>
      <c r="L86" s="179">
        <f t="shared" si="10"/>
        <v>0</v>
      </c>
      <c r="M86" s="351">
        <v>1</v>
      </c>
      <c r="N86" s="351">
        <v>0</v>
      </c>
      <c r="O86" s="352">
        <f t="shared" si="11"/>
        <v>1</v>
      </c>
      <c r="P86" s="179">
        <f t="shared" si="12"/>
        <v>1309197.3600000001</v>
      </c>
      <c r="Q86" s="179">
        <f t="shared" si="13"/>
        <v>0</v>
      </c>
      <c r="R86" s="179">
        <f t="shared" si="14"/>
        <v>1309197.3600000001</v>
      </c>
      <c r="S86" s="179">
        <f t="shared" si="15"/>
        <v>0</v>
      </c>
    </row>
    <row r="87" spans="1:19" x14ac:dyDescent="0.2">
      <c r="A87" s="293" t="s">
        <v>1828</v>
      </c>
      <c r="B87" s="350">
        <v>250</v>
      </c>
      <c r="C87" s="274" t="s">
        <v>1588</v>
      </c>
      <c r="D87" s="274" t="s">
        <v>1602</v>
      </c>
      <c r="E87" s="275">
        <v>148383.18</v>
      </c>
      <c r="F87" s="249">
        <f t="shared" si="16"/>
        <v>148383.18</v>
      </c>
      <c r="G87" s="249">
        <f t="shared" si="17"/>
        <v>0</v>
      </c>
      <c r="H87" s="249"/>
      <c r="I87" s="249"/>
      <c r="K87" s="179">
        <f t="shared" si="9"/>
        <v>148383.18</v>
      </c>
      <c r="L87" s="179">
        <f t="shared" si="10"/>
        <v>0</v>
      </c>
      <c r="M87" s="352">
        <v>1</v>
      </c>
      <c r="N87" s="352">
        <v>0</v>
      </c>
      <c r="O87" s="352">
        <f t="shared" si="11"/>
        <v>1</v>
      </c>
      <c r="P87" s="179">
        <f t="shared" si="12"/>
        <v>148383.18</v>
      </c>
      <c r="Q87" s="179">
        <f t="shared" si="13"/>
        <v>0</v>
      </c>
      <c r="R87" s="179">
        <f t="shared" si="14"/>
        <v>148383.18</v>
      </c>
      <c r="S87" s="179">
        <f t="shared" si="15"/>
        <v>0</v>
      </c>
    </row>
    <row r="88" spans="1:19" x14ac:dyDescent="0.2">
      <c r="A88" s="293" t="s">
        <v>1</v>
      </c>
      <c r="B88" s="350">
        <v>250</v>
      </c>
      <c r="C88" s="274" t="s">
        <v>1711</v>
      </c>
      <c r="D88" s="274" t="s">
        <v>1712</v>
      </c>
      <c r="E88" s="275">
        <v>1460592.4</v>
      </c>
      <c r="F88" s="249">
        <f t="shared" si="16"/>
        <v>1460592.4</v>
      </c>
      <c r="G88" s="249">
        <f t="shared" si="17"/>
        <v>0</v>
      </c>
      <c r="H88" s="249"/>
      <c r="I88" s="249"/>
      <c r="K88" s="179">
        <f t="shared" si="9"/>
        <v>1460592.4</v>
      </c>
      <c r="L88" s="179">
        <f t="shared" si="10"/>
        <v>0</v>
      </c>
      <c r="M88" s="351">
        <v>1</v>
      </c>
      <c r="N88" s="351">
        <v>0</v>
      </c>
      <c r="O88" s="352">
        <f t="shared" si="11"/>
        <v>1</v>
      </c>
      <c r="P88" s="179">
        <f t="shared" si="12"/>
        <v>1460592.4</v>
      </c>
      <c r="Q88" s="179">
        <f t="shared" si="13"/>
        <v>0</v>
      </c>
      <c r="R88" s="179">
        <f t="shared" si="14"/>
        <v>1460592.4</v>
      </c>
      <c r="S88" s="179">
        <f t="shared" si="15"/>
        <v>0</v>
      </c>
    </row>
    <row r="89" spans="1:19" x14ac:dyDescent="0.2">
      <c r="A89" s="293" t="s">
        <v>1828</v>
      </c>
      <c r="B89" s="350">
        <v>250</v>
      </c>
      <c r="C89" s="274" t="s">
        <v>1711</v>
      </c>
      <c r="D89" s="274" t="s">
        <v>1712</v>
      </c>
      <c r="E89" s="275">
        <v>940706.32</v>
      </c>
      <c r="F89" s="249">
        <f t="shared" si="16"/>
        <v>940706.32</v>
      </c>
      <c r="G89" s="249">
        <f t="shared" si="17"/>
        <v>0</v>
      </c>
      <c r="H89" s="249"/>
      <c r="I89" s="249"/>
      <c r="K89" s="179">
        <f t="shared" si="9"/>
        <v>940706.32</v>
      </c>
      <c r="L89" s="179">
        <f t="shared" si="10"/>
        <v>0</v>
      </c>
      <c r="M89" s="352">
        <v>1</v>
      </c>
      <c r="N89" s="352">
        <v>0</v>
      </c>
      <c r="O89" s="352">
        <f t="shared" si="11"/>
        <v>1</v>
      </c>
      <c r="P89" s="179">
        <f t="shared" si="12"/>
        <v>940706.32</v>
      </c>
      <c r="Q89" s="179">
        <f t="shared" si="13"/>
        <v>0</v>
      </c>
      <c r="R89" s="179">
        <f t="shared" si="14"/>
        <v>940706.32</v>
      </c>
      <c r="S89" s="179">
        <f t="shared" si="15"/>
        <v>0</v>
      </c>
    </row>
    <row r="90" spans="1:19" x14ac:dyDescent="0.2">
      <c r="A90" s="293" t="s">
        <v>1</v>
      </c>
      <c r="B90" s="350">
        <v>250</v>
      </c>
      <c r="C90" s="274" t="s">
        <v>1713</v>
      </c>
      <c r="D90" s="274" t="s">
        <v>1714</v>
      </c>
      <c r="E90" s="275">
        <v>642395.87</v>
      </c>
      <c r="F90" s="249">
        <f t="shared" si="16"/>
        <v>642395.87</v>
      </c>
      <c r="G90" s="249">
        <f t="shared" si="17"/>
        <v>0</v>
      </c>
      <c r="H90" s="249"/>
      <c r="I90" s="249"/>
      <c r="K90" s="179">
        <f t="shared" si="9"/>
        <v>642395.87</v>
      </c>
      <c r="L90" s="179">
        <f t="shared" si="10"/>
        <v>0</v>
      </c>
      <c r="M90" s="351">
        <v>1</v>
      </c>
      <c r="N90" s="351">
        <v>0</v>
      </c>
      <c r="O90" s="352">
        <f t="shared" si="11"/>
        <v>1</v>
      </c>
      <c r="P90" s="179">
        <f t="shared" si="12"/>
        <v>642395.87</v>
      </c>
      <c r="Q90" s="179">
        <f t="shared" si="13"/>
        <v>0</v>
      </c>
      <c r="R90" s="179">
        <f t="shared" si="14"/>
        <v>642395.87</v>
      </c>
      <c r="S90" s="179">
        <f t="shared" si="15"/>
        <v>0</v>
      </c>
    </row>
    <row r="91" spans="1:19" x14ac:dyDescent="0.2">
      <c r="A91" s="293" t="s">
        <v>1828</v>
      </c>
      <c r="B91" s="350">
        <v>250</v>
      </c>
      <c r="C91" s="274" t="s">
        <v>1713</v>
      </c>
      <c r="D91" s="274" t="s">
        <v>1714</v>
      </c>
      <c r="E91" s="275">
        <v>23093.07</v>
      </c>
      <c r="F91" s="249">
        <f t="shared" si="16"/>
        <v>23093.07</v>
      </c>
      <c r="G91" s="249">
        <f t="shared" si="17"/>
        <v>0</v>
      </c>
      <c r="H91" s="249"/>
      <c r="I91" s="249"/>
      <c r="K91" s="179">
        <f t="shared" si="9"/>
        <v>23093.07</v>
      </c>
      <c r="L91" s="179">
        <f t="shared" si="10"/>
        <v>0</v>
      </c>
      <c r="M91" s="352">
        <v>1</v>
      </c>
      <c r="N91" s="352">
        <v>0</v>
      </c>
      <c r="O91" s="352">
        <f t="shared" si="11"/>
        <v>1</v>
      </c>
      <c r="P91" s="179">
        <f t="shared" si="12"/>
        <v>23093.07</v>
      </c>
      <c r="Q91" s="179">
        <f t="shared" si="13"/>
        <v>0</v>
      </c>
      <c r="R91" s="179">
        <f t="shared" si="14"/>
        <v>23093.07</v>
      </c>
      <c r="S91" s="179">
        <f t="shared" si="15"/>
        <v>0</v>
      </c>
    </row>
    <row r="92" spans="1:19" x14ac:dyDescent="0.2">
      <c r="A92" s="293" t="s">
        <v>1</v>
      </c>
      <c r="B92" s="350">
        <v>250</v>
      </c>
      <c r="C92" s="274" t="s">
        <v>1715</v>
      </c>
      <c r="D92" s="274" t="s">
        <v>1716</v>
      </c>
      <c r="E92" s="275">
        <v>466046.36</v>
      </c>
      <c r="F92" s="249">
        <f t="shared" si="16"/>
        <v>466046.36</v>
      </c>
      <c r="G92" s="249">
        <f t="shared" si="17"/>
        <v>0</v>
      </c>
      <c r="H92" s="249"/>
      <c r="I92" s="249"/>
      <c r="K92" s="179">
        <f t="shared" si="9"/>
        <v>466046.36</v>
      </c>
      <c r="L92" s="179">
        <f t="shared" si="10"/>
        <v>0</v>
      </c>
      <c r="M92" s="351">
        <v>1</v>
      </c>
      <c r="N92" s="351">
        <v>0</v>
      </c>
      <c r="O92" s="352">
        <f t="shared" si="11"/>
        <v>1</v>
      </c>
      <c r="P92" s="179">
        <f t="shared" si="12"/>
        <v>466046.36</v>
      </c>
      <c r="Q92" s="179">
        <f t="shared" si="13"/>
        <v>0</v>
      </c>
      <c r="R92" s="179">
        <f t="shared" si="14"/>
        <v>466046.36</v>
      </c>
      <c r="S92" s="179">
        <f t="shared" si="15"/>
        <v>0</v>
      </c>
    </row>
    <row r="93" spans="1:19" x14ac:dyDescent="0.2">
      <c r="A93" s="293" t="s">
        <v>1828</v>
      </c>
      <c r="B93" s="350">
        <v>250</v>
      </c>
      <c r="C93" s="274" t="s">
        <v>1715</v>
      </c>
      <c r="D93" s="274" t="s">
        <v>1716</v>
      </c>
      <c r="E93" s="275">
        <v>51218.68</v>
      </c>
      <c r="F93" s="249">
        <f t="shared" si="16"/>
        <v>51218.68</v>
      </c>
      <c r="G93" s="249">
        <f t="shared" si="17"/>
        <v>0</v>
      </c>
      <c r="H93" s="249"/>
      <c r="I93" s="249"/>
      <c r="K93" s="179">
        <f t="shared" si="9"/>
        <v>51218.68</v>
      </c>
      <c r="L93" s="179">
        <f t="shared" si="10"/>
        <v>0</v>
      </c>
      <c r="M93" s="352">
        <v>1</v>
      </c>
      <c r="N93" s="352">
        <v>0</v>
      </c>
      <c r="O93" s="352">
        <f t="shared" si="11"/>
        <v>1</v>
      </c>
      <c r="P93" s="179">
        <f t="shared" si="12"/>
        <v>51218.68</v>
      </c>
      <c r="Q93" s="179">
        <f t="shared" si="13"/>
        <v>0</v>
      </c>
      <c r="R93" s="179">
        <f t="shared" si="14"/>
        <v>51218.68</v>
      </c>
      <c r="S93" s="179">
        <f t="shared" si="15"/>
        <v>0</v>
      </c>
    </row>
    <row r="94" spans="1:19" x14ac:dyDescent="0.2">
      <c r="A94" s="293" t="s">
        <v>1</v>
      </c>
      <c r="B94" s="350">
        <v>250</v>
      </c>
      <c r="C94" s="274" t="s">
        <v>1717</v>
      </c>
      <c r="D94" s="274" t="s">
        <v>1718</v>
      </c>
      <c r="E94" s="275">
        <v>712964.79</v>
      </c>
      <c r="F94" s="249">
        <f t="shared" si="16"/>
        <v>712964.79</v>
      </c>
      <c r="G94" s="249">
        <f t="shared" si="17"/>
        <v>0</v>
      </c>
      <c r="H94" s="249"/>
      <c r="I94" s="249"/>
      <c r="K94" s="179">
        <f t="shared" si="9"/>
        <v>712964.79</v>
      </c>
      <c r="L94" s="179">
        <f t="shared" si="10"/>
        <v>0</v>
      </c>
      <c r="M94" s="351">
        <v>1</v>
      </c>
      <c r="N94" s="351">
        <v>0</v>
      </c>
      <c r="O94" s="352">
        <f t="shared" si="11"/>
        <v>1</v>
      </c>
      <c r="P94" s="179">
        <f t="shared" si="12"/>
        <v>712964.79</v>
      </c>
      <c r="Q94" s="179">
        <f t="shared" si="13"/>
        <v>0</v>
      </c>
      <c r="R94" s="179">
        <f t="shared" si="14"/>
        <v>712964.79</v>
      </c>
      <c r="S94" s="179">
        <f t="shared" si="15"/>
        <v>0</v>
      </c>
    </row>
    <row r="95" spans="1:19" x14ac:dyDescent="0.2">
      <c r="A95" s="293" t="s">
        <v>1828</v>
      </c>
      <c r="B95" s="350">
        <v>250</v>
      </c>
      <c r="C95" s="274" t="s">
        <v>1717</v>
      </c>
      <c r="D95" s="274" t="s">
        <v>1718</v>
      </c>
      <c r="E95" s="275">
        <v>28529.22</v>
      </c>
      <c r="F95" s="249">
        <f t="shared" si="16"/>
        <v>28529.22</v>
      </c>
      <c r="G95" s="249">
        <f t="shared" si="17"/>
        <v>0</v>
      </c>
      <c r="H95" s="249"/>
      <c r="I95" s="249"/>
      <c r="K95" s="179">
        <f t="shared" si="9"/>
        <v>28529.22</v>
      </c>
      <c r="L95" s="179">
        <f t="shared" si="10"/>
        <v>0</v>
      </c>
      <c r="M95" s="352">
        <v>1</v>
      </c>
      <c r="N95" s="352">
        <v>0</v>
      </c>
      <c r="O95" s="352">
        <f t="shared" si="11"/>
        <v>1</v>
      </c>
      <c r="P95" s="179">
        <f t="shared" si="12"/>
        <v>28529.22</v>
      </c>
      <c r="Q95" s="179">
        <f t="shared" si="13"/>
        <v>0</v>
      </c>
      <c r="R95" s="179">
        <f t="shared" si="14"/>
        <v>28529.22</v>
      </c>
      <c r="S95" s="179">
        <f t="shared" si="15"/>
        <v>0</v>
      </c>
    </row>
    <row r="96" spans="1:19" x14ac:dyDescent="0.2">
      <c r="A96" s="293" t="s">
        <v>1</v>
      </c>
      <c r="B96" s="350">
        <v>250</v>
      </c>
      <c r="C96" s="274" t="s">
        <v>1719</v>
      </c>
      <c r="D96" s="274" t="s">
        <v>1720</v>
      </c>
      <c r="E96" s="275">
        <v>1463059.74</v>
      </c>
      <c r="F96" s="249">
        <f t="shared" si="16"/>
        <v>1463059.74</v>
      </c>
      <c r="G96" s="249">
        <f t="shared" si="17"/>
        <v>0</v>
      </c>
      <c r="H96" s="249"/>
      <c r="I96" s="249"/>
      <c r="K96" s="179">
        <f t="shared" si="9"/>
        <v>1463059.74</v>
      </c>
      <c r="L96" s="179">
        <f t="shared" si="10"/>
        <v>0</v>
      </c>
      <c r="M96" s="351">
        <v>1</v>
      </c>
      <c r="N96" s="351">
        <v>0</v>
      </c>
      <c r="O96" s="352">
        <f t="shared" si="11"/>
        <v>1</v>
      </c>
      <c r="P96" s="179">
        <f t="shared" si="12"/>
        <v>1463059.74</v>
      </c>
      <c r="Q96" s="179">
        <f t="shared" si="13"/>
        <v>0</v>
      </c>
      <c r="R96" s="179">
        <f t="shared" si="14"/>
        <v>1463059.74</v>
      </c>
      <c r="S96" s="179">
        <f t="shared" si="15"/>
        <v>0</v>
      </c>
    </row>
    <row r="97" spans="1:19" x14ac:dyDescent="0.2">
      <c r="A97" s="293" t="s">
        <v>1828</v>
      </c>
      <c r="B97" s="350">
        <v>250</v>
      </c>
      <c r="C97" s="274" t="s">
        <v>1719</v>
      </c>
      <c r="D97" s="274" t="s">
        <v>1720</v>
      </c>
      <c r="E97" s="275">
        <v>1292.27</v>
      </c>
      <c r="F97" s="249">
        <f t="shared" si="16"/>
        <v>1292.27</v>
      </c>
      <c r="G97" s="249">
        <f t="shared" si="17"/>
        <v>0</v>
      </c>
      <c r="H97" s="249"/>
      <c r="I97" s="249"/>
      <c r="K97" s="179">
        <f t="shared" si="9"/>
        <v>1292.27</v>
      </c>
      <c r="L97" s="179">
        <f t="shared" si="10"/>
        <v>0</v>
      </c>
      <c r="M97" s="352">
        <v>1</v>
      </c>
      <c r="N97" s="352">
        <v>0</v>
      </c>
      <c r="O97" s="352">
        <f t="shared" si="11"/>
        <v>1</v>
      </c>
      <c r="P97" s="179">
        <f t="shared" si="12"/>
        <v>1292.27</v>
      </c>
      <c r="Q97" s="179">
        <f t="shared" si="13"/>
        <v>0</v>
      </c>
      <c r="R97" s="179">
        <f t="shared" si="14"/>
        <v>1292.27</v>
      </c>
      <c r="S97" s="179">
        <f t="shared" si="15"/>
        <v>0</v>
      </c>
    </row>
    <row r="98" spans="1:19" x14ac:dyDescent="0.2">
      <c r="A98" s="293" t="s">
        <v>1</v>
      </c>
      <c r="B98" s="350">
        <v>250</v>
      </c>
      <c r="C98" s="274" t="s">
        <v>1721</v>
      </c>
      <c r="D98" s="274" t="s">
        <v>1722</v>
      </c>
      <c r="E98" s="275">
        <v>6515.61</v>
      </c>
      <c r="F98" s="249">
        <f t="shared" si="16"/>
        <v>6515.61</v>
      </c>
      <c r="G98" s="249">
        <f t="shared" si="17"/>
        <v>0</v>
      </c>
      <c r="H98" s="249"/>
      <c r="I98" s="249"/>
      <c r="K98" s="179">
        <f t="shared" si="9"/>
        <v>6515.61</v>
      </c>
      <c r="L98" s="179">
        <f t="shared" si="10"/>
        <v>0</v>
      </c>
      <c r="M98" s="351">
        <v>1</v>
      </c>
      <c r="N98" s="351">
        <v>0</v>
      </c>
      <c r="O98" s="352">
        <f t="shared" si="11"/>
        <v>1</v>
      </c>
      <c r="P98" s="179">
        <f t="shared" si="12"/>
        <v>6515.61</v>
      </c>
      <c r="Q98" s="179">
        <f t="shared" si="13"/>
        <v>0</v>
      </c>
      <c r="R98" s="179">
        <f t="shared" si="14"/>
        <v>6515.61</v>
      </c>
      <c r="S98" s="179">
        <f t="shared" si="15"/>
        <v>0</v>
      </c>
    </row>
    <row r="99" spans="1:19" x14ac:dyDescent="0.2">
      <c r="A99" s="293" t="s">
        <v>1</v>
      </c>
      <c r="B99" s="350">
        <v>250</v>
      </c>
      <c r="C99" s="274" t="s">
        <v>1723</v>
      </c>
      <c r="D99" s="274" t="s">
        <v>1724</v>
      </c>
      <c r="E99" s="275">
        <v>672593.49</v>
      </c>
      <c r="F99" s="249">
        <f t="shared" si="16"/>
        <v>672593.49</v>
      </c>
      <c r="G99" s="249">
        <f t="shared" si="17"/>
        <v>0</v>
      </c>
      <c r="H99" s="249"/>
      <c r="I99" s="249"/>
      <c r="K99" s="179">
        <f t="shared" si="9"/>
        <v>672593.49</v>
      </c>
      <c r="L99" s="179">
        <f t="shared" si="10"/>
        <v>0</v>
      </c>
      <c r="M99" s="351">
        <v>1</v>
      </c>
      <c r="N99" s="351">
        <v>0</v>
      </c>
      <c r="O99" s="352">
        <f t="shared" si="11"/>
        <v>1</v>
      </c>
      <c r="P99" s="179">
        <f t="shared" si="12"/>
        <v>672593.49</v>
      </c>
      <c r="Q99" s="179">
        <f t="shared" si="13"/>
        <v>0</v>
      </c>
      <c r="R99" s="179">
        <f t="shared" si="14"/>
        <v>672593.49</v>
      </c>
      <c r="S99" s="179">
        <f t="shared" si="15"/>
        <v>0</v>
      </c>
    </row>
    <row r="100" spans="1:19" x14ac:dyDescent="0.2">
      <c r="A100" s="293" t="s">
        <v>1828</v>
      </c>
      <c r="B100" s="350">
        <v>250</v>
      </c>
      <c r="C100" s="274" t="s">
        <v>1723</v>
      </c>
      <c r="D100" s="274" t="s">
        <v>1724</v>
      </c>
      <c r="E100" s="275">
        <v>497329.29</v>
      </c>
      <c r="F100" s="249">
        <f t="shared" si="16"/>
        <v>497329.29</v>
      </c>
      <c r="G100" s="249">
        <f t="shared" si="17"/>
        <v>0</v>
      </c>
      <c r="H100" s="249"/>
      <c r="I100" s="249"/>
      <c r="K100" s="179">
        <f t="shared" si="9"/>
        <v>497329.29</v>
      </c>
      <c r="L100" s="179">
        <f t="shared" si="10"/>
        <v>0</v>
      </c>
      <c r="M100" s="352">
        <v>1</v>
      </c>
      <c r="N100" s="352">
        <v>0</v>
      </c>
      <c r="O100" s="352">
        <f t="shared" si="11"/>
        <v>1</v>
      </c>
      <c r="P100" s="179">
        <f t="shared" si="12"/>
        <v>497329.29</v>
      </c>
      <c r="Q100" s="179">
        <f t="shared" si="13"/>
        <v>0</v>
      </c>
      <c r="R100" s="179">
        <f t="shared" si="14"/>
        <v>497329.29</v>
      </c>
      <c r="S100" s="179">
        <f t="shared" si="15"/>
        <v>0</v>
      </c>
    </row>
    <row r="101" spans="1:19" x14ac:dyDescent="0.2">
      <c r="A101" s="293" t="s">
        <v>1</v>
      </c>
      <c r="B101" s="350">
        <v>250</v>
      </c>
      <c r="C101" s="274" t="s">
        <v>1725</v>
      </c>
      <c r="D101" s="274" t="s">
        <v>1726</v>
      </c>
      <c r="E101" s="275">
        <v>76094.83</v>
      </c>
      <c r="F101" s="249">
        <f t="shared" si="16"/>
        <v>76094.83</v>
      </c>
      <c r="G101" s="249">
        <f t="shared" si="17"/>
        <v>0</v>
      </c>
      <c r="H101" s="249"/>
      <c r="I101" s="249"/>
      <c r="K101" s="179">
        <f t="shared" si="9"/>
        <v>76094.83</v>
      </c>
      <c r="L101" s="179">
        <f t="shared" si="10"/>
        <v>0</v>
      </c>
      <c r="M101" s="351">
        <v>1</v>
      </c>
      <c r="N101" s="351">
        <v>0</v>
      </c>
      <c r="O101" s="352">
        <f t="shared" si="11"/>
        <v>1</v>
      </c>
      <c r="P101" s="179">
        <f t="shared" si="12"/>
        <v>76094.83</v>
      </c>
      <c r="Q101" s="179">
        <f t="shared" si="13"/>
        <v>0</v>
      </c>
      <c r="R101" s="179">
        <f t="shared" si="14"/>
        <v>76094.83</v>
      </c>
      <c r="S101" s="179">
        <f t="shared" si="15"/>
        <v>0</v>
      </c>
    </row>
    <row r="102" spans="1:19" x14ac:dyDescent="0.2">
      <c r="A102" s="293" t="s">
        <v>1828</v>
      </c>
      <c r="B102" s="350">
        <v>250</v>
      </c>
      <c r="C102" s="274" t="s">
        <v>1725</v>
      </c>
      <c r="D102" s="274" t="s">
        <v>1726</v>
      </c>
      <c r="E102" s="275">
        <v>88671.16</v>
      </c>
      <c r="F102" s="249">
        <f t="shared" si="16"/>
        <v>88671.16</v>
      </c>
      <c r="G102" s="249">
        <f t="shared" si="17"/>
        <v>0</v>
      </c>
      <c r="H102" s="249"/>
      <c r="I102" s="249"/>
      <c r="K102" s="179">
        <f t="shared" si="9"/>
        <v>88671.16</v>
      </c>
      <c r="L102" s="179">
        <f t="shared" si="10"/>
        <v>0</v>
      </c>
      <c r="M102" s="352">
        <v>1</v>
      </c>
      <c r="N102" s="352">
        <v>0</v>
      </c>
      <c r="O102" s="352">
        <f t="shared" si="11"/>
        <v>1</v>
      </c>
      <c r="P102" s="179">
        <f t="shared" si="12"/>
        <v>88671.16</v>
      </c>
      <c r="Q102" s="179">
        <f t="shared" si="13"/>
        <v>0</v>
      </c>
      <c r="R102" s="179">
        <f t="shared" si="14"/>
        <v>88671.16</v>
      </c>
      <c r="S102" s="179">
        <f t="shared" si="15"/>
        <v>0</v>
      </c>
    </row>
    <row r="103" spans="1:19" x14ac:dyDescent="0.2">
      <c r="A103" s="293" t="s">
        <v>1</v>
      </c>
      <c r="B103" s="350">
        <v>250</v>
      </c>
      <c r="C103" s="274" t="s">
        <v>1727</v>
      </c>
      <c r="D103" s="274" t="s">
        <v>1728</v>
      </c>
      <c r="E103" s="275">
        <v>113223.57</v>
      </c>
      <c r="F103" s="249">
        <f t="shared" si="16"/>
        <v>113223.57</v>
      </c>
      <c r="G103" s="249">
        <f t="shared" si="17"/>
        <v>0</v>
      </c>
      <c r="H103" s="249"/>
      <c r="I103" s="249"/>
      <c r="K103" s="179">
        <f t="shared" si="9"/>
        <v>113223.57</v>
      </c>
      <c r="L103" s="179">
        <f t="shared" si="10"/>
        <v>0</v>
      </c>
      <c r="M103" s="351">
        <v>1</v>
      </c>
      <c r="N103" s="351">
        <v>0</v>
      </c>
      <c r="O103" s="352">
        <f t="shared" si="11"/>
        <v>1</v>
      </c>
      <c r="P103" s="179">
        <f t="shared" si="12"/>
        <v>113223.57</v>
      </c>
      <c r="Q103" s="179">
        <f t="shared" si="13"/>
        <v>0</v>
      </c>
      <c r="R103" s="179">
        <f t="shared" si="14"/>
        <v>113223.57</v>
      </c>
      <c r="S103" s="179">
        <f t="shared" si="15"/>
        <v>0</v>
      </c>
    </row>
    <row r="104" spans="1:19" x14ac:dyDescent="0.2">
      <c r="A104" s="293" t="s">
        <v>1828</v>
      </c>
      <c r="B104" s="350">
        <v>250</v>
      </c>
      <c r="C104" s="274" t="s">
        <v>1727</v>
      </c>
      <c r="D104" s="274" t="s">
        <v>1728</v>
      </c>
      <c r="E104" s="275">
        <v>137738.71</v>
      </c>
      <c r="F104" s="249">
        <f t="shared" si="16"/>
        <v>137738.71</v>
      </c>
      <c r="G104" s="249">
        <f t="shared" si="17"/>
        <v>0</v>
      </c>
      <c r="H104" s="249"/>
      <c r="I104" s="249"/>
      <c r="K104" s="179">
        <f t="shared" si="9"/>
        <v>137738.71</v>
      </c>
      <c r="L104" s="179">
        <f t="shared" si="10"/>
        <v>0</v>
      </c>
      <c r="M104" s="352">
        <v>1</v>
      </c>
      <c r="N104" s="352">
        <v>0</v>
      </c>
      <c r="O104" s="352">
        <f t="shared" si="11"/>
        <v>1</v>
      </c>
      <c r="P104" s="179">
        <f t="shared" si="12"/>
        <v>137738.71</v>
      </c>
      <c r="Q104" s="179">
        <f t="shared" si="13"/>
        <v>0</v>
      </c>
      <c r="R104" s="179">
        <f t="shared" si="14"/>
        <v>137738.71</v>
      </c>
      <c r="S104" s="179">
        <f t="shared" si="15"/>
        <v>0</v>
      </c>
    </row>
    <row r="105" spans="1:19" x14ac:dyDescent="0.2">
      <c r="A105" s="293" t="s">
        <v>1</v>
      </c>
      <c r="B105" s="350">
        <v>250</v>
      </c>
      <c r="C105" s="274" t="s">
        <v>1729</v>
      </c>
      <c r="D105" s="274" t="s">
        <v>1730</v>
      </c>
      <c r="E105" s="275">
        <v>395223.82</v>
      </c>
      <c r="F105" s="249">
        <f t="shared" si="16"/>
        <v>395223.82</v>
      </c>
      <c r="G105" s="249">
        <f t="shared" si="17"/>
        <v>0</v>
      </c>
      <c r="H105" s="249"/>
      <c r="I105" s="249"/>
      <c r="K105" s="179">
        <f t="shared" si="9"/>
        <v>395223.82</v>
      </c>
      <c r="L105" s="179">
        <f t="shared" si="10"/>
        <v>0</v>
      </c>
      <c r="M105" s="351">
        <v>1</v>
      </c>
      <c r="N105" s="351">
        <v>0</v>
      </c>
      <c r="O105" s="352">
        <f t="shared" si="11"/>
        <v>1</v>
      </c>
      <c r="P105" s="179">
        <f t="shared" si="12"/>
        <v>395223.82</v>
      </c>
      <c r="Q105" s="179">
        <f t="shared" si="13"/>
        <v>0</v>
      </c>
      <c r="R105" s="179">
        <f t="shared" si="14"/>
        <v>395223.82</v>
      </c>
      <c r="S105" s="179">
        <f t="shared" si="15"/>
        <v>0</v>
      </c>
    </row>
    <row r="106" spans="1:19" x14ac:dyDescent="0.2">
      <c r="A106" s="293" t="s">
        <v>1828</v>
      </c>
      <c r="B106" s="350">
        <v>250</v>
      </c>
      <c r="C106" s="274" t="s">
        <v>1729</v>
      </c>
      <c r="D106" s="274" t="s">
        <v>1730</v>
      </c>
      <c r="E106" s="275">
        <v>619666.99</v>
      </c>
      <c r="F106" s="249">
        <f t="shared" si="16"/>
        <v>619666.99</v>
      </c>
      <c r="G106" s="249">
        <f t="shared" si="17"/>
        <v>0</v>
      </c>
      <c r="H106" s="249"/>
      <c r="I106" s="249"/>
      <c r="K106" s="179">
        <f t="shared" si="9"/>
        <v>619666.99</v>
      </c>
      <c r="L106" s="179">
        <f t="shared" si="10"/>
        <v>0</v>
      </c>
      <c r="M106" s="352">
        <v>1</v>
      </c>
      <c r="N106" s="352">
        <v>0</v>
      </c>
      <c r="O106" s="352">
        <f t="shared" si="11"/>
        <v>1</v>
      </c>
      <c r="P106" s="179">
        <f t="shared" si="12"/>
        <v>619666.99</v>
      </c>
      <c r="Q106" s="179">
        <f t="shared" si="13"/>
        <v>0</v>
      </c>
      <c r="R106" s="179">
        <f t="shared" si="14"/>
        <v>619666.99</v>
      </c>
      <c r="S106" s="179">
        <f t="shared" si="15"/>
        <v>0</v>
      </c>
    </row>
    <row r="107" spans="1:19" x14ac:dyDescent="0.2">
      <c r="A107" s="293" t="s">
        <v>1</v>
      </c>
      <c r="B107" s="350">
        <v>250</v>
      </c>
      <c r="C107" s="274" t="s">
        <v>1731</v>
      </c>
      <c r="D107" s="274" t="s">
        <v>1732</v>
      </c>
      <c r="E107" s="275">
        <v>316003.93</v>
      </c>
      <c r="F107" s="249">
        <f t="shared" si="16"/>
        <v>316003.93</v>
      </c>
      <c r="G107" s="249">
        <f t="shared" si="17"/>
        <v>0</v>
      </c>
      <c r="H107" s="249"/>
      <c r="I107" s="249"/>
      <c r="K107" s="179">
        <f t="shared" si="9"/>
        <v>316003.93</v>
      </c>
      <c r="L107" s="179">
        <f t="shared" si="10"/>
        <v>0</v>
      </c>
      <c r="M107" s="351">
        <v>1</v>
      </c>
      <c r="N107" s="351">
        <v>0</v>
      </c>
      <c r="O107" s="352">
        <f t="shared" si="11"/>
        <v>1</v>
      </c>
      <c r="P107" s="179">
        <f t="shared" si="12"/>
        <v>316003.93</v>
      </c>
      <c r="Q107" s="179">
        <f t="shared" si="13"/>
        <v>0</v>
      </c>
      <c r="R107" s="179">
        <f t="shared" si="14"/>
        <v>316003.93</v>
      </c>
      <c r="S107" s="179">
        <f t="shared" si="15"/>
        <v>0</v>
      </c>
    </row>
    <row r="108" spans="1:19" x14ac:dyDescent="0.2">
      <c r="A108" s="293" t="s">
        <v>1</v>
      </c>
      <c r="B108" s="350">
        <v>250</v>
      </c>
      <c r="C108" s="274" t="s">
        <v>1733</v>
      </c>
      <c r="D108" s="274" t="s">
        <v>1734</v>
      </c>
      <c r="E108" s="275">
        <v>48043.38</v>
      </c>
      <c r="F108" s="249">
        <f t="shared" si="16"/>
        <v>48043.38</v>
      </c>
      <c r="G108" s="249">
        <f t="shared" si="17"/>
        <v>0</v>
      </c>
      <c r="H108" s="249"/>
      <c r="I108" s="249"/>
      <c r="K108" s="179">
        <f t="shared" si="9"/>
        <v>48043.38</v>
      </c>
      <c r="L108" s="179">
        <f t="shared" si="10"/>
        <v>0</v>
      </c>
      <c r="M108" s="351">
        <v>1</v>
      </c>
      <c r="N108" s="351">
        <v>0</v>
      </c>
      <c r="O108" s="352">
        <f t="shared" si="11"/>
        <v>1</v>
      </c>
      <c r="P108" s="179">
        <f t="shared" si="12"/>
        <v>48043.38</v>
      </c>
      <c r="Q108" s="179">
        <f t="shared" si="13"/>
        <v>0</v>
      </c>
      <c r="R108" s="179">
        <f t="shared" si="14"/>
        <v>48043.38</v>
      </c>
      <c r="S108" s="179">
        <f t="shared" si="15"/>
        <v>0</v>
      </c>
    </row>
    <row r="109" spans="1:19" x14ac:dyDescent="0.2">
      <c r="A109" s="293" t="s">
        <v>1</v>
      </c>
      <c r="B109" s="350">
        <v>250</v>
      </c>
      <c r="C109" s="274" t="s">
        <v>1735</v>
      </c>
      <c r="D109" s="274" t="s">
        <v>1518</v>
      </c>
      <c r="E109" s="275">
        <v>227968.08</v>
      </c>
      <c r="F109" s="249">
        <f t="shared" si="16"/>
        <v>227968.08</v>
      </c>
      <c r="G109" s="249">
        <f t="shared" si="17"/>
        <v>0</v>
      </c>
      <c r="H109" s="249"/>
      <c r="I109" s="249"/>
      <c r="K109" s="179">
        <f t="shared" si="9"/>
        <v>227968.08</v>
      </c>
      <c r="L109" s="179">
        <f t="shared" si="10"/>
        <v>0</v>
      </c>
      <c r="M109" s="352">
        <v>1</v>
      </c>
      <c r="N109" s="352">
        <v>0</v>
      </c>
      <c r="O109" s="352">
        <f t="shared" si="11"/>
        <v>1</v>
      </c>
      <c r="P109" s="179">
        <f t="shared" si="12"/>
        <v>227968.08</v>
      </c>
      <c r="Q109" s="179">
        <f t="shared" si="13"/>
        <v>0</v>
      </c>
      <c r="R109" s="179">
        <f t="shared" si="14"/>
        <v>227968.08</v>
      </c>
      <c r="S109" s="179">
        <f t="shared" si="15"/>
        <v>0</v>
      </c>
    </row>
    <row r="110" spans="1:19" x14ac:dyDescent="0.2">
      <c r="A110" s="293" t="s">
        <v>1828</v>
      </c>
      <c r="B110" s="350">
        <v>250</v>
      </c>
      <c r="C110" s="274" t="s">
        <v>1735</v>
      </c>
      <c r="D110" s="274" t="s">
        <v>1518</v>
      </c>
      <c r="E110" s="275">
        <v>536870.86</v>
      </c>
      <c r="F110" s="249">
        <f t="shared" si="16"/>
        <v>536870.86</v>
      </c>
      <c r="G110" s="249">
        <f t="shared" si="17"/>
        <v>0</v>
      </c>
      <c r="H110" s="249"/>
      <c r="I110" s="249"/>
      <c r="K110" s="179">
        <f t="shared" si="9"/>
        <v>536870.86</v>
      </c>
      <c r="L110" s="179">
        <f t="shared" si="10"/>
        <v>0</v>
      </c>
      <c r="M110" s="352">
        <v>1</v>
      </c>
      <c r="N110" s="352">
        <v>0</v>
      </c>
      <c r="O110" s="352">
        <f t="shared" si="11"/>
        <v>1</v>
      </c>
      <c r="P110" s="179">
        <f t="shared" si="12"/>
        <v>536870.86</v>
      </c>
      <c r="Q110" s="179">
        <f t="shared" si="13"/>
        <v>0</v>
      </c>
      <c r="R110" s="179">
        <f t="shared" si="14"/>
        <v>536870.86</v>
      </c>
      <c r="S110" s="179">
        <f t="shared" si="15"/>
        <v>0</v>
      </c>
    </row>
    <row r="111" spans="1:19" x14ac:dyDescent="0.2">
      <c r="A111" s="293" t="s">
        <v>1</v>
      </c>
      <c r="B111" s="350">
        <v>250</v>
      </c>
      <c r="C111" s="274" t="s">
        <v>1736</v>
      </c>
      <c r="D111" s="274" t="s">
        <v>1737</v>
      </c>
      <c r="E111" s="275">
        <v>230928.24</v>
      </c>
      <c r="F111" s="249">
        <f t="shared" si="16"/>
        <v>230928.24</v>
      </c>
      <c r="G111" s="249">
        <f t="shared" si="17"/>
        <v>0</v>
      </c>
      <c r="H111" s="249"/>
      <c r="I111" s="249"/>
      <c r="K111" s="179">
        <f t="shared" si="9"/>
        <v>230928.24</v>
      </c>
      <c r="L111" s="179">
        <f t="shared" si="10"/>
        <v>0</v>
      </c>
      <c r="M111" s="352">
        <v>1</v>
      </c>
      <c r="N111" s="352">
        <v>0</v>
      </c>
      <c r="O111" s="352">
        <f t="shared" si="11"/>
        <v>1</v>
      </c>
      <c r="P111" s="179">
        <f t="shared" si="12"/>
        <v>230928.24</v>
      </c>
      <c r="Q111" s="179">
        <f t="shared" si="13"/>
        <v>0</v>
      </c>
      <c r="R111" s="179">
        <f t="shared" si="14"/>
        <v>230928.24</v>
      </c>
      <c r="S111" s="179">
        <f t="shared" si="15"/>
        <v>0</v>
      </c>
    </row>
    <row r="112" spans="1:19" x14ac:dyDescent="0.2">
      <c r="A112" s="293" t="s">
        <v>1</v>
      </c>
      <c r="B112" s="350">
        <v>250</v>
      </c>
      <c r="C112" s="274" t="s">
        <v>1738</v>
      </c>
      <c r="D112" s="274" t="s">
        <v>1739</v>
      </c>
      <c r="E112" s="275">
        <v>77139.210000000006</v>
      </c>
      <c r="F112" s="249">
        <f t="shared" si="16"/>
        <v>77139.210000000006</v>
      </c>
      <c r="G112" s="249">
        <f t="shared" si="17"/>
        <v>0</v>
      </c>
      <c r="H112" s="249"/>
      <c r="I112" s="249"/>
      <c r="K112" s="179">
        <f t="shared" si="9"/>
        <v>77139.210000000006</v>
      </c>
      <c r="L112" s="179">
        <f t="shared" si="10"/>
        <v>0</v>
      </c>
      <c r="M112" s="352">
        <v>1</v>
      </c>
      <c r="N112" s="352">
        <v>0</v>
      </c>
      <c r="O112" s="352">
        <f t="shared" si="11"/>
        <v>1</v>
      </c>
      <c r="P112" s="179">
        <f t="shared" si="12"/>
        <v>77139.210000000006</v>
      </c>
      <c r="Q112" s="179">
        <f t="shared" si="13"/>
        <v>0</v>
      </c>
      <c r="R112" s="179">
        <f t="shared" si="14"/>
        <v>77139.210000000006</v>
      </c>
      <c r="S112" s="179">
        <f t="shared" si="15"/>
        <v>0</v>
      </c>
    </row>
    <row r="113" spans="1:19" x14ac:dyDescent="0.2">
      <c r="A113" s="293" t="s">
        <v>1</v>
      </c>
      <c r="B113" s="350">
        <v>250</v>
      </c>
      <c r="C113" s="274" t="s">
        <v>1740</v>
      </c>
      <c r="D113" s="274" t="s">
        <v>1741</v>
      </c>
      <c r="E113" s="275">
        <v>-136828.09</v>
      </c>
      <c r="F113" s="249">
        <f t="shared" si="16"/>
        <v>-136828.09</v>
      </c>
      <c r="G113" s="249">
        <f t="shared" si="17"/>
        <v>0</v>
      </c>
      <c r="H113" s="249"/>
      <c r="I113" s="249"/>
      <c r="K113" s="179">
        <f t="shared" si="9"/>
        <v>-136828.09</v>
      </c>
      <c r="L113" s="179">
        <f t="shared" si="10"/>
        <v>0</v>
      </c>
      <c r="M113" s="352">
        <v>1</v>
      </c>
      <c r="N113" s="352">
        <v>0</v>
      </c>
      <c r="O113" s="352">
        <f t="shared" si="11"/>
        <v>1</v>
      </c>
      <c r="P113" s="179">
        <f t="shared" si="12"/>
        <v>-136828.09</v>
      </c>
      <c r="Q113" s="179">
        <f t="shared" si="13"/>
        <v>0</v>
      </c>
      <c r="R113" s="179">
        <f t="shared" si="14"/>
        <v>-136828.09</v>
      </c>
      <c r="S113" s="179">
        <f t="shared" si="15"/>
        <v>0</v>
      </c>
    </row>
    <row r="114" spans="1:19" x14ac:dyDescent="0.2">
      <c r="A114" s="293" t="s">
        <v>1</v>
      </c>
      <c r="B114" s="350">
        <v>250</v>
      </c>
      <c r="C114" s="274" t="s">
        <v>794</v>
      </c>
      <c r="D114" s="274" t="s">
        <v>1425</v>
      </c>
      <c r="E114" s="275">
        <v>-0.01</v>
      </c>
      <c r="F114" s="249">
        <f t="shared" si="16"/>
        <v>0</v>
      </c>
      <c r="G114" s="249">
        <f t="shared" si="17"/>
        <v>-0.01</v>
      </c>
      <c r="H114" s="249"/>
      <c r="I114" s="249"/>
      <c r="K114" s="179">
        <f t="shared" si="9"/>
        <v>-0.01</v>
      </c>
      <c r="L114" s="179">
        <f t="shared" si="10"/>
        <v>0</v>
      </c>
      <c r="M114" s="351">
        <v>0</v>
      </c>
      <c r="N114" s="351">
        <v>1</v>
      </c>
      <c r="O114" s="352">
        <f t="shared" si="11"/>
        <v>1</v>
      </c>
      <c r="P114" s="179">
        <f t="shared" si="12"/>
        <v>0</v>
      </c>
      <c r="Q114" s="179">
        <f t="shared" si="13"/>
        <v>-0.01</v>
      </c>
      <c r="R114" s="179">
        <f t="shared" si="14"/>
        <v>-0.01</v>
      </c>
      <c r="S114" s="179">
        <f t="shared" si="15"/>
        <v>0</v>
      </c>
    </row>
    <row r="115" spans="1:19" x14ac:dyDescent="0.2">
      <c r="A115" s="293" t="s">
        <v>1</v>
      </c>
      <c r="B115" s="350">
        <v>250</v>
      </c>
      <c r="C115" s="77" t="s">
        <v>794</v>
      </c>
      <c r="D115" s="77" t="s">
        <v>1425</v>
      </c>
      <c r="E115" s="87">
        <v>0.01</v>
      </c>
      <c r="F115" s="249">
        <f t="shared" si="16"/>
        <v>0</v>
      </c>
      <c r="G115" s="249">
        <f t="shared" si="17"/>
        <v>0.01</v>
      </c>
      <c r="H115" s="249"/>
      <c r="I115" s="249"/>
      <c r="J115" s="192"/>
      <c r="K115" s="248">
        <f t="shared" si="9"/>
        <v>0.01</v>
      </c>
      <c r="L115" s="248">
        <f t="shared" si="10"/>
        <v>0</v>
      </c>
      <c r="M115" s="371">
        <v>0</v>
      </c>
      <c r="N115" s="371">
        <v>1</v>
      </c>
      <c r="O115" s="352">
        <f t="shared" si="11"/>
        <v>1</v>
      </c>
      <c r="P115" s="179">
        <f t="shared" si="12"/>
        <v>0</v>
      </c>
      <c r="Q115" s="179">
        <f t="shared" si="13"/>
        <v>0.01</v>
      </c>
      <c r="R115" s="179">
        <f t="shared" si="14"/>
        <v>0.01</v>
      </c>
      <c r="S115" s="179">
        <f t="shared" si="15"/>
        <v>0</v>
      </c>
    </row>
    <row r="116" spans="1:19" x14ac:dyDescent="0.2">
      <c r="A116" s="293" t="s">
        <v>1828</v>
      </c>
      <c r="B116" s="350">
        <v>250</v>
      </c>
      <c r="C116" s="77" t="s">
        <v>1589</v>
      </c>
      <c r="D116" s="77" t="s">
        <v>1603</v>
      </c>
      <c r="E116" s="87">
        <v>8062976.0899999999</v>
      </c>
      <c r="F116" s="249">
        <f t="shared" si="16"/>
        <v>8062976.0899999999</v>
      </c>
      <c r="G116" s="249">
        <f t="shared" si="17"/>
        <v>0</v>
      </c>
      <c r="H116" s="249"/>
      <c r="I116" s="249"/>
      <c r="J116" s="192"/>
      <c r="K116" s="248">
        <f t="shared" si="9"/>
        <v>8062976.0899999999</v>
      </c>
      <c r="L116" s="248">
        <f t="shared" si="10"/>
        <v>0</v>
      </c>
      <c r="M116" s="359">
        <v>1</v>
      </c>
      <c r="N116" s="359">
        <v>0</v>
      </c>
      <c r="O116" s="352">
        <f t="shared" si="11"/>
        <v>1</v>
      </c>
      <c r="P116" s="179">
        <f t="shared" si="12"/>
        <v>8062976.0899999999</v>
      </c>
      <c r="Q116" s="179">
        <f t="shared" si="13"/>
        <v>0</v>
      </c>
      <c r="R116" s="179">
        <f t="shared" si="14"/>
        <v>8062976.0899999999</v>
      </c>
      <c r="S116" s="179">
        <f t="shared" si="15"/>
        <v>0</v>
      </c>
    </row>
    <row r="117" spans="1:19" x14ac:dyDescent="0.2">
      <c r="A117" s="293" t="s">
        <v>1</v>
      </c>
      <c r="B117" s="350">
        <v>260</v>
      </c>
      <c r="C117" s="274" t="s">
        <v>764</v>
      </c>
      <c r="D117" s="274" t="s">
        <v>1098</v>
      </c>
      <c r="E117" s="275">
        <v>6436868.4000000004</v>
      </c>
      <c r="F117" s="249">
        <f t="shared" si="16"/>
        <v>6436868.4000000004</v>
      </c>
      <c r="G117" s="249">
        <f t="shared" si="17"/>
        <v>0</v>
      </c>
      <c r="H117" s="249"/>
      <c r="I117" s="249"/>
      <c r="K117" s="179">
        <f t="shared" si="9"/>
        <v>6436868.4000000004</v>
      </c>
      <c r="L117" s="179">
        <f t="shared" si="10"/>
        <v>0</v>
      </c>
      <c r="M117" s="352">
        <v>1</v>
      </c>
      <c r="N117" s="352">
        <v>0</v>
      </c>
      <c r="O117" s="352">
        <f t="shared" si="11"/>
        <v>1</v>
      </c>
      <c r="P117" s="179">
        <f t="shared" si="12"/>
        <v>6436868.4000000004</v>
      </c>
      <c r="Q117" s="179">
        <f t="shared" si="13"/>
        <v>0</v>
      </c>
      <c r="R117" s="179">
        <f t="shared" si="14"/>
        <v>6436868.4000000004</v>
      </c>
      <c r="S117" s="179">
        <f t="shared" si="15"/>
        <v>0</v>
      </c>
    </row>
    <row r="118" spans="1:19" x14ac:dyDescent="0.2">
      <c r="A118" s="293" t="s">
        <v>1828</v>
      </c>
      <c r="B118" s="350">
        <v>250</v>
      </c>
      <c r="C118" s="274" t="s">
        <v>764</v>
      </c>
      <c r="D118" s="274" t="s">
        <v>1098</v>
      </c>
      <c r="E118" s="275">
        <v>372790.51</v>
      </c>
      <c r="F118" s="249">
        <f t="shared" si="16"/>
        <v>372790.51</v>
      </c>
      <c r="G118" s="249">
        <f t="shared" si="17"/>
        <v>0</v>
      </c>
      <c r="H118" s="249"/>
      <c r="I118" s="249"/>
      <c r="K118" s="179">
        <f t="shared" si="9"/>
        <v>372790.51</v>
      </c>
      <c r="L118" s="179">
        <f t="shared" si="10"/>
        <v>0</v>
      </c>
      <c r="M118" s="352">
        <v>1</v>
      </c>
      <c r="N118" s="352">
        <v>0</v>
      </c>
      <c r="O118" s="352">
        <f t="shared" si="11"/>
        <v>1</v>
      </c>
      <c r="P118" s="179">
        <f t="shared" si="12"/>
        <v>372790.51</v>
      </c>
      <c r="Q118" s="179">
        <f t="shared" si="13"/>
        <v>0</v>
      </c>
      <c r="R118" s="179">
        <f t="shared" si="14"/>
        <v>372790.51</v>
      </c>
      <c r="S118" s="179">
        <f t="shared" si="15"/>
        <v>0</v>
      </c>
    </row>
    <row r="119" spans="1:19" x14ac:dyDescent="0.2">
      <c r="A119" s="293" t="s">
        <v>1</v>
      </c>
      <c r="B119" s="350">
        <v>260</v>
      </c>
      <c r="C119" s="274" t="s">
        <v>1742</v>
      </c>
      <c r="D119" s="274" t="s">
        <v>1560</v>
      </c>
      <c r="E119" s="275">
        <v>5758620.4800000004</v>
      </c>
      <c r="F119" s="249">
        <f t="shared" si="16"/>
        <v>5758620.4800000004</v>
      </c>
      <c r="G119" s="249">
        <f t="shared" si="17"/>
        <v>0</v>
      </c>
      <c r="H119" s="249"/>
      <c r="I119" s="249"/>
      <c r="K119" s="179">
        <f t="shared" si="9"/>
        <v>5758620.4800000004</v>
      </c>
      <c r="L119" s="179">
        <f t="shared" si="10"/>
        <v>0</v>
      </c>
      <c r="M119" s="352">
        <v>1</v>
      </c>
      <c r="N119" s="352">
        <v>0</v>
      </c>
      <c r="O119" s="352">
        <f t="shared" si="11"/>
        <v>1</v>
      </c>
      <c r="P119" s="179">
        <f t="shared" si="12"/>
        <v>5758620.4800000004</v>
      </c>
      <c r="Q119" s="179">
        <f t="shared" si="13"/>
        <v>0</v>
      </c>
      <c r="R119" s="179">
        <f t="shared" si="14"/>
        <v>5758620.4800000004</v>
      </c>
      <c r="S119" s="179">
        <f t="shared" si="15"/>
        <v>0</v>
      </c>
    </row>
    <row r="120" spans="1:19" x14ac:dyDescent="0.2">
      <c r="A120" s="293" t="s">
        <v>1</v>
      </c>
      <c r="B120" s="350">
        <v>260</v>
      </c>
      <c r="C120" s="274" t="s">
        <v>1743</v>
      </c>
      <c r="D120" s="274" t="s">
        <v>1744</v>
      </c>
      <c r="E120" s="275">
        <v>71741405.290000007</v>
      </c>
      <c r="F120" s="249">
        <f t="shared" si="16"/>
        <v>71741405.290000007</v>
      </c>
      <c r="G120" s="249">
        <f t="shared" si="17"/>
        <v>0</v>
      </c>
      <c r="H120" s="249"/>
      <c r="I120" s="249"/>
      <c r="K120" s="179">
        <f t="shared" si="9"/>
        <v>71741405.290000007</v>
      </c>
      <c r="L120" s="179">
        <f t="shared" si="10"/>
        <v>0</v>
      </c>
      <c r="M120" s="352">
        <v>1</v>
      </c>
      <c r="N120" s="352">
        <v>0</v>
      </c>
      <c r="O120" s="352">
        <f t="shared" si="11"/>
        <v>1</v>
      </c>
      <c r="P120" s="179">
        <f t="shared" si="12"/>
        <v>71741405.290000007</v>
      </c>
      <c r="Q120" s="179">
        <f t="shared" si="13"/>
        <v>0</v>
      </c>
      <c r="R120" s="179">
        <f t="shared" si="14"/>
        <v>71741405.290000007</v>
      </c>
      <c r="S120" s="179">
        <f t="shared" si="15"/>
        <v>0</v>
      </c>
    </row>
    <row r="121" spans="1:19" x14ac:dyDescent="0.2">
      <c r="A121" s="293" t="s">
        <v>1</v>
      </c>
      <c r="B121" s="350">
        <v>260</v>
      </c>
      <c r="C121" s="274" t="s">
        <v>796</v>
      </c>
      <c r="D121" s="274" t="s">
        <v>1561</v>
      </c>
      <c r="E121" s="275">
        <v>7353712.0499999998</v>
      </c>
      <c r="F121" s="249">
        <f t="shared" si="16"/>
        <v>7353712.0499999998</v>
      </c>
      <c r="G121" s="249">
        <f t="shared" si="17"/>
        <v>0</v>
      </c>
      <c r="H121" s="249"/>
      <c r="I121" s="249"/>
      <c r="K121" s="179">
        <f t="shared" si="9"/>
        <v>7353712.0499999998</v>
      </c>
      <c r="L121" s="179">
        <f t="shared" si="10"/>
        <v>0</v>
      </c>
      <c r="M121" s="352">
        <v>1</v>
      </c>
      <c r="N121" s="352">
        <v>0</v>
      </c>
      <c r="O121" s="352">
        <f t="shared" si="11"/>
        <v>1</v>
      </c>
      <c r="P121" s="179">
        <f t="shared" si="12"/>
        <v>7353712.0499999998</v>
      </c>
      <c r="Q121" s="179">
        <f t="shared" si="13"/>
        <v>0</v>
      </c>
      <c r="R121" s="179">
        <f t="shared" si="14"/>
        <v>7353712.0499999998</v>
      </c>
      <c r="S121" s="179">
        <f t="shared" si="15"/>
        <v>0</v>
      </c>
    </row>
    <row r="122" spans="1:19" x14ac:dyDescent="0.2">
      <c r="A122" s="293" t="s">
        <v>1828</v>
      </c>
      <c r="B122" s="350">
        <v>250</v>
      </c>
      <c r="C122" s="274" t="s">
        <v>796</v>
      </c>
      <c r="D122" s="274" t="s">
        <v>1561</v>
      </c>
      <c r="E122" s="275">
        <v>777912.92</v>
      </c>
      <c r="F122" s="249">
        <f t="shared" si="16"/>
        <v>777912.92</v>
      </c>
      <c r="G122" s="249">
        <f t="shared" si="17"/>
        <v>0</v>
      </c>
      <c r="H122" s="249"/>
      <c r="I122" s="249"/>
      <c r="K122" s="179">
        <f t="shared" si="9"/>
        <v>777912.92</v>
      </c>
      <c r="L122" s="179">
        <f t="shared" si="10"/>
        <v>0</v>
      </c>
      <c r="M122" s="352">
        <v>1</v>
      </c>
      <c r="N122" s="352">
        <v>0</v>
      </c>
      <c r="O122" s="352">
        <f t="shared" si="11"/>
        <v>1</v>
      </c>
      <c r="P122" s="179">
        <f t="shared" si="12"/>
        <v>777912.92</v>
      </c>
      <c r="Q122" s="179">
        <f t="shared" si="13"/>
        <v>0</v>
      </c>
      <c r="R122" s="179">
        <f t="shared" si="14"/>
        <v>777912.92</v>
      </c>
      <c r="S122" s="179">
        <f t="shared" si="15"/>
        <v>0</v>
      </c>
    </row>
    <row r="123" spans="1:19" x14ac:dyDescent="0.2">
      <c r="A123" s="293" t="s">
        <v>1</v>
      </c>
      <c r="B123" s="350">
        <v>260</v>
      </c>
      <c r="C123" s="274" t="s">
        <v>1745</v>
      </c>
      <c r="D123" s="274" t="s">
        <v>1445</v>
      </c>
      <c r="E123" s="275">
        <v>477711.02</v>
      </c>
      <c r="F123" s="249">
        <f t="shared" si="16"/>
        <v>0</v>
      </c>
      <c r="G123" s="249">
        <f t="shared" si="17"/>
        <v>477711.02</v>
      </c>
      <c r="H123" s="249"/>
      <c r="I123" s="249"/>
      <c r="K123" s="179">
        <f t="shared" si="9"/>
        <v>477711.02</v>
      </c>
      <c r="L123" s="179">
        <f t="shared" si="10"/>
        <v>0</v>
      </c>
      <c r="M123" s="352">
        <v>0</v>
      </c>
      <c r="N123" s="352">
        <v>1</v>
      </c>
      <c r="O123" s="352">
        <f t="shared" si="11"/>
        <v>1</v>
      </c>
      <c r="P123" s="179">
        <f t="shared" si="12"/>
        <v>0</v>
      </c>
      <c r="Q123" s="179">
        <f t="shared" si="13"/>
        <v>477711.02</v>
      </c>
      <c r="R123" s="179">
        <f t="shared" si="14"/>
        <v>477711.02</v>
      </c>
      <c r="S123" s="179">
        <f t="shared" si="15"/>
        <v>0</v>
      </c>
    </row>
    <row r="124" spans="1:19" x14ac:dyDescent="0.2">
      <c r="A124" s="293" t="s">
        <v>1</v>
      </c>
      <c r="B124" s="350">
        <v>260</v>
      </c>
      <c r="C124" s="274" t="s">
        <v>801</v>
      </c>
      <c r="D124" s="274" t="s">
        <v>1562</v>
      </c>
      <c r="E124" s="275">
        <v>5867842.4000000004</v>
      </c>
      <c r="F124" s="249">
        <f t="shared" si="16"/>
        <v>5867842.4000000004</v>
      </c>
      <c r="G124" s="249">
        <f t="shared" si="17"/>
        <v>0</v>
      </c>
      <c r="H124" s="249"/>
      <c r="I124" s="249"/>
      <c r="K124" s="179">
        <f t="shared" si="9"/>
        <v>5867842.4000000004</v>
      </c>
      <c r="L124" s="179">
        <f t="shared" si="10"/>
        <v>0</v>
      </c>
      <c r="M124" s="352">
        <v>1</v>
      </c>
      <c r="N124" s="352">
        <v>0</v>
      </c>
      <c r="O124" s="352">
        <f t="shared" si="11"/>
        <v>1</v>
      </c>
      <c r="P124" s="179">
        <f t="shared" si="12"/>
        <v>5867842.4000000004</v>
      </c>
      <c r="Q124" s="179">
        <f t="shared" si="13"/>
        <v>0</v>
      </c>
      <c r="R124" s="179">
        <f t="shared" si="14"/>
        <v>5867842.4000000004</v>
      </c>
      <c r="S124" s="179">
        <f t="shared" si="15"/>
        <v>0</v>
      </c>
    </row>
    <row r="125" spans="1:19" x14ac:dyDescent="0.2">
      <c r="A125" s="293" t="s">
        <v>1828</v>
      </c>
      <c r="B125" s="350">
        <v>250</v>
      </c>
      <c r="C125" s="274" t="s">
        <v>801</v>
      </c>
      <c r="D125" s="274" t="s">
        <v>1562</v>
      </c>
      <c r="E125" s="275">
        <v>111532.98</v>
      </c>
      <c r="F125" s="249">
        <f t="shared" si="16"/>
        <v>111532.98</v>
      </c>
      <c r="G125" s="249">
        <f t="shared" si="17"/>
        <v>0</v>
      </c>
      <c r="H125" s="249"/>
      <c r="I125" s="249"/>
      <c r="K125" s="179">
        <f t="shared" si="9"/>
        <v>111532.98</v>
      </c>
      <c r="L125" s="179">
        <f t="shared" si="10"/>
        <v>0</v>
      </c>
      <c r="M125" s="352">
        <v>1</v>
      </c>
      <c r="N125" s="352">
        <v>0</v>
      </c>
      <c r="O125" s="352">
        <f t="shared" si="11"/>
        <v>1</v>
      </c>
      <c r="P125" s="179">
        <f t="shared" si="12"/>
        <v>111532.98</v>
      </c>
      <c r="Q125" s="179">
        <f t="shared" si="13"/>
        <v>0</v>
      </c>
      <c r="R125" s="179">
        <f t="shared" si="14"/>
        <v>111532.98</v>
      </c>
      <c r="S125" s="179">
        <f t="shared" si="15"/>
        <v>0</v>
      </c>
    </row>
    <row r="126" spans="1:19" x14ac:dyDescent="0.2">
      <c r="A126" s="293" t="s">
        <v>1</v>
      </c>
      <c r="B126" s="350">
        <v>260</v>
      </c>
      <c r="C126" s="274" t="s">
        <v>765</v>
      </c>
      <c r="D126" s="274" t="s">
        <v>1100</v>
      </c>
      <c r="E126" s="275">
        <v>204140.31</v>
      </c>
      <c r="F126" s="249">
        <f t="shared" si="16"/>
        <v>193933.29449999999</v>
      </c>
      <c r="G126" s="249">
        <f t="shared" si="17"/>
        <v>10207.015500000001</v>
      </c>
      <c r="H126" s="249"/>
      <c r="I126" s="249"/>
      <c r="K126" s="179">
        <f t="shared" si="9"/>
        <v>204140.31</v>
      </c>
      <c r="L126" s="179">
        <f t="shared" si="10"/>
        <v>0</v>
      </c>
      <c r="M126" s="351">
        <v>0.95</v>
      </c>
      <c r="N126" s="351">
        <v>0.05</v>
      </c>
      <c r="O126" s="352">
        <f t="shared" si="11"/>
        <v>1</v>
      </c>
      <c r="P126" s="179">
        <f t="shared" si="12"/>
        <v>193933.29449999999</v>
      </c>
      <c r="Q126" s="179">
        <f t="shared" si="13"/>
        <v>10207.015500000001</v>
      </c>
      <c r="R126" s="179">
        <f t="shared" si="14"/>
        <v>204140.31</v>
      </c>
      <c r="S126" s="179">
        <f t="shared" si="15"/>
        <v>0</v>
      </c>
    </row>
    <row r="127" spans="1:19" x14ac:dyDescent="0.2">
      <c r="A127" s="293" t="s">
        <v>1</v>
      </c>
      <c r="B127" s="350">
        <v>260</v>
      </c>
      <c r="C127" s="274" t="s">
        <v>765</v>
      </c>
      <c r="D127" s="274" t="s">
        <v>1100</v>
      </c>
      <c r="E127" s="275">
        <v>101798555.63</v>
      </c>
      <c r="F127" s="249">
        <f t="shared" si="16"/>
        <v>96708627.848499984</v>
      </c>
      <c r="G127" s="249">
        <f t="shared" si="17"/>
        <v>5089927.7815000005</v>
      </c>
      <c r="H127" s="249"/>
      <c r="I127" s="249"/>
      <c r="K127" s="179">
        <f t="shared" si="9"/>
        <v>101798555.62999998</v>
      </c>
      <c r="L127" s="179">
        <f t="shared" si="10"/>
        <v>0</v>
      </c>
      <c r="M127" s="352">
        <v>0.95</v>
      </c>
      <c r="N127" s="352">
        <v>0.05</v>
      </c>
      <c r="O127" s="352">
        <f t="shared" si="11"/>
        <v>1</v>
      </c>
      <c r="P127" s="179">
        <f t="shared" si="12"/>
        <v>96708627.848499984</v>
      </c>
      <c r="Q127" s="179">
        <f t="shared" si="13"/>
        <v>5089927.7815000005</v>
      </c>
      <c r="R127" s="179">
        <f t="shared" si="14"/>
        <v>101798555.62999998</v>
      </c>
      <c r="S127" s="179">
        <f t="shared" si="15"/>
        <v>0</v>
      </c>
    </row>
    <row r="128" spans="1:19" x14ac:dyDescent="0.2">
      <c r="A128" s="293" t="s">
        <v>1828</v>
      </c>
      <c r="B128" s="350">
        <v>250</v>
      </c>
      <c r="C128" s="274" t="s">
        <v>765</v>
      </c>
      <c r="D128" s="274" t="s">
        <v>1100</v>
      </c>
      <c r="E128" s="275">
        <v>315436.48</v>
      </c>
      <c r="F128" s="249">
        <f t="shared" si="16"/>
        <v>299664.65599999996</v>
      </c>
      <c r="G128" s="249">
        <f t="shared" si="17"/>
        <v>15771.824000000001</v>
      </c>
      <c r="H128" s="249"/>
      <c r="I128" s="249"/>
      <c r="K128" s="179">
        <f t="shared" si="9"/>
        <v>315436.48</v>
      </c>
      <c r="L128" s="179">
        <f t="shared" si="10"/>
        <v>0</v>
      </c>
      <c r="M128" s="352">
        <v>0.95</v>
      </c>
      <c r="N128" s="352">
        <v>0.05</v>
      </c>
      <c r="O128" s="352">
        <f t="shared" si="11"/>
        <v>1</v>
      </c>
      <c r="P128" s="179">
        <f t="shared" si="12"/>
        <v>299664.65599999996</v>
      </c>
      <c r="Q128" s="179">
        <f t="shared" si="13"/>
        <v>15771.824000000001</v>
      </c>
      <c r="R128" s="179">
        <f t="shared" si="14"/>
        <v>315436.48</v>
      </c>
      <c r="S128" s="179">
        <f t="shared" si="15"/>
        <v>0</v>
      </c>
    </row>
    <row r="129" spans="1:19" x14ac:dyDescent="0.2">
      <c r="A129" s="293" t="s">
        <v>1</v>
      </c>
      <c r="B129" s="350">
        <v>260</v>
      </c>
      <c r="C129" s="274" t="s">
        <v>1746</v>
      </c>
      <c r="D129" s="274" t="s">
        <v>1563</v>
      </c>
      <c r="E129" s="275">
        <v>8267152.0599999996</v>
      </c>
      <c r="F129" s="249">
        <f t="shared" si="16"/>
        <v>8267152.0599999996</v>
      </c>
      <c r="G129" s="249">
        <f t="shared" si="17"/>
        <v>0</v>
      </c>
      <c r="H129" s="249"/>
      <c r="I129" s="249"/>
      <c r="K129" s="179">
        <f t="shared" si="9"/>
        <v>8267152.0599999996</v>
      </c>
      <c r="L129" s="179">
        <f t="shared" si="10"/>
        <v>0</v>
      </c>
      <c r="M129" s="352">
        <v>1</v>
      </c>
      <c r="N129" s="352">
        <v>0</v>
      </c>
      <c r="O129" s="352">
        <f t="shared" si="11"/>
        <v>1</v>
      </c>
      <c r="P129" s="179">
        <f t="shared" si="12"/>
        <v>8267152.0599999996</v>
      </c>
      <c r="Q129" s="179">
        <f t="shared" si="13"/>
        <v>0</v>
      </c>
      <c r="R129" s="179">
        <f t="shared" si="14"/>
        <v>8267152.0599999996</v>
      </c>
      <c r="S129" s="179">
        <f t="shared" si="15"/>
        <v>0</v>
      </c>
    </row>
    <row r="130" spans="1:19" x14ac:dyDescent="0.2">
      <c r="A130" s="293" t="s">
        <v>1828</v>
      </c>
      <c r="B130" s="350">
        <v>250</v>
      </c>
      <c r="C130" s="274" t="s">
        <v>1746</v>
      </c>
      <c r="D130" s="274" t="s">
        <v>1563</v>
      </c>
      <c r="E130" s="275">
        <v>396299.34</v>
      </c>
      <c r="F130" s="249">
        <f t="shared" si="16"/>
        <v>396299.34</v>
      </c>
      <c r="G130" s="249">
        <f t="shared" si="17"/>
        <v>0</v>
      </c>
      <c r="H130" s="249"/>
      <c r="I130" s="249"/>
      <c r="K130" s="179">
        <f t="shared" si="9"/>
        <v>396299.34</v>
      </c>
      <c r="L130" s="179">
        <f t="shared" si="10"/>
        <v>0</v>
      </c>
      <c r="M130" s="352">
        <v>1</v>
      </c>
      <c r="N130" s="352">
        <v>0</v>
      </c>
      <c r="O130" s="352">
        <f t="shared" si="11"/>
        <v>1</v>
      </c>
      <c r="P130" s="179">
        <f t="shared" si="12"/>
        <v>396299.34</v>
      </c>
      <c r="Q130" s="179">
        <f t="shared" si="13"/>
        <v>0</v>
      </c>
      <c r="R130" s="179">
        <f t="shared" si="14"/>
        <v>396299.34</v>
      </c>
      <c r="S130" s="179">
        <f t="shared" si="15"/>
        <v>0</v>
      </c>
    </row>
    <row r="131" spans="1:19" x14ac:dyDescent="0.2">
      <c r="A131" s="293" t="s">
        <v>1</v>
      </c>
      <c r="B131" s="350">
        <v>260</v>
      </c>
      <c r="C131" s="274" t="s">
        <v>797</v>
      </c>
      <c r="D131" s="274" t="s">
        <v>1564</v>
      </c>
      <c r="E131" s="275">
        <v>5094785.45</v>
      </c>
      <c r="F131" s="249">
        <f t="shared" si="16"/>
        <v>5094785.45</v>
      </c>
      <c r="G131" s="249">
        <f t="shared" si="17"/>
        <v>0</v>
      </c>
      <c r="H131" s="249"/>
      <c r="I131" s="249"/>
      <c r="K131" s="179">
        <f t="shared" si="9"/>
        <v>5094785.45</v>
      </c>
      <c r="L131" s="179">
        <f t="shared" si="10"/>
        <v>0</v>
      </c>
      <c r="M131" s="352">
        <v>1</v>
      </c>
      <c r="N131" s="352">
        <v>0</v>
      </c>
      <c r="O131" s="352">
        <f t="shared" si="11"/>
        <v>1</v>
      </c>
      <c r="P131" s="179">
        <f t="shared" si="12"/>
        <v>5094785.45</v>
      </c>
      <c r="Q131" s="179">
        <f t="shared" si="13"/>
        <v>0</v>
      </c>
      <c r="R131" s="179">
        <f t="shared" si="14"/>
        <v>5094785.45</v>
      </c>
      <c r="S131" s="179">
        <f t="shared" si="15"/>
        <v>0</v>
      </c>
    </row>
    <row r="132" spans="1:19" x14ac:dyDescent="0.2">
      <c r="A132" s="293" t="s">
        <v>1828</v>
      </c>
      <c r="B132" s="350">
        <v>250</v>
      </c>
      <c r="C132" s="274" t="s">
        <v>797</v>
      </c>
      <c r="D132" s="274" t="s">
        <v>1564</v>
      </c>
      <c r="E132" s="275">
        <v>2872280.49</v>
      </c>
      <c r="F132" s="249">
        <f t="shared" si="16"/>
        <v>1436140.2450000001</v>
      </c>
      <c r="G132" s="249">
        <f t="shared" si="17"/>
        <v>1436140.2450000001</v>
      </c>
      <c r="H132" s="249"/>
      <c r="I132" s="249"/>
      <c r="K132" s="179">
        <f t="shared" si="9"/>
        <v>2872280.49</v>
      </c>
      <c r="L132" s="179">
        <f t="shared" si="10"/>
        <v>0</v>
      </c>
      <c r="M132" s="352">
        <v>0.5</v>
      </c>
      <c r="N132" s="352">
        <v>0.5</v>
      </c>
      <c r="O132" s="352">
        <f t="shared" si="11"/>
        <v>1</v>
      </c>
      <c r="P132" s="179">
        <f t="shared" si="12"/>
        <v>1436140.2450000001</v>
      </c>
      <c r="Q132" s="179">
        <f t="shared" si="13"/>
        <v>1436140.2450000001</v>
      </c>
      <c r="R132" s="179">
        <f t="shared" si="14"/>
        <v>2872280.49</v>
      </c>
      <c r="S132" s="179">
        <f t="shared" si="15"/>
        <v>0</v>
      </c>
    </row>
    <row r="133" spans="1:19" x14ac:dyDescent="0.2">
      <c r="A133" s="293" t="s">
        <v>1</v>
      </c>
      <c r="B133" s="350">
        <v>260</v>
      </c>
      <c r="C133" s="274" t="s">
        <v>802</v>
      </c>
      <c r="D133" s="274" t="s">
        <v>1447</v>
      </c>
      <c r="E133" s="275">
        <v>743163.29</v>
      </c>
      <c r="F133" s="249">
        <f t="shared" si="16"/>
        <v>371581.64500000002</v>
      </c>
      <c r="G133" s="249">
        <f t="shared" si="17"/>
        <v>371581.64500000002</v>
      </c>
      <c r="H133" s="249"/>
      <c r="I133" s="249"/>
      <c r="K133" s="179">
        <f t="shared" si="9"/>
        <v>743163.29</v>
      </c>
      <c r="L133" s="179">
        <f t="shared" si="10"/>
        <v>0</v>
      </c>
      <c r="M133" s="352">
        <v>0.5</v>
      </c>
      <c r="N133" s="352">
        <v>0.5</v>
      </c>
      <c r="O133" s="352">
        <f t="shared" si="11"/>
        <v>1</v>
      </c>
      <c r="P133" s="179">
        <f t="shared" si="12"/>
        <v>371581.64500000002</v>
      </c>
      <c r="Q133" s="179">
        <f t="shared" si="13"/>
        <v>371581.64500000002</v>
      </c>
      <c r="R133" s="179">
        <f t="shared" si="14"/>
        <v>743163.29</v>
      </c>
      <c r="S133" s="179">
        <f t="shared" si="15"/>
        <v>0</v>
      </c>
    </row>
    <row r="134" spans="1:19" x14ac:dyDescent="0.2">
      <c r="A134" s="293" t="s">
        <v>1828</v>
      </c>
      <c r="B134" s="350">
        <v>250</v>
      </c>
      <c r="C134" s="274" t="s">
        <v>802</v>
      </c>
      <c r="D134" s="274" t="s">
        <v>1447</v>
      </c>
      <c r="E134" s="275">
        <v>27245.77</v>
      </c>
      <c r="F134" s="249">
        <f t="shared" si="16"/>
        <v>13622.885</v>
      </c>
      <c r="G134" s="249">
        <f t="shared" si="17"/>
        <v>13622.885</v>
      </c>
      <c r="H134" s="249"/>
      <c r="I134" s="249"/>
      <c r="K134" s="179">
        <f t="shared" ref="K134:K197" si="18">+F134+G134+H134+I134</f>
        <v>27245.77</v>
      </c>
      <c r="L134" s="179">
        <f t="shared" ref="L134:L197" si="19">+K134-E134</f>
        <v>0</v>
      </c>
      <c r="M134" s="352">
        <v>0.5</v>
      </c>
      <c r="N134" s="352">
        <v>0.5</v>
      </c>
      <c r="O134" s="352">
        <f t="shared" ref="O134:O197" si="20">+M134+N134</f>
        <v>1</v>
      </c>
      <c r="P134" s="179">
        <f t="shared" ref="P134:P197" si="21">+E134*M134</f>
        <v>13622.885</v>
      </c>
      <c r="Q134" s="179">
        <f t="shared" ref="Q134:Q197" si="22">+E134*N134</f>
        <v>13622.885</v>
      </c>
      <c r="R134" s="179">
        <f t="shared" ref="R134:R197" si="23">+P134+Q134</f>
        <v>27245.77</v>
      </c>
      <c r="S134" s="179">
        <f t="shared" ref="S134:S197" si="24">+R134-K134</f>
        <v>0</v>
      </c>
    </row>
    <row r="135" spans="1:19" x14ac:dyDescent="0.2">
      <c r="A135" s="293" t="s">
        <v>1</v>
      </c>
      <c r="B135" s="350">
        <v>260</v>
      </c>
      <c r="C135" s="274" t="s">
        <v>1747</v>
      </c>
      <c r="D135" s="274" t="s">
        <v>1565</v>
      </c>
      <c r="E135" s="275">
        <v>4441435.7</v>
      </c>
      <c r="F135" s="249">
        <f t="shared" ref="F135:F198" si="25">P135</f>
        <v>4441435.7</v>
      </c>
      <c r="G135" s="249">
        <f t="shared" ref="G135:G198" si="26">Q135</f>
        <v>0</v>
      </c>
      <c r="H135" s="249"/>
      <c r="I135" s="249"/>
      <c r="K135" s="179">
        <f t="shared" si="18"/>
        <v>4441435.7</v>
      </c>
      <c r="L135" s="179">
        <f t="shared" si="19"/>
        <v>0</v>
      </c>
      <c r="M135" s="352">
        <v>1</v>
      </c>
      <c r="N135" s="352">
        <v>0</v>
      </c>
      <c r="O135" s="352">
        <f t="shared" si="20"/>
        <v>1</v>
      </c>
      <c r="P135" s="179">
        <f t="shared" si="21"/>
        <v>4441435.7</v>
      </c>
      <c r="Q135" s="179">
        <f t="shared" si="22"/>
        <v>0</v>
      </c>
      <c r="R135" s="179">
        <f t="shared" si="23"/>
        <v>4441435.7</v>
      </c>
      <c r="S135" s="179">
        <f t="shared" si="24"/>
        <v>0</v>
      </c>
    </row>
    <row r="136" spans="1:19" x14ac:dyDescent="0.2">
      <c r="A136" s="293" t="s">
        <v>1828</v>
      </c>
      <c r="B136" s="350">
        <v>250</v>
      </c>
      <c r="C136" s="274" t="s">
        <v>1747</v>
      </c>
      <c r="D136" s="274" t="s">
        <v>1565</v>
      </c>
      <c r="E136" s="275">
        <v>12534.44</v>
      </c>
      <c r="F136" s="249">
        <f t="shared" si="25"/>
        <v>12534.44</v>
      </c>
      <c r="G136" s="249">
        <f t="shared" si="26"/>
        <v>0</v>
      </c>
      <c r="H136" s="249"/>
      <c r="I136" s="249"/>
      <c r="K136" s="179">
        <f t="shared" si="18"/>
        <v>12534.44</v>
      </c>
      <c r="L136" s="179">
        <f t="shared" si="19"/>
        <v>0</v>
      </c>
      <c r="M136" s="352">
        <v>1</v>
      </c>
      <c r="N136" s="352">
        <v>0</v>
      </c>
      <c r="O136" s="352">
        <f t="shared" si="20"/>
        <v>1</v>
      </c>
      <c r="P136" s="179">
        <f t="shared" si="21"/>
        <v>12534.44</v>
      </c>
      <c r="Q136" s="179">
        <f t="shared" si="22"/>
        <v>0</v>
      </c>
      <c r="R136" s="179">
        <f t="shared" si="23"/>
        <v>12534.44</v>
      </c>
      <c r="S136" s="179">
        <f t="shared" si="24"/>
        <v>0</v>
      </c>
    </row>
    <row r="137" spans="1:19" x14ac:dyDescent="0.2">
      <c r="A137" s="293" t="s">
        <v>1</v>
      </c>
      <c r="B137" s="350">
        <v>260</v>
      </c>
      <c r="C137" s="274" t="s">
        <v>1748</v>
      </c>
      <c r="D137" s="274" t="s">
        <v>1566</v>
      </c>
      <c r="E137" s="275">
        <v>2353379.1800000002</v>
      </c>
      <c r="F137" s="249">
        <f t="shared" si="25"/>
        <v>2353379.1800000002</v>
      </c>
      <c r="G137" s="249">
        <f t="shared" si="26"/>
        <v>0</v>
      </c>
      <c r="H137" s="249"/>
      <c r="I137" s="249"/>
      <c r="K137" s="179">
        <f t="shared" si="18"/>
        <v>2353379.1800000002</v>
      </c>
      <c r="L137" s="179">
        <f t="shared" si="19"/>
        <v>0</v>
      </c>
      <c r="M137" s="352">
        <v>1</v>
      </c>
      <c r="N137" s="352">
        <v>0</v>
      </c>
      <c r="O137" s="352">
        <f t="shared" si="20"/>
        <v>1</v>
      </c>
      <c r="P137" s="179">
        <f t="shared" si="21"/>
        <v>2353379.1800000002</v>
      </c>
      <c r="Q137" s="179">
        <f t="shared" si="22"/>
        <v>0</v>
      </c>
      <c r="R137" s="179">
        <f t="shared" si="23"/>
        <v>2353379.1800000002</v>
      </c>
      <c r="S137" s="179">
        <f t="shared" si="24"/>
        <v>0</v>
      </c>
    </row>
    <row r="138" spans="1:19" x14ac:dyDescent="0.2">
      <c r="A138" s="293" t="s">
        <v>1828</v>
      </c>
      <c r="B138" s="350">
        <v>250</v>
      </c>
      <c r="C138" s="274" t="s">
        <v>1748</v>
      </c>
      <c r="D138" s="274" t="s">
        <v>1566</v>
      </c>
      <c r="E138" s="275">
        <v>34633.019999999997</v>
      </c>
      <c r="F138" s="249">
        <f t="shared" si="25"/>
        <v>34633.019999999997</v>
      </c>
      <c r="G138" s="249">
        <f t="shared" si="26"/>
        <v>0</v>
      </c>
      <c r="H138" s="249"/>
      <c r="I138" s="249"/>
      <c r="K138" s="179">
        <f t="shared" si="18"/>
        <v>34633.019999999997</v>
      </c>
      <c r="L138" s="179">
        <f t="shared" si="19"/>
        <v>0</v>
      </c>
      <c r="M138" s="352">
        <v>1</v>
      </c>
      <c r="N138" s="352">
        <v>0</v>
      </c>
      <c r="O138" s="352">
        <f t="shared" si="20"/>
        <v>1</v>
      </c>
      <c r="P138" s="179">
        <f t="shared" si="21"/>
        <v>34633.019999999997</v>
      </c>
      <c r="Q138" s="179">
        <f t="shared" si="22"/>
        <v>0</v>
      </c>
      <c r="R138" s="179">
        <f t="shared" si="23"/>
        <v>34633.019999999997</v>
      </c>
      <c r="S138" s="179">
        <f t="shared" si="24"/>
        <v>0</v>
      </c>
    </row>
    <row r="139" spans="1:19" x14ac:dyDescent="0.2">
      <c r="A139" s="293" t="s">
        <v>1</v>
      </c>
      <c r="B139" s="350">
        <v>260</v>
      </c>
      <c r="C139" s="274" t="s">
        <v>766</v>
      </c>
      <c r="D139" s="274" t="s">
        <v>1101</v>
      </c>
      <c r="E139" s="275">
        <v>12308449.66</v>
      </c>
      <c r="F139" s="249">
        <f t="shared" si="25"/>
        <v>12308449.66</v>
      </c>
      <c r="G139" s="249">
        <f t="shared" si="26"/>
        <v>0</v>
      </c>
      <c r="H139" s="249"/>
      <c r="I139" s="249"/>
      <c r="K139" s="179">
        <f t="shared" si="18"/>
        <v>12308449.66</v>
      </c>
      <c r="L139" s="179">
        <f t="shared" si="19"/>
        <v>0</v>
      </c>
      <c r="M139" s="352">
        <v>1</v>
      </c>
      <c r="N139" s="352">
        <v>0</v>
      </c>
      <c r="O139" s="352">
        <f t="shared" si="20"/>
        <v>1</v>
      </c>
      <c r="P139" s="179">
        <f t="shared" si="21"/>
        <v>12308449.66</v>
      </c>
      <c r="Q139" s="179">
        <f t="shared" si="22"/>
        <v>0</v>
      </c>
      <c r="R139" s="179">
        <f t="shared" si="23"/>
        <v>12308449.66</v>
      </c>
      <c r="S139" s="179">
        <f t="shared" si="24"/>
        <v>0</v>
      </c>
    </row>
    <row r="140" spans="1:19" x14ac:dyDescent="0.2">
      <c r="A140" s="293" t="s">
        <v>1828</v>
      </c>
      <c r="B140" s="350">
        <v>250</v>
      </c>
      <c r="C140" s="274" t="s">
        <v>766</v>
      </c>
      <c r="D140" s="274" t="s">
        <v>1101</v>
      </c>
      <c r="E140" s="275">
        <v>777469.5</v>
      </c>
      <c r="F140" s="249">
        <f t="shared" si="25"/>
        <v>777469.5</v>
      </c>
      <c r="G140" s="249">
        <f t="shared" si="26"/>
        <v>0</v>
      </c>
      <c r="H140" s="249"/>
      <c r="I140" s="249"/>
      <c r="K140" s="179">
        <f t="shared" si="18"/>
        <v>777469.5</v>
      </c>
      <c r="L140" s="179">
        <f t="shared" si="19"/>
        <v>0</v>
      </c>
      <c r="M140" s="352">
        <v>1</v>
      </c>
      <c r="N140" s="352">
        <v>0</v>
      </c>
      <c r="O140" s="352">
        <f t="shared" si="20"/>
        <v>1</v>
      </c>
      <c r="P140" s="179">
        <f t="shared" si="21"/>
        <v>777469.5</v>
      </c>
      <c r="Q140" s="179">
        <f t="shared" si="22"/>
        <v>0</v>
      </c>
      <c r="R140" s="179">
        <f t="shared" si="23"/>
        <v>777469.5</v>
      </c>
      <c r="S140" s="179">
        <f t="shared" si="24"/>
        <v>0</v>
      </c>
    </row>
    <row r="141" spans="1:19" x14ac:dyDescent="0.2">
      <c r="A141" s="293" t="s">
        <v>1</v>
      </c>
      <c r="B141" s="350">
        <v>260</v>
      </c>
      <c r="C141" s="274" t="s">
        <v>1749</v>
      </c>
      <c r="D141" s="274" t="s">
        <v>1567</v>
      </c>
      <c r="E141" s="275">
        <v>3335516.47</v>
      </c>
      <c r="F141" s="249">
        <f t="shared" si="25"/>
        <v>3335516.47</v>
      </c>
      <c r="G141" s="249">
        <f t="shared" si="26"/>
        <v>0</v>
      </c>
      <c r="H141" s="249"/>
      <c r="I141" s="249"/>
      <c r="K141" s="179">
        <f t="shared" si="18"/>
        <v>3335516.47</v>
      </c>
      <c r="L141" s="179">
        <f t="shared" si="19"/>
        <v>0</v>
      </c>
      <c r="M141" s="352">
        <v>1</v>
      </c>
      <c r="N141" s="352">
        <v>0</v>
      </c>
      <c r="O141" s="352">
        <f t="shared" si="20"/>
        <v>1</v>
      </c>
      <c r="P141" s="179">
        <f t="shared" si="21"/>
        <v>3335516.47</v>
      </c>
      <c r="Q141" s="179">
        <f t="shared" si="22"/>
        <v>0</v>
      </c>
      <c r="R141" s="179">
        <f t="shared" si="23"/>
        <v>3335516.47</v>
      </c>
      <c r="S141" s="179">
        <f t="shared" si="24"/>
        <v>0</v>
      </c>
    </row>
    <row r="142" spans="1:19" x14ac:dyDescent="0.2">
      <c r="A142" s="293" t="s">
        <v>1828</v>
      </c>
      <c r="B142" s="350">
        <v>250</v>
      </c>
      <c r="C142" s="274" t="s">
        <v>1749</v>
      </c>
      <c r="D142" s="274" t="s">
        <v>1567</v>
      </c>
      <c r="E142" s="275">
        <v>454044.08</v>
      </c>
      <c r="F142" s="249">
        <f t="shared" si="25"/>
        <v>454044.08</v>
      </c>
      <c r="G142" s="249">
        <f t="shared" si="26"/>
        <v>0</v>
      </c>
      <c r="H142" s="249"/>
      <c r="I142" s="249"/>
      <c r="K142" s="179">
        <f t="shared" si="18"/>
        <v>454044.08</v>
      </c>
      <c r="L142" s="179">
        <f t="shared" si="19"/>
        <v>0</v>
      </c>
      <c r="M142" s="352">
        <v>1</v>
      </c>
      <c r="N142" s="352">
        <v>0</v>
      </c>
      <c r="O142" s="352">
        <f t="shared" si="20"/>
        <v>1</v>
      </c>
      <c r="P142" s="179">
        <f t="shared" si="21"/>
        <v>454044.08</v>
      </c>
      <c r="Q142" s="179">
        <f t="shared" si="22"/>
        <v>0</v>
      </c>
      <c r="R142" s="179">
        <f t="shared" si="23"/>
        <v>454044.08</v>
      </c>
      <c r="S142" s="179">
        <f t="shared" si="24"/>
        <v>0</v>
      </c>
    </row>
    <row r="143" spans="1:19" x14ac:dyDescent="0.2">
      <c r="A143" s="293" t="s">
        <v>1</v>
      </c>
      <c r="B143" s="350">
        <v>260</v>
      </c>
      <c r="C143" s="274" t="s">
        <v>767</v>
      </c>
      <c r="D143" s="274" t="s">
        <v>1102</v>
      </c>
      <c r="E143" s="275">
        <v>18287724.469999999</v>
      </c>
      <c r="F143" s="249">
        <f t="shared" si="25"/>
        <v>18287724.469999999</v>
      </c>
      <c r="G143" s="249">
        <f t="shared" si="26"/>
        <v>0</v>
      </c>
      <c r="H143" s="249"/>
      <c r="I143" s="249"/>
      <c r="K143" s="179">
        <f t="shared" si="18"/>
        <v>18287724.469999999</v>
      </c>
      <c r="L143" s="179">
        <f t="shared" si="19"/>
        <v>0</v>
      </c>
      <c r="M143" s="352">
        <v>1</v>
      </c>
      <c r="N143" s="352">
        <v>0</v>
      </c>
      <c r="O143" s="352">
        <f t="shared" si="20"/>
        <v>1</v>
      </c>
      <c r="P143" s="179">
        <f t="shared" si="21"/>
        <v>18287724.469999999</v>
      </c>
      <c r="Q143" s="179">
        <f t="shared" si="22"/>
        <v>0</v>
      </c>
      <c r="R143" s="179">
        <f t="shared" si="23"/>
        <v>18287724.469999999</v>
      </c>
      <c r="S143" s="179">
        <f t="shared" si="24"/>
        <v>0</v>
      </c>
    </row>
    <row r="144" spans="1:19" x14ac:dyDescent="0.2">
      <c r="A144" s="293" t="s">
        <v>1828</v>
      </c>
      <c r="B144" s="350">
        <v>250</v>
      </c>
      <c r="C144" s="274" t="s">
        <v>767</v>
      </c>
      <c r="D144" s="274" t="s">
        <v>1102</v>
      </c>
      <c r="E144" s="275">
        <v>696652.39</v>
      </c>
      <c r="F144" s="249">
        <f t="shared" si="25"/>
        <v>696652.39</v>
      </c>
      <c r="G144" s="249">
        <f t="shared" si="26"/>
        <v>0</v>
      </c>
      <c r="H144" s="249"/>
      <c r="I144" s="249"/>
      <c r="K144" s="179">
        <f t="shared" si="18"/>
        <v>696652.39</v>
      </c>
      <c r="L144" s="179">
        <f t="shared" si="19"/>
        <v>0</v>
      </c>
      <c r="M144" s="352">
        <v>1</v>
      </c>
      <c r="N144" s="352">
        <v>0</v>
      </c>
      <c r="O144" s="352">
        <f t="shared" si="20"/>
        <v>1</v>
      </c>
      <c r="P144" s="179">
        <f t="shared" si="21"/>
        <v>696652.39</v>
      </c>
      <c r="Q144" s="179">
        <f t="shared" si="22"/>
        <v>0</v>
      </c>
      <c r="R144" s="179">
        <f t="shared" si="23"/>
        <v>696652.39</v>
      </c>
      <c r="S144" s="179">
        <f t="shared" si="24"/>
        <v>0</v>
      </c>
    </row>
    <row r="145" spans="1:19" x14ac:dyDescent="0.2">
      <c r="A145" s="293" t="s">
        <v>1</v>
      </c>
      <c r="B145" s="350">
        <v>260</v>
      </c>
      <c r="C145" s="274" t="s">
        <v>798</v>
      </c>
      <c r="D145" s="274" t="s">
        <v>1568</v>
      </c>
      <c r="E145" s="275">
        <v>4537477.3499999996</v>
      </c>
      <c r="F145" s="249">
        <f t="shared" si="25"/>
        <v>4537477.3499999996</v>
      </c>
      <c r="G145" s="249">
        <f t="shared" si="26"/>
        <v>0</v>
      </c>
      <c r="H145" s="249"/>
      <c r="I145" s="249"/>
      <c r="K145" s="179">
        <f t="shared" si="18"/>
        <v>4537477.3499999996</v>
      </c>
      <c r="L145" s="179">
        <f t="shared" si="19"/>
        <v>0</v>
      </c>
      <c r="M145" s="351">
        <v>1</v>
      </c>
      <c r="N145" s="351">
        <v>0</v>
      </c>
      <c r="O145" s="352">
        <f t="shared" si="20"/>
        <v>1</v>
      </c>
      <c r="P145" s="179">
        <f t="shared" si="21"/>
        <v>4537477.3499999996</v>
      </c>
      <c r="Q145" s="179">
        <f t="shared" si="22"/>
        <v>0</v>
      </c>
      <c r="R145" s="179">
        <f t="shared" si="23"/>
        <v>4537477.3499999996</v>
      </c>
      <c r="S145" s="179">
        <f t="shared" si="24"/>
        <v>0</v>
      </c>
    </row>
    <row r="146" spans="1:19" x14ac:dyDescent="0.2">
      <c r="A146" s="293" t="s">
        <v>1</v>
      </c>
      <c r="B146" s="350">
        <v>260</v>
      </c>
      <c r="C146" s="274" t="s">
        <v>798</v>
      </c>
      <c r="D146" s="274" t="s">
        <v>1568</v>
      </c>
      <c r="E146" s="275">
        <v>837158.24</v>
      </c>
      <c r="F146" s="249">
        <f t="shared" si="25"/>
        <v>837158.24</v>
      </c>
      <c r="G146" s="249">
        <f t="shared" si="26"/>
        <v>0</v>
      </c>
      <c r="H146" s="249"/>
      <c r="I146" s="249"/>
      <c r="K146" s="179">
        <f t="shared" si="18"/>
        <v>837158.24</v>
      </c>
      <c r="L146" s="179">
        <f t="shared" si="19"/>
        <v>0</v>
      </c>
      <c r="M146" s="351">
        <v>1</v>
      </c>
      <c r="N146" s="351">
        <v>0</v>
      </c>
      <c r="O146" s="352">
        <f t="shared" si="20"/>
        <v>1</v>
      </c>
      <c r="P146" s="179">
        <f t="shared" si="21"/>
        <v>837158.24</v>
      </c>
      <c r="Q146" s="179">
        <f t="shared" si="22"/>
        <v>0</v>
      </c>
      <c r="R146" s="179">
        <f t="shared" si="23"/>
        <v>837158.24</v>
      </c>
      <c r="S146" s="179">
        <f t="shared" si="24"/>
        <v>0</v>
      </c>
    </row>
    <row r="147" spans="1:19" x14ac:dyDescent="0.2">
      <c r="A147" s="293" t="s">
        <v>1</v>
      </c>
      <c r="B147" s="350">
        <v>260</v>
      </c>
      <c r="C147" s="274" t="s">
        <v>798</v>
      </c>
      <c r="D147" s="274" t="s">
        <v>1568</v>
      </c>
      <c r="E147" s="275">
        <v>40095839.670000002</v>
      </c>
      <c r="F147" s="249">
        <f t="shared" si="25"/>
        <v>40095839.670000002</v>
      </c>
      <c r="G147" s="249">
        <f t="shared" si="26"/>
        <v>0</v>
      </c>
      <c r="H147" s="249"/>
      <c r="I147" s="249"/>
      <c r="K147" s="179">
        <f t="shared" si="18"/>
        <v>40095839.670000002</v>
      </c>
      <c r="L147" s="179">
        <f t="shared" si="19"/>
        <v>0</v>
      </c>
      <c r="M147" s="352">
        <v>1</v>
      </c>
      <c r="N147" s="352">
        <v>0</v>
      </c>
      <c r="O147" s="352">
        <f t="shared" si="20"/>
        <v>1</v>
      </c>
      <c r="P147" s="179">
        <f t="shared" si="21"/>
        <v>40095839.670000002</v>
      </c>
      <c r="Q147" s="179">
        <f t="shared" si="22"/>
        <v>0</v>
      </c>
      <c r="R147" s="179">
        <f t="shared" si="23"/>
        <v>40095839.670000002</v>
      </c>
      <c r="S147" s="179">
        <f t="shared" si="24"/>
        <v>0</v>
      </c>
    </row>
    <row r="148" spans="1:19" x14ac:dyDescent="0.2">
      <c r="A148" s="293" t="s">
        <v>1828</v>
      </c>
      <c r="B148" s="350">
        <v>250</v>
      </c>
      <c r="C148" s="274" t="s">
        <v>798</v>
      </c>
      <c r="D148" s="274" t="s">
        <v>1568</v>
      </c>
      <c r="E148" s="275">
        <v>384293.93</v>
      </c>
      <c r="F148" s="249">
        <f t="shared" si="25"/>
        <v>384293.93</v>
      </c>
      <c r="G148" s="249">
        <f t="shared" si="26"/>
        <v>0</v>
      </c>
      <c r="H148" s="249"/>
      <c r="I148" s="249"/>
      <c r="K148" s="179">
        <f t="shared" si="18"/>
        <v>384293.93</v>
      </c>
      <c r="L148" s="179">
        <f t="shared" si="19"/>
        <v>0</v>
      </c>
      <c r="M148" s="352">
        <v>1</v>
      </c>
      <c r="N148" s="352">
        <v>0</v>
      </c>
      <c r="O148" s="352">
        <f t="shared" si="20"/>
        <v>1</v>
      </c>
      <c r="P148" s="179">
        <f t="shared" si="21"/>
        <v>384293.93</v>
      </c>
      <c r="Q148" s="179">
        <f t="shared" si="22"/>
        <v>0</v>
      </c>
      <c r="R148" s="179">
        <f t="shared" si="23"/>
        <v>384293.93</v>
      </c>
      <c r="S148" s="179">
        <f t="shared" si="24"/>
        <v>0</v>
      </c>
    </row>
    <row r="149" spans="1:19" x14ac:dyDescent="0.2">
      <c r="A149" s="293" t="s">
        <v>1</v>
      </c>
      <c r="B149" s="350">
        <v>260</v>
      </c>
      <c r="C149" s="274" t="s">
        <v>768</v>
      </c>
      <c r="D149" s="274" t="s">
        <v>1103</v>
      </c>
      <c r="E149" s="275">
        <v>33939129.890000001</v>
      </c>
      <c r="F149" s="249">
        <f t="shared" si="25"/>
        <v>33939129.890000001</v>
      </c>
      <c r="G149" s="249">
        <f t="shared" si="26"/>
        <v>0</v>
      </c>
      <c r="H149" s="249"/>
      <c r="I149" s="249"/>
      <c r="K149" s="179">
        <f t="shared" si="18"/>
        <v>33939129.890000001</v>
      </c>
      <c r="L149" s="179">
        <f t="shared" si="19"/>
        <v>0</v>
      </c>
      <c r="M149" s="352">
        <v>1</v>
      </c>
      <c r="N149" s="352">
        <v>0</v>
      </c>
      <c r="O149" s="352">
        <f t="shared" si="20"/>
        <v>1</v>
      </c>
      <c r="P149" s="179">
        <f t="shared" si="21"/>
        <v>33939129.890000001</v>
      </c>
      <c r="Q149" s="179">
        <f t="shared" si="22"/>
        <v>0</v>
      </c>
      <c r="R149" s="179">
        <f t="shared" si="23"/>
        <v>33939129.890000001</v>
      </c>
      <c r="S149" s="179">
        <f t="shared" si="24"/>
        <v>0</v>
      </c>
    </row>
    <row r="150" spans="1:19" x14ac:dyDescent="0.2">
      <c r="A150" s="293" t="s">
        <v>1828</v>
      </c>
      <c r="B150" s="350">
        <v>250</v>
      </c>
      <c r="C150" s="274" t="s">
        <v>768</v>
      </c>
      <c r="D150" s="274" t="s">
        <v>1103</v>
      </c>
      <c r="E150" s="275">
        <v>357381.45</v>
      </c>
      <c r="F150" s="249">
        <f t="shared" si="25"/>
        <v>357381.45</v>
      </c>
      <c r="G150" s="249">
        <f t="shared" si="26"/>
        <v>0</v>
      </c>
      <c r="H150" s="249"/>
      <c r="I150" s="249"/>
      <c r="K150" s="179">
        <f t="shared" si="18"/>
        <v>357381.45</v>
      </c>
      <c r="L150" s="179">
        <f t="shared" si="19"/>
        <v>0</v>
      </c>
      <c r="M150" s="352">
        <v>1</v>
      </c>
      <c r="N150" s="352">
        <v>0</v>
      </c>
      <c r="O150" s="352">
        <f t="shared" si="20"/>
        <v>1</v>
      </c>
      <c r="P150" s="179">
        <f t="shared" si="21"/>
        <v>357381.45</v>
      </c>
      <c r="Q150" s="179">
        <f t="shared" si="22"/>
        <v>0</v>
      </c>
      <c r="R150" s="179">
        <f t="shared" si="23"/>
        <v>357381.45</v>
      </c>
      <c r="S150" s="179">
        <f t="shared" si="24"/>
        <v>0</v>
      </c>
    </row>
    <row r="151" spans="1:19" x14ac:dyDescent="0.2">
      <c r="A151" s="293" t="s">
        <v>1</v>
      </c>
      <c r="B151" s="350">
        <v>260</v>
      </c>
      <c r="C151" s="274" t="s">
        <v>799</v>
      </c>
      <c r="D151" s="274" t="s">
        <v>1569</v>
      </c>
      <c r="E151" s="275">
        <v>9589734.7300000004</v>
      </c>
      <c r="F151" s="249">
        <f t="shared" si="25"/>
        <v>9589734.7300000004</v>
      </c>
      <c r="G151" s="249">
        <f t="shared" si="26"/>
        <v>0</v>
      </c>
      <c r="H151" s="249"/>
      <c r="I151" s="249"/>
      <c r="K151" s="179">
        <f t="shared" si="18"/>
        <v>9589734.7300000004</v>
      </c>
      <c r="L151" s="179">
        <f t="shared" si="19"/>
        <v>0</v>
      </c>
      <c r="M151" s="352">
        <v>1</v>
      </c>
      <c r="N151" s="352">
        <v>0</v>
      </c>
      <c r="O151" s="352">
        <f t="shared" si="20"/>
        <v>1</v>
      </c>
      <c r="P151" s="179">
        <f t="shared" si="21"/>
        <v>9589734.7300000004</v>
      </c>
      <c r="Q151" s="179">
        <f t="shared" si="22"/>
        <v>0</v>
      </c>
      <c r="R151" s="179">
        <f t="shared" si="23"/>
        <v>9589734.7300000004</v>
      </c>
      <c r="S151" s="179">
        <f t="shared" si="24"/>
        <v>0</v>
      </c>
    </row>
    <row r="152" spans="1:19" x14ac:dyDescent="0.2">
      <c r="A152" s="293" t="s">
        <v>1828</v>
      </c>
      <c r="B152" s="350">
        <v>250</v>
      </c>
      <c r="C152" s="274" t="s">
        <v>799</v>
      </c>
      <c r="D152" s="274" t="s">
        <v>1569</v>
      </c>
      <c r="E152" s="275">
        <v>182975.93</v>
      </c>
      <c r="F152" s="249">
        <f t="shared" si="25"/>
        <v>182975.93</v>
      </c>
      <c r="G152" s="249">
        <f t="shared" si="26"/>
        <v>0</v>
      </c>
      <c r="H152" s="249"/>
      <c r="I152" s="249"/>
      <c r="K152" s="179">
        <f t="shared" si="18"/>
        <v>182975.93</v>
      </c>
      <c r="L152" s="179">
        <f t="shared" si="19"/>
        <v>0</v>
      </c>
      <c r="M152" s="352">
        <v>1</v>
      </c>
      <c r="N152" s="352">
        <v>0</v>
      </c>
      <c r="O152" s="352">
        <f t="shared" si="20"/>
        <v>1</v>
      </c>
      <c r="P152" s="179">
        <f t="shared" si="21"/>
        <v>182975.93</v>
      </c>
      <c r="Q152" s="179">
        <f t="shared" si="22"/>
        <v>0</v>
      </c>
      <c r="R152" s="179">
        <f t="shared" si="23"/>
        <v>182975.93</v>
      </c>
      <c r="S152" s="179">
        <f t="shared" si="24"/>
        <v>0</v>
      </c>
    </row>
    <row r="153" spans="1:19" x14ac:dyDescent="0.2">
      <c r="A153" s="293" t="s">
        <v>1</v>
      </c>
      <c r="B153" s="350">
        <v>260</v>
      </c>
      <c r="C153" s="274" t="s">
        <v>769</v>
      </c>
      <c r="D153" s="274" t="s">
        <v>1104</v>
      </c>
      <c r="E153" s="275">
        <v>40517635.969999999</v>
      </c>
      <c r="F153" s="249">
        <f t="shared" si="25"/>
        <v>34845166.934199996</v>
      </c>
      <c r="G153" s="249">
        <f t="shared" si="26"/>
        <v>5672469.0358000007</v>
      </c>
      <c r="H153" s="249"/>
      <c r="I153" s="249"/>
      <c r="K153" s="179">
        <f t="shared" si="18"/>
        <v>40517635.969999999</v>
      </c>
      <c r="L153" s="179">
        <f t="shared" si="19"/>
        <v>0</v>
      </c>
      <c r="M153" s="352">
        <v>0.86</v>
      </c>
      <c r="N153" s="352">
        <v>0.14000000000000001</v>
      </c>
      <c r="O153" s="352">
        <f t="shared" si="20"/>
        <v>1</v>
      </c>
      <c r="P153" s="179">
        <f t="shared" si="21"/>
        <v>34845166.934199996</v>
      </c>
      <c r="Q153" s="179">
        <f t="shared" si="22"/>
        <v>5672469.0358000007</v>
      </c>
      <c r="R153" s="179">
        <f t="shared" si="23"/>
        <v>40517635.969999999</v>
      </c>
      <c r="S153" s="179">
        <f t="shared" si="24"/>
        <v>0</v>
      </c>
    </row>
    <row r="154" spans="1:19" x14ac:dyDescent="0.2">
      <c r="A154" s="293" t="s">
        <v>1828</v>
      </c>
      <c r="B154" s="350">
        <v>250</v>
      </c>
      <c r="C154" s="274" t="s">
        <v>769</v>
      </c>
      <c r="D154" s="274" t="s">
        <v>1104</v>
      </c>
      <c r="E154" s="275">
        <v>17351351.850000001</v>
      </c>
      <c r="F154" s="249">
        <f t="shared" si="25"/>
        <v>14922162.591000002</v>
      </c>
      <c r="G154" s="249">
        <f t="shared" si="26"/>
        <v>2429189.2590000005</v>
      </c>
      <c r="H154" s="249"/>
      <c r="I154" s="249"/>
      <c r="K154" s="179">
        <f t="shared" si="18"/>
        <v>17351351.850000001</v>
      </c>
      <c r="L154" s="179">
        <f t="shared" si="19"/>
        <v>0</v>
      </c>
      <c r="M154" s="352">
        <v>0.86</v>
      </c>
      <c r="N154" s="352">
        <v>0.14000000000000001</v>
      </c>
      <c r="O154" s="352">
        <f t="shared" si="20"/>
        <v>1</v>
      </c>
      <c r="P154" s="179">
        <f t="shared" si="21"/>
        <v>14922162.591000002</v>
      </c>
      <c r="Q154" s="179">
        <f t="shared" si="22"/>
        <v>2429189.2590000005</v>
      </c>
      <c r="R154" s="179">
        <f t="shared" si="23"/>
        <v>17351351.850000001</v>
      </c>
      <c r="S154" s="179">
        <f t="shared" si="24"/>
        <v>0</v>
      </c>
    </row>
    <row r="155" spans="1:19" x14ac:dyDescent="0.2">
      <c r="A155" s="293" t="s">
        <v>1</v>
      </c>
      <c r="B155" s="350">
        <v>250</v>
      </c>
      <c r="C155" s="274" t="s">
        <v>800</v>
      </c>
      <c r="D155" s="274" t="s">
        <v>1570</v>
      </c>
      <c r="E155" s="275">
        <v>8803056.8000000007</v>
      </c>
      <c r="F155" s="249">
        <f t="shared" si="25"/>
        <v>8803056.8000000007</v>
      </c>
      <c r="G155" s="249">
        <f t="shared" si="26"/>
        <v>0</v>
      </c>
      <c r="H155" s="249"/>
      <c r="I155" s="249"/>
      <c r="K155" s="179">
        <f t="shared" si="18"/>
        <v>8803056.8000000007</v>
      </c>
      <c r="L155" s="179">
        <f t="shared" si="19"/>
        <v>0</v>
      </c>
      <c r="M155" s="352">
        <v>1</v>
      </c>
      <c r="N155" s="352">
        <v>0</v>
      </c>
      <c r="O155" s="352">
        <f t="shared" si="20"/>
        <v>1</v>
      </c>
      <c r="P155" s="179">
        <f t="shared" si="21"/>
        <v>8803056.8000000007</v>
      </c>
      <c r="Q155" s="179">
        <f t="shared" si="22"/>
        <v>0</v>
      </c>
      <c r="R155" s="179">
        <f t="shared" si="23"/>
        <v>8803056.8000000007</v>
      </c>
      <c r="S155" s="179">
        <f t="shared" si="24"/>
        <v>0</v>
      </c>
    </row>
    <row r="156" spans="1:19" x14ac:dyDescent="0.2">
      <c r="A156" s="293" t="s">
        <v>1828</v>
      </c>
      <c r="B156" s="350">
        <v>250</v>
      </c>
      <c r="C156" s="274" t="s">
        <v>800</v>
      </c>
      <c r="D156" s="274" t="s">
        <v>1570</v>
      </c>
      <c r="E156" s="275">
        <v>5284505.5599999996</v>
      </c>
      <c r="F156" s="249">
        <f t="shared" si="25"/>
        <v>5284505.5599999996</v>
      </c>
      <c r="G156" s="249">
        <f t="shared" si="26"/>
        <v>0</v>
      </c>
      <c r="H156" s="249"/>
      <c r="I156" s="249"/>
      <c r="K156" s="179">
        <f t="shared" si="18"/>
        <v>5284505.5599999996</v>
      </c>
      <c r="L156" s="179">
        <f t="shared" si="19"/>
        <v>0</v>
      </c>
      <c r="M156" s="352">
        <v>1</v>
      </c>
      <c r="N156" s="352">
        <v>0</v>
      </c>
      <c r="O156" s="352">
        <f t="shared" si="20"/>
        <v>1</v>
      </c>
      <c r="P156" s="179">
        <f t="shared" si="21"/>
        <v>5284505.5599999996</v>
      </c>
      <c r="Q156" s="179">
        <f t="shared" si="22"/>
        <v>0</v>
      </c>
      <c r="R156" s="179">
        <f t="shared" si="23"/>
        <v>5284505.5599999996</v>
      </c>
      <c r="S156" s="179">
        <f t="shared" si="24"/>
        <v>0</v>
      </c>
    </row>
    <row r="157" spans="1:19" x14ac:dyDescent="0.2">
      <c r="A157" s="293" t="s">
        <v>1</v>
      </c>
      <c r="B157" s="350">
        <v>260</v>
      </c>
      <c r="C157" s="274" t="s">
        <v>1571</v>
      </c>
      <c r="D157" s="274" t="s">
        <v>1572</v>
      </c>
      <c r="E157" s="275">
        <v>827439.03</v>
      </c>
      <c r="F157" s="249">
        <f t="shared" si="25"/>
        <v>827439.03</v>
      </c>
      <c r="G157" s="249">
        <f t="shared" si="26"/>
        <v>0</v>
      </c>
      <c r="H157" s="249"/>
      <c r="I157" s="249"/>
      <c r="K157" s="179">
        <f t="shared" si="18"/>
        <v>827439.03</v>
      </c>
      <c r="L157" s="179">
        <f t="shared" si="19"/>
        <v>0</v>
      </c>
      <c r="M157" s="351">
        <v>1</v>
      </c>
      <c r="N157" s="351">
        <v>0</v>
      </c>
      <c r="O157" s="352">
        <f t="shared" si="20"/>
        <v>1</v>
      </c>
      <c r="P157" s="179">
        <f t="shared" si="21"/>
        <v>827439.03</v>
      </c>
      <c r="Q157" s="179">
        <f t="shared" si="22"/>
        <v>0</v>
      </c>
      <c r="R157" s="179">
        <f t="shared" si="23"/>
        <v>827439.03</v>
      </c>
      <c r="S157" s="179">
        <f t="shared" si="24"/>
        <v>0</v>
      </c>
    </row>
    <row r="158" spans="1:19" x14ac:dyDescent="0.2">
      <c r="A158" s="293" t="s">
        <v>1</v>
      </c>
      <c r="B158" s="350">
        <v>260</v>
      </c>
      <c r="C158" s="274" t="s">
        <v>1571</v>
      </c>
      <c r="D158" s="274" t="s">
        <v>1572</v>
      </c>
      <c r="E158" s="275">
        <v>792097.56</v>
      </c>
      <c r="F158" s="249">
        <f t="shared" si="25"/>
        <v>792097.56</v>
      </c>
      <c r="G158" s="249">
        <f t="shared" si="26"/>
        <v>0</v>
      </c>
      <c r="H158" s="249"/>
      <c r="I158" s="249"/>
      <c r="K158" s="179">
        <f t="shared" si="18"/>
        <v>792097.56</v>
      </c>
      <c r="L158" s="179">
        <f t="shared" si="19"/>
        <v>0</v>
      </c>
      <c r="M158" s="351">
        <v>1</v>
      </c>
      <c r="N158" s="351">
        <v>0</v>
      </c>
      <c r="O158" s="352">
        <f t="shared" si="20"/>
        <v>1</v>
      </c>
      <c r="P158" s="179">
        <f t="shared" si="21"/>
        <v>792097.56</v>
      </c>
      <c r="Q158" s="179">
        <f t="shared" si="22"/>
        <v>0</v>
      </c>
      <c r="R158" s="179">
        <f t="shared" si="23"/>
        <v>792097.56</v>
      </c>
      <c r="S158" s="179">
        <f t="shared" si="24"/>
        <v>0</v>
      </c>
    </row>
    <row r="159" spans="1:19" x14ac:dyDescent="0.2">
      <c r="A159" s="293" t="s">
        <v>1</v>
      </c>
      <c r="B159" s="350">
        <v>250</v>
      </c>
      <c r="C159" s="274" t="s">
        <v>1571</v>
      </c>
      <c r="D159" s="274" t="s">
        <v>1572</v>
      </c>
      <c r="E159" s="275">
        <v>5998342.9800000004</v>
      </c>
      <c r="F159" s="249">
        <f t="shared" si="25"/>
        <v>5998342.9800000004</v>
      </c>
      <c r="G159" s="249">
        <f t="shared" si="26"/>
        <v>0</v>
      </c>
      <c r="H159" s="249"/>
      <c r="I159" s="249"/>
      <c r="K159" s="179">
        <f t="shared" si="18"/>
        <v>5998342.9800000004</v>
      </c>
      <c r="L159" s="179">
        <f t="shared" si="19"/>
        <v>0</v>
      </c>
      <c r="M159" s="352">
        <v>1</v>
      </c>
      <c r="N159" s="352">
        <v>0</v>
      </c>
      <c r="O159" s="352">
        <f t="shared" si="20"/>
        <v>1</v>
      </c>
      <c r="P159" s="179">
        <f t="shared" si="21"/>
        <v>5998342.9800000004</v>
      </c>
      <c r="Q159" s="179">
        <f t="shared" si="22"/>
        <v>0</v>
      </c>
      <c r="R159" s="179">
        <f t="shared" si="23"/>
        <v>5998342.9800000004</v>
      </c>
      <c r="S159" s="179">
        <f t="shared" si="24"/>
        <v>0</v>
      </c>
    </row>
    <row r="160" spans="1:19" x14ac:dyDescent="0.2">
      <c r="A160" s="293" t="s">
        <v>1828</v>
      </c>
      <c r="B160" s="350">
        <v>250</v>
      </c>
      <c r="C160" s="274" t="s">
        <v>1571</v>
      </c>
      <c r="D160" s="274" t="s">
        <v>1572</v>
      </c>
      <c r="E160" s="275">
        <v>-983366.52</v>
      </c>
      <c r="F160" s="249">
        <f t="shared" si="25"/>
        <v>-983366.52</v>
      </c>
      <c r="G160" s="249">
        <f t="shared" si="26"/>
        <v>0</v>
      </c>
      <c r="H160" s="249"/>
      <c r="I160" s="249"/>
      <c r="K160" s="179">
        <f t="shared" si="18"/>
        <v>-983366.52</v>
      </c>
      <c r="L160" s="179">
        <f t="shared" si="19"/>
        <v>0</v>
      </c>
      <c r="M160" s="352">
        <v>1</v>
      </c>
      <c r="N160" s="352">
        <v>0</v>
      </c>
      <c r="O160" s="352">
        <f t="shared" si="20"/>
        <v>1</v>
      </c>
      <c r="P160" s="179">
        <f t="shared" si="21"/>
        <v>-983366.52</v>
      </c>
      <c r="Q160" s="179">
        <f t="shared" si="22"/>
        <v>0</v>
      </c>
      <c r="R160" s="179">
        <f t="shared" si="23"/>
        <v>-983366.52</v>
      </c>
      <c r="S160" s="179">
        <f t="shared" si="24"/>
        <v>0</v>
      </c>
    </row>
    <row r="161" spans="1:19" x14ac:dyDescent="0.2">
      <c r="A161" s="293" t="s">
        <v>1</v>
      </c>
      <c r="B161" s="350">
        <v>250</v>
      </c>
      <c r="C161" s="274" t="s">
        <v>1750</v>
      </c>
      <c r="D161" s="274" t="s">
        <v>1751</v>
      </c>
      <c r="E161" s="275">
        <v>109276.27</v>
      </c>
      <c r="F161" s="249">
        <f t="shared" si="25"/>
        <v>109276.27</v>
      </c>
      <c r="G161" s="249">
        <f t="shared" si="26"/>
        <v>0</v>
      </c>
      <c r="H161" s="249"/>
      <c r="I161" s="249"/>
      <c r="K161" s="179">
        <f t="shared" si="18"/>
        <v>109276.27</v>
      </c>
      <c r="L161" s="179">
        <f t="shared" si="19"/>
        <v>0</v>
      </c>
      <c r="M161" s="352">
        <v>1</v>
      </c>
      <c r="N161" s="352">
        <v>0</v>
      </c>
      <c r="O161" s="352">
        <f t="shared" si="20"/>
        <v>1</v>
      </c>
      <c r="P161" s="179">
        <f t="shared" si="21"/>
        <v>109276.27</v>
      </c>
      <c r="Q161" s="179">
        <f t="shared" si="22"/>
        <v>0</v>
      </c>
      <c r="R161" s="179">
        <f t="shared" si="23"/>
        <v>109276.27</v>
      </c>
      <c r="S161" s="179">
        <f t="shared" si="24"/>
        <v>0</v>
      </c>
    </row>
    <row r="162" spans="1:19" x14ac:dyDescent="0.2">
      <c r="A162" s="293" t="s">
        <v>1828</v>
      </c>
      <c r="B162" s="350">
        <v>250</v>
      </c>
      <c r="C162" s="274" t="s">
        <v>1750</v>
      </c>
      <c r="D162" s="274" t="s">
        <v>1751</v>
      </c>
      <c r="E162" s="275">
        <v>1979292.28</v>
      </c>
      <c r="F162" s="249">
        <f t="shared" si="25"/>
        <v>1979292.28</v>
      </c>
      <c r="G162" s="249">
        <f t="shared" si="26"/>
        <v>0</v>
      </c>
      <c r="H162" s="249"/>
      <c r="I162" s="249"/>
      <c r="K162" s="179">
        <f t="shared" si="18"/>
        <v>1979292.28</v>
      </c>
      <c r="L162" s="179">
        <f t="shared" si="19"/>
        <v>0</v>
      </c>
      <c r="M162" s="352">
        <v>1</v>
      </c>
      <c r="N162" s="352">
        <v>0</v>
      </c>
      <c r="O162" s="352">
        <f t="shared" si="20"/>
        <v>1</v>
      </c>
      <c r="P162" s="179">
        <f t="shared" si="21"/>
        <v>1979292.28</v>
      </c>
      <c r="Q162" s="179">
        <f t="shared" si="22"/>
        <v>0</v>
      </c>
      <c r="R162" s="179">
        <f t="shared" si="23"/>
        <v>1979292.28</v>
      </c>
      <c r="S162" s="179">
        <f t="shared" si="24"/>
        <v>0</v>
      </c>
    </row>
    <row r="163" spans="1:19" x14ac:dyDescent="0.2">
      <c r="A163" s="293" t="s">
        <v>1</v>
      </c>
      <c r="B163" s="350">
        <v>250</v>
      </c>
      <c r="C163" s="274" t="s">
        <v>1752</v>
      </c>
      <c r="D163" s="274" t="s">
        <v>1753</v>
      </c>
      <c r="E163" s="275">
        <v>642417.55000000005</v>
      </c>
      <c r="F163" s="249">
        <f t="shared" si="25"/>
        <v>642417.55000000005</v>
      </c>
      <c r="G163" s="249">
        <f t="shared" si="26"/>
        <v>0</v>
      </c>
      <c r="H163" s="249"/>
      <c r="I163" s="249"/>
      <c r="K163" s="179">
        <f t="shared" si="18"/>
        <v>642417.55000000005</v>
      </c>
      <c r="L163" s="179">
        <f t="shared" si="19"/>
        <v>0</v>
      </c>
      <c r="M163" s="352">
        <v>1</v>
      </c>
      <c r="N163" s="352">
        <v>0</v>
      </c>
      <c r="O163" s="352">
        <f t="shared" si="20"/>
        <v>1</v>
      </c>
      <c r="P163" s="179">
        <f t="shared" si="21"/>
        <v>642417.55000000005</v>
      </c>
      <c r="Q163" s="179">
        <f t="shared" si="22"/>
        <v>0</v>
      </c>
      <c r="R163" s="179">
        <f t="shared" si="23"/>
        <v>642417.55000000005</v>
      </c>
      <c r="S163" s="179">
        <f t="shared" si="24"/>
        <v>0</v>
      </c>
    </row>
    <row r="164" spans="1:19" x14ac:dyDescent="0.2">
      <c r="A164" s="293" t="s">
        <v>1828</v>
      </c>
      <c r="B164" s="350">
        <v>250</v>
      </c>
      <c r="C164" s="274" t="s">
        <v>1752</v>
      </c>
      <c r="D164" s="274" t="s">
        <v>1753</v>
      </c>
      <c r="E164" s="275">
        <v>96131.199999999997</v>
      </c>
      <c r="F164" s="249">
        <f t="shared" si="25"/>
        <v>96131.199999999997</v>
      </c>
      <c r="G164" s="249">
        <f t="shared" si="26"/>
        <v>0</v>
      </c>
      <c r="H164" s="249"/>
      <c r="I164" s="249"/>
      <c r="K164" s="179">
        <f t="shared" si="18"/>
        <v>96131.199999999997</v>
      </c>
      <c r="L164" s="179">
        <f t="shared" si="19"/>
        <v>0</v>
      </c>
      <c r="M164" s="352">
        <v>1</v>
      </c>
      <c r="N164" s="352">
        <v>0</v>
      </c>
      <c r="O164" s="352">
        <f t="shared" si="20"/>
        <v>1</v>
      </c>
      <c r="P164" s="179">
        <f t="shared" si="21"/>
        <v>96131.199999999997</v>
      </c>
      <c r="Q164" s="179">
        <f t="shared" si="22"/>
        <v>0</v>
      </c>
      <c r="R164" s="179">
        <f t="shared" si="23"/>
        <v>96131.199999999997</v>
      </c>
      <c r="S164" s="179">
        <f t="shared" si="24"/>
        <v>0</v>
      </c>
    </row>
    <row r="165" spans="1:19" x14ac:dyDescent="0.2">
      <c r="A165" s="293" t="s">
        <v>1</v>
      </c>
      <c r="B165" s="350">
        <v>250</v>
      </c>
      <c r="C165" s="274" t="s">
        <v>1754</v>
      </c>
      <c r="D165" s="274" t="s">
        <v>1755</v>
      </c>
      <c r="E165" s="275">
        <v>458281.65</v>
      </c>
      <c r="F165" s="249">
        <f t="shared" si="25"/>
        <v>458281.65</v>
      </c>
      <c r="G165" s="249">
        <f t="shared" si="26"/>
        <v>0</v>
      </c>
      <c r="H165" s="249"/>
      <c r="I165" s="249"/>
      <c r="K165" s="179">
        <f t="shared" si="18"/>
        <v>458281.65</v>
      </c>
      <c r="L165" s="179">
        <f t="shared" si="19"/>
        <v>0</v>
      </c>
      <c r="M165" s="352">
        <v>1</v>
      </c>
      <c r="N165" s="352">
        <v>0</v>
      </c>
      <c r="O165" s="352">
        <f t="shared" si="20"/>
        <v>1</v>
      </c>
      <c r="P165" s="179">
        <f t="shared" si="21"/>
        <v>458281.65</v>
      </c>
      <c r="Q165" s="179">
        <f t="shared" si="22"/>
        <v>0</v>
      </c>
      <c r="R165" s="179">
        <f t="shared" si="23"/>
        <v>458281.65</v>
      </c>
      <c r="S165" s="179">
        <f t="shared" si="24"/>
        <v>0</v>
      </c>
    </row>
    <row r="166" spans="1:19" x14ac:dyDescent="0.2">
      <c r="A166" s="293" t="s">
        <v>1828</v>
      </c>
      <c r="B166" s="350">
        <v>250</v>
      </c>
      <c r="C166" s="274" t="s">
        <v>1754</v>
      </c>
      <c r="D166" s="274" t="s">
        <v>1755</v>
      </c>
      <c r="E166" s="275">
        <v>10843.85</v>
      </c>
      <c r="F166" s="249">
        <f t="shared" si="25"/>
        <v>10843.85</v>
      </c>
      <c r="G166" s="249">
        <f t="shared" si="26"/>
        <v>0</v>
      </c>
      <c r="H166" s="249"/>
      <c r="I166" s="249"/>
      <c r="K166" s="179">
        <f t="shared" si="18"/>
        <v>10843.85</v>
      </c>
      <c r="L166" s="179">
        <f t="shared" si="19"/>
        <v>0</v>
      </c>
      <c r="M166" s="352">
        <v>1</v>
      </c>
      <c r="N166" s="352">
        <v>0</v>
      </c>
      <c r="O166" s="352">
        <f t="shared" si="20"/>
        <v>1</v>
      </c>
      <c r="P166" s="179">
        <f t="shared" si="21"/>
        <v>10843.85</v>
      </c>
      <c r="Q166" s="179">
        <f t="shared" si="22"/>
        <v>0</v>
      </c>
      <c r="R166" s="179">
        <f t="shared" si="23"/>
        <v>10843.85</v>
      </c>
      <c r="S166" s="179">
        <f t="shared" si="24"/>
        <v>0</v>
      </c>
    </row>
    <row r="167" spans="1:19" x14ac:dyDescent="0.2">
      <c r="A167" s="293" t="s">
        <v>1</v>
      </c>
      <c r="B167" s="350">
        <v>250</v>
      </c>
      <c r="C167" s="274" t="s">
        <v>1756</v>
      </c>
      <c r="D167" s="274" t="s">
        <v>1757</v>
      </c>
      <c r="E167" s="275">
        <v>242222.73</v>
      </c>
      <c r="F167" s="249">
        <f t="shared" si="25"/>
        <v>242222.73</v>
      </c>
      <c r="G167" s="249">
        <f t="shared" si="26"/>
        <v>0</v>
      </c>
      <c r="H167" s="249"/>
      <c r="I167" s="249"/>
      <c r="K167" s="179">
        <f t="shared" si="18"/>
        <v>242222.73</v>
      </c>
      <c r="L167" s="179">
        <f t="shared" si="19"/>
        <v>0</v>
      </c>
      <c r="M167" s="352">
        <v>1</v>
      </c>
      <c r="N167" s="352">
        <v>0</v>
      </c>
      <c r="O167" s="352">
        <f t="shared" si="20"/>
        <v>1</v>
      </c>
      <c r="P167" s="179">
        <f t="shared" si="21"/>
        <v>242222.73</v>
      </c>
      <c r="Q167" s="179">
        <f t="shared" si="22"/>
        <v>0</v>
      </c>
      <c r="R167" s="179">
        <f t="shared" si="23"/>
        <v>242222.73</v>
      </c>
      <c r="S167" s="179">
        <f t="shared" si="24"/>
        <v>0</v>
      </c>
    </row>
    <row r="168" spans="1:19" x14ac:dyDescent="0.2">
      <c r="A168" s="293" t="s">
        <v>1</v>
      </c>
      <c r="B168" s="350">
        <v>250</v>
      </c>
      <c r="C168" s="274" t="s">
        <v>1758</v>
      </c>
      <c r="D168" s="274" t="s">
        <v>1759</v>
      </c>
      <c r="E168" s="275">
        <v>244819.73</v>
      </c>
      <c r="F168" s="249">
        <f t="shared" si="25"/>
        <v>244819.73</v>
      </c>
      <c r="G168" s="249">
        <f t="shared" si="26"/>
        <v>0</v>
      </c>
      <c r="H168" s="249"/>
      <c r="I168" s="249"/>
      <c r="K168" s="179">
        <f t="shared" si="18"/>
        <v>244819.73</v>
      </c>
      <c r="L168" s="179">
        <f t="shared" si="19"/>
        <v>0</v>
      </c>
      <c r="M168" s="352">
        <v>1</v>
      </c>
      <c r="N168" s="352">
        <v>0</v>
      </c>
      <c r="O168" s="352">
        <f t="shared" si="20"/>
        <v>1</v>
      </c>
      <c r="P168" s="179">
        <f t="shared" si="21"/>
        <v>244819.73</v>
      </c>
      <c r="Q168" s="179">
        <f t="shared" si="22"/>
        <v>0</v>
      </c>
      <c r="R168" s="179">
        <f t="shared" si="23"/>
        <v>244819.73</v>
      </c>
      <c r="S168" s="179">
        <f t="shared" si="24"/>
        <v>0</v>
      </c>
    </row>
    <row r="169" spans="1:19" x14ac:dyDescent="0.2">
      <c r="A169" s="293" t="s">
        <v>1828</v>
      </c>
      <c r="B169" s="350">
        <v>250</v>
      </c>
      <c r="C169" s="274" t="s">
        <v>1758</v>
      </c>
      <c r="D169" s="274" t="s">
        <v>1759</v>
      </c>
      <c r="E169" s="275">
        <v>10953.77</v>
      </c>
      <c r="F169" s="249">
        <f t="shared" si="25"/>
        <v>10953.77</v>
      </c>
      <c r="G169" s="249">
        <f t="shared" si="26"/>
        <v>0</v>
      </c>
      <c r="H169" s="249"/>
      <c r="I169" s="249"/>
      <c r="K169" s="179">
        <f t="shared" si="18"/>
        <v>10953.77</v>
      </c>
      <c r="L169" s="179">
        <f t="shared" si="19"/>
        <v>0</v>
      </c>
      <c r="M169" s="352">
        <v>1</v>
      </c>
      <c r="N169" s="352">
        <v>0</v>
      </c>
      <c r="O169" s="352">
        <f t="shared" si="20"/>
        <v>1</v>
      </c>
      <c r="P169" s="179">
        <f t="shared" si="21"/>
        <v>10953.77</v>
      </c>
      <c r="Q169" s="179">
        <f t="shared" si="22"/>
        <v>0</v>
      </c>
      <c r="R169" s="179">
        <f t="shared" si="23"/>
        <v>10953.77</v>
      </c>
      <c r="S169" s="179">
        <f t="shared" si="24"/>
        <v>0</v>
      </c>
    </row>
    <row r="170" spans="1:19" x14ac:dyDescent="0.2">
      <c r="A170" s="293" t="s">
        <v>1</v>
      </c>
      <c r="B170" s="350">
        <v>250</v>
      </c>
      <c r="C170" s="274" t="s">
        <v>1760</v>
      </c>
      <c r="D170" s="274" t="s">
        <v>1521</v>
      </c>
      <c r="E170" s="275">
        <v>256102.39999999999</v>
      </c>
      <c r="F170" s="249">
        <f t="shared" si="25"/>
        <v>256102.39999999999</v>
      </c>
      <c r="G170" s="249">
        <f t="shared" si="26"/>
        <v>0</v>
      </c>
      <c r="H170" s="249"/>
      <c r="I170" s="249"/>
      <c r="K170" s="179">
        <f t="shared" si="18"/>
        <v>256102.39999999999</v>
      </c>
      <c r="L170" s="179">
        <f t="shared" si="19"/>
        <v>0</v>
      </c>
      <c r="M170" s="352">
        <v>1</v>
      </c>
      <c r="N170" s="352">
        <v>0</v>
      </c>
      <c r="O170" s="352">
        <f t="shared" si="20"/>
        <v>1</v>
      </c>
      <c r="P170" s="179">
        <f t="shared" si="21"/>
        <v>256102.39999999999</v>
      </c>
      <c r="Q170" s="179">
        <f t="shared" si="22"/>
        <v>0</v>
      </c>
      <c r="R170" s="179">
        <f t="shared" si="23"/>
        <v>256102.39999999999</v>
      </c>
      <c r="S170" s="179">
        <f t="shared" si="24"/>
        <v>0</v>
      </c>
    </row>
    <row r="171" spans="1:19" x14ac:dyDescent="0.2">
      <c r="A171" s="293" t="s">
        <v>1828</v>
      </c>
      <c r="B171" s="350">
        <v>250</v>
      </c>
      <c r="C171" s="274" t="s">
        <v>1760</v>
      </c>
      <c r="D171" s="274" t="s">
        <v>1521</v>
      </c>
      <c r="E171" s="275">
        <v>114789.32</v>
      </c>
      <c r="F171" s="249">
        <f t="shared" si="25"/>
        <v>114789.32</v>
      </c>
      <c r="G171" s="249">
        <f t="shared" si="26"/>
        <v>0</v>
      </c>
      <c r="H171" s="249"/>
      <c r="I171" s="249"/>
      <c r="K171" s="179">
        <f t="shared" si="18"/>
        <v>114789.32</v>
      </c>
      <c r="L171" s="179">
        <f t="shared" si="19"/>
        <v>0</v>
      </c>
      <c r="M171" s="352">
        <v>1</v>
      </c>
      <c r="N171" s="352">
        <v>0</v>
      </c>
      <c r="O171" s="352">
        <f t="shared" si="20"/>
        <v>1</v>
      </c>
      <c r="P171" s="179">
        <f t="shared" si="21"/>
        <v>114789.32</v>
      </c>
      <c r="Q171" s="179">
        <f t="shared" si="22"/>
        <v>0</v>
      </c>
      <c r="R171" s="179">
        <f t="shared" si="23"/>
        <v>114789.32</v>
      </c>
      <c r="S171" s="179">
        <f t="shared" si="24"/>
        <v>0</v>
      </c>
    </row>
    <row r="172" spans="1:19" x14ac:dyDescent="0.2">
      <c r="A172" s="293" t="s">
        <v>1</v>
      </c>
      <c r="B172" s="350">
        <v>250</v>
      </c>
      <c r="C172" s="274" t="s">
        <v>1590</v>
      </c>
      <c r="D172" s="274" t="s">
        <v>1604</v>
      </c>
      <c r="E172" s="275">
        <v>124410.28</v>
      </c>
      <c r="F172" s="249">
        <f t="shared" si="25"/>
        <v>124410.28</v>
      </c>
      <c r="G172" s="249">
        <f t="shared" si="26"/>
        <v>0</v>
      </c>
      <c r="H172" s="249"/>
      <c r="I172" s="249"/>
      <c r="K172" s="179">
        <f t="shared" si="18"/>
        <v>124410.28</v>
      </c>
      <c r="L172" s="179">
        <f t="shared" si="19"/>
        <v>0</v>
      </c>
      <c r="M172" s="352">
        <v>1</v>
      </c>
      <c r="N172" s="352">
        <v>0</v>
      </c>
      <c r="O172" s="352">
        <f t="shared" si="20"/>
        <v>1</v>
      </c>
      <c r="P172" s="179">
        <f t="shared" si="21"/>
        <v>124410.28</v>
      </c>
      <c r="Q172" s="179">
        <f t="shared" si="22"/>
        <v>0</v>
      </c>
      <c r="R172" s="179">
        <f t="shared" si="23"/>
        <v>124410.28</v>
      </c>
      <c r="S172" s="179">
        <f t="shared" si="24"/>
        <v>0</v>
      </c>
    </row>
    <row r="173" spans="1:19" x14ac:dyDescent="0.2">
      <c r="A173" s="293" t="s">
        <v>1</v>
      </c>
      <c r="B173" s="350">
        <v>250</v>
      </c>
      <c r="C173" s="274" t="s">
        <v>1761</v>
      </c>
      <c r="D173" s="274" t="s">
        <v>1762</v>
      </c>
      <c r="E173" s="275">
        <v>34928.97</v>
      </c>
      <c r="F173" s="249">
        <f t="shared" si="25"/>
        <v>34928.97</v>
      </c>
      <c r="G173" s="249">
        <f t="shared" si="26"/>
        <v>0</v>
      </c>
      <c r="H173" s="249"/>
      <c r="I173" s="249"/>
      <c r="K173" s="179">
        <f t="shared" si="18"/>
        <v>34928.97</v>
      </c>
      <c r="L173" s="179">
        <f t="shared" si="19"/>
        <v>0</v>
      </c>
      <c r="M173" s="352">
        <v>1</v>
      </c>
      <c r="N173" s="352">
        <v>0</v>
      </c>
      <c r="O173" s="352">
        <f t="shared" si="20"/>
        <v>1</v>
      </c>
      <c r="P173" s="179">
        <f t="shared" si="21"/>
        <v>34928.97</v>
      </c>
      <c r="Q173" s="179">
        <f t="shared" si="22"/>
        <v>0</v>
      </c>
      <c r="R173" s="179">
        <f t="shared" si="23"/>
        <v>34928.97</v>
      </c>
      <c r="S173" s="179">
        <f t="shared" si="24"/>
        <v>0</v>
      </c>
    </row>
    <row r="174" spans="1:19" x14ac:dyDescent="0.2">
      <c r="A174" s="293" t="s">
        <v>1</v>
      </c>
      <c r="B174" s="350">
        <v>250</v>
      </c>
      <c r="C174" s="274" t="s">
        <v>1763</v>
      </c>
      <c r="D174" s="274" t="s">
        <v>1764</v>
      </c>
      <c r="E174" s="275">
        <v>204808.68</v>
      </c>
      <c r="F174" s="249">
        <f t="shared" si="25"/>
        <v>204808.68</v>
      </c>
      <c r="G174" s="249">
        <f t="shared" si="26"/>
        <v>0</v>
      </c>
      <c r="H174" s="249"/>
      <c r="I174" s="249"/>
      <c r="K174" s="179">
        <f t="shared" si="18"/>
        <v>204808.68</v>
      </c>
      <c r="L174" s="179">
        <f t="shared" si="19"/>
        <v>0</v>
      </c>
      <c r="M174" s="352">
        <v>1</v>
      </c>
      <c r="N174" s="352">
        <v>0</v>
      </c>
      <c r="O174" s="352">
        <f t="shared" si="20"/>
        <v>1</v>
      </c>
      <c r="P174" s="179">
        <f t="shared" si="21"/>
        <v>204808.68</v>
      </c>
      <c r="Q174" s="179">
        <f t="shared" si="22"/>
        <v>0</v>
      </c>
      <c r="R174" s="179">
        <f t="shared" si="23"/>
        <v>204808.68</v>
      </c>
      <c r="S174" s="179">
        <f t="shared" si="24"/>
        <v>0</v>
      </c>
    </row>
    <row r="175" spans="1:19" x14ac:dyDescent="0.2">
      <c r="A175" s="293" t="s">
        <v>1828</v>
      </c>
      <c r="B175" s="350">
        <v>250</v>
      </c>
      <c r="C175" s="274" t="s">
        <v>1763</v>
      </c>
      <c r="D175" s="274" t="s">
        <v>1764</v>
      </c>
      <c r="E175" s="275">
        <v>10228.43</v>
      </c>
      <c r="F175" s="249">
        <f t="shared" si="25"/>
        <v>10228.43</v>
      </c>
      <c r="G175" s="249">
        <f t="shared" si="26"/>
        <v>0</v>
      </c>
      <c r="H175" s="249"/>
      <c r="I175" s="249"/>
      <c r="K175" s="179">
        <f t="shared" si="18"/>
        <v>10228.43</v>
      </c>
      <c r="L175" s="179">
        <f t="shared" si="19"/>
        <v>0</v>
      </c>
      <c r="M175" s="352">
        <v>1</v>
      </c>
      <c r="N175" s="352">
        <v>0</v>
      </c>
      <c r="O175" s="352">
        <f t="shared" si="20"/>
        <v>1</v>
      </c>
      <c r="P175" s="179">
        <f t="shared" si="21"/>
        <v>10228.43</v>
      </c>
      <c r="Q175" s="179">
        <f t="shared" si="22"/>
        <v>0</v>
      </c>
      <c r="R175" s="179">
        <f t="shared" si="23"/>
        <v>10228.43</v>
      </c>
      <c r="S175" s="179">
        <f t="shared" si="24"/>
        <v>0</v>
      </c>
    </row>
    <row r="176" spans="1:19" x14ac:dyDescent="0.2">
      <c r="A176" s="293" t="s">
        <v>1</v>
      </c>
      <c r="B176" s="350">
        <v>260</v>
      </c>
      <c r="C176" s="274" t="s">
        <v>1765</v>
      </c>
      <c r="D176" s="274" t="s">
        <v>1766</v>
      </c>
      <c r="E176" s="275">
        <v>201482.49</v>
      </c>
      <c r="F176" s="249">
        <f t="shared" si="25"/>
        <v>201482.49</v>
      </c>
      <c r="G176" s="249">
        <f t="shared" si="26"/>
        <v>0</v>
      </c>
      <c r="H176" s="249"/>
      <c r="I176" s="249"/>
      <c r="K176" s="179">
        <f t="shared" si="18"/>
        <v>201482.49</v>
      </c>
      <c r="L176" s="179">
        <f t="shared" si="19"/>
        <v>0</v>
      </c>
      <c r="M176" s="352">
        <v>1</v>
      </c>
      <c r="N176" s="352">
        <v>0</v>
      </c>
      <c r="O176" s="352">
        <f t="shared" si="20"/>
        <v>1</v>
      </c>
      <c r="P176" s="179">
        <f t="shared" si="21"/>
        <v>201482.49</v>
      </c>
      <c r="Q176" s="179">
        <f t="shared" si="22"/>
        <v>0</v>
      </c>
      <c r="R176" s="179">
        <f t="shared" si="23"/>
        <v>201482.49</v>
      </c>
      <c r="S176" s="179">
        <f t="shared" si="24"/>
        <v>0</v>
      </c>
    </row>
    <row r="177" spans="1:19" x14ac:dyDescent="0.2">
      <c r="A177" s="293" t="s">
        <v>1</v>
      </c>
      <c r="B177" s="350">
        <v>250</v>
      </c>
      <c r="C177" s="274" t="s">
        <v>1767</v>
      </c>
      <c r="D177" s="274" t="s">
        <v>1768</v>
      </c>
      <c r="E177" s="275">
        <v>20450.86</v>
      </c>
      <c r="F177" s="249">
        <f t="shared" si="25"/>
        <v>20450.86</v>
      </c>
      <c r="G177" s="249">
        <f t="shared" si="26"/>
        <v>0</v>
      </c>
      <c r="H177" s="249"/>
      <c r="I177" s="249"/>
      <c r="K177" s="179">
        <f t="shared" si="18"/>
        <v>20450.86</v>
      </c>
      <c r="L177" s="179">
        <f t="shared" si="19"/>
        <v>0</v>
      </c>
      <c r="M177" s="352">
        <v>1</v>
      </c>
      <c r="N177" s="352">
        <v>0</v>
      </c>
      <c r="O177" s="352">
        <f t="shared" si="20"/>
        <v>1</v>
      </c>
      <c r="P177" s="179">
        <f t="shared" si="21"/>
        <v>20450.86</v>
      </c>
      <c r="Q177" s="179">
        <f t="shared" si="22"/>
        <v>0</v>
      </c>
      <c r="R177" s="179">
        <f t="shared" si="23"/>
        <v>20450.86</v>
      </c>
      <c r="S177" s="179">
        <f t="shared" si="24"/>
        <v>0</v>
      </c>
    </row>
    <row r="178" spans="1:19" x14ac:dyDescent="0.2">
      <c r="A178" s="293" t="s">
        <v>1828</v>
      </c>
      <c r="B178" s="350">
        <v>250</v>
      </c>
      <c r="C178" s="274" t="s">
        <v>1767</v>
      </c>
      <c r="D178" s="274" t="s">
        <v>1768</v>
      </c>
      <c r="E178" s="275">
        <v>96581.56</v>
      </c>
      <c r="F178" s="249">
        <f t="shared" si="25"/>
        <v>96581.56</v>
      </c>
      <c r="G178" s="249">
        <f t="shared" si="26"/>
        <v>0</v>
      </c>
      <c r="H178" s="249"/>
      <c r="I178" s="249"/>
      <c r="K178" s="179">
        <f t="shared" si="18"/>
        <v>96581.56</v>
      </c>
      <c r="L178" s="179">
        <f t="shared" si="19"/>
        <v>0</v>
      </c>
      <c r="M178" s="352">
        <v>1</v>
      </c>
      <c r="N178" s="352">
        <v>0</v>
      </c>
      <c r="O178" s="352">
        <f t="shared" si="20"/>
        <v>1</v>
      </c>
      <c r="P178" s="179">
        <f t="shared" si="21"/>
        <v>96581.56</v>
      </c>
      <c r="Q178" s="179">
        <f t="shared" si="22"/>
        <v>0</v>
      </c>
      <c r="R178" s="179">
        <f t="shared" si="23"/>
        <v>96581.56</v>
      </c>
      <c r="S178" s="179">
        <f t="shared" si="24"/>
        <v>0</v>
      </c>
    </row>
    <row r="179" spans="1:19" x14ac:dyDescent="0.2">
      <c r="A179" s="293" t="s">
        <v>1</v>
      </c>
      <c r="B179" s="350">
        <v>250</v>
      </c>
      <c r="C179" s="274" t="s">
        <v>1769</v>
      </c>
      <c r="D179" s="274" t="s">
        <v>1770</v>
      </c>
      <c r="E179" s="275">
        <v>578778.84</v>
      </c>
      <c r="F179" s="249">
        <f t="shared" si="25"/>
        <v>578778.84</v>
      </c>
      <c r="G179" s="249">
        <f t="shared" si="26"/>
        <v>0</v>
      </c>
      <c r="H179" s="249"/>
      <c r="I179" s="249"/>
      <c r="K179" s="179">
        <f t="shared" si="18"/>
        <v>578778.84</v>
      </c>
      <c r="L179" s="179">
        <f t="shared" si="19"/>
        <v>0</v>
      </c>
      <c r="M179" s="352">
        <v>1</v>
      </c>
      <c r="N179" s="352">
        <v>0</v>
      </c>
      <c r="O179" s="352">
        <f t="shared" si="20"/>
        <v>1</v>
      </c>
      <c r="P179" s="179">
        <f t="shared" si="21"/>
        <v>578778.84</v>
      </c>
      <c r="Q179" s="179">
        <f t="shared" si="22"/>
        <v>0</v>
      </c>
      <c r="R179" s="179">
        <f t="shared" si="23"/>
        <v>578778.84</v>
      </c>
      <c r="S179" s="179">
        <f t="shared" si="24"/>
        <v>0</v>
      </c>
    </row>
    <row r="180" spans="1:19" x14ac:dyDescent="0.2">
      <c r="A180" s="364" t="s">
        <v>1</v>
      </c>
      <c r="B180" s="86">
        <v>250</v>
      </c>
      <c r="C180" s="77" t="s">
        <v>1771</v>
      </c>
      <c r="D180" s="77" t="s">
        <v>1772</v>
      </c>
      <c r="E180" s="87">
        <v>233086.16</v>
      </c>
      <c r="F180" s="249">
        <f t="shared" si="25"/>
        <v>233086.16</v>
      </c>
      <c r="G180" s="249">
        <f t="shared" si="26"/>
        <v>0</v>
      </c>
      <c r="H180" s="249"/>
      <c r="I180" s="249"/>
      <c r="J180" s="192"/>
      <c r="K180" s="248">
        <f t="shared" si="18"/>
        <v>233086.16</v>
      </c>
      <c r="L180" s="248">
        <f t="shared" si="19"/>
        <v>0</v>
      </c>
      <c r="M180" s="359">
        <v>1</v>
      </c>
      <c r="N180" s="352">
        <v>0</v>
      </c>
      <c r="O180" s="352">
        <f t="shared" si="20"/>
        <v>1</v>
      </c>
      <c r="P180" s="179">
        <f t="shared" si="21"/>
        <v>233086.16</v>
      </c>
      <c r="Q180" s="179">
        <f t="shared" si="22"/>
        <v>0</v>
      </c>
      <c r="R180" s="179">
        <f t="shared" si="23"/>
        <v>233086.16</v>
      </c>
      <c r="S180" s="179">
        <f t="shared" si="24"/>
        <v>0</v>
      </c>
    </row>
    <row r="181" spans="1:19" x14ac:dyDescent="0.2">
      <c r="A181" s="364" t="s">
        <v>1828</v>
      </c>
      <c r="B181" s="86">
        <v>250</v>
      </c>
      <c r="C181" s="77" t="s">
        <v>1832</v>
      </c>
      <c r="D181" s="77" t="s">
        <v>1833</v>
      </c>
      <c r="E181" s="87">
        <v>55224.37</v>
      </c>
      <c r="F181" s="249">
        <f t="shared" si="25"/>
        <v>55224.37</v>
      </c>
      <c r="G181" s="249">
        <f t="shared" si="26"/>
        <v>0</v>
      </c>
      <c r="H181" s="249"/>
      <c r="I181" s="249"/>
      <c r="J181" s="192"/>
      <c r="K181" s="248">
        <f t="shared" si="18"/>
        <v>55224.37</v>
      </c>
      <c r="L181" s="248">
        <f t="shared" si="19"/>
        <v>0</v>
      </c>
      <c r="M181" s="359">
        <v>1</v>
      </c>
      <c r="N181" s="352">
        <v>0</v>
      </c>
      <c r="O181" s="352">
        <f t="shared" si="20"/>
        <v>1</v>
      </c>
      <c r="P181" s="179">
        <f t="shared" si="21"/>
        <v>55224.37</v>
      </c>
      <c r="Q181" s="179">
        <f t="shared" si="22"/>
        <v>0</v>
      </c>
      <c r="R181" s="179">
        <f t="shared" si="23"/>
        <v>55224.37</v>
      </c>
      <c r="S181" s="179">
        <f t="shared" si="24"/>
        <v>0</v>
      </c>
    </row>
    <row r="182" spans="1:19" x14ac:dyDescent="0.2">
      <c r="A182" s="293" t="s">
        <v>1</v>
      </c>
      <c r="B182" s="350">
        <v>250</v>
      </c>
      <c r="C182" s="274" t="s">
        <v>1773</v>
      </c>
      <c r="D182" s="274" t="s">
        <v>1774</v>
      </c>
      <c r="E182" s="275">
        <v>23454.880000000001</v>
      </c>
      <c r="F182" s="249">
        <f t="shared" si="25"/>
        <v>23454.880000000001</v>
      </c>
      <c r="G182" s="249">
        <f t="shared" si="26"/>
        <v>0</v>
      </c>
      <c r="H182" s="249"/>
      <c r="I182" s="249"/>
      <c r="K182" s="179">
        <f t="shared" si="18"/>
        <v>23454.880000000001</v>
      </c>
      <c r="L182" s="179">
        <f t="shared" si="19"/>
        <v>0</v>
      </c>
      <c r="M182" s="352">
        <v>1</v>
      </c>
      <c r="N182" s="352">
        <v>0</v>
      </c>
      <c r="O182" s="352">
        <f t="shared" si="20"/>
        <v>1</v>
      </c>
      <c r="P182" s="179">
        <f t="shared" si="21"/>
        <v>23454.880000000001</v>
      </c>
      <c r="Q182" s="179">
        <f t="shared" si="22"/>
        <v>0</v>
      </c>
      <c r="R182" s="179">
        <f t="shared" si="23"/>
        <v>23454.880000000001</v>
      </c>
      <c r="S182" s="179">
        <f t="shared" si="24"/>
        <v>0</v>
      </c>
    </row>
    <row r="183" spans="1:19" x14ac:dyDescent="0.2">
      <c r="A183" s="293" t="s">
        <v>1</v>
      </c>
      <c r="B183" s="350">
        <v>250</v>
      </c>
      <c r="C183" s="274" t="s">
        <v>1775</v>
      </c>
      <c r="D183" s="274" t="s">
        <v>1776</v>
      </c>
      <c r="E183" s="275">
        <v>78037.38</v>
      </c>
      <c r="F183" s="249">
        <f t="shared" si="25"/>
        <v>78037.38</v>
      </c>
      <c r="G183" s="249">
        <f t="shared" si="26"/>
        <v>0</v>
      </c>
      <c r="H183" s="249"/>
      <c r="I183" s="249"/>
      <c r="K183" s="179">
        <f t="shared" si="18"/>
        <v>78037.38</v>
      </c>
      <c r="L183" s="179">
        <f t="shared" si="19"/>
        <v>0</v>
      </c>
      <c r="M183" s="352">
        <v>1</v>
      </c>
      <c r="N183" s="352">
        <v>0</v>
      </c>
      <c r="O183" s="352">
        <f t="shared" si="20"/>
        <v>1</v>
      </c>
      <c r="P183" s="179">
        <f t="shared" si="21"/>
        <v>78037.38</v>
      </c>
      <c r="Q183" s="179">
        <f t="shared" si="22"/>
        <v>0</v>
      </c>
      <c r="R183" s="179">
        <f t="shared" si="23"/>
        <v>78037.38</v>
      </c>
      <c r="S183" s="179">
        <f t="shared" si="24"/>
        <v>0</v>
      </c>
    </row>
    <row r="184" spans="1:19" x14ac:dyDescent="0.2">
      <c r="A184" s="293" t="s">
        <v>1</v>
      </c>
      <c r="B184" s="350">
        <v>250</v>
      </c>
      <c r="C184" s="274" t="s">
        <v>1777</v>
      </c>
      <c r="D184" s="274" t="s">
        <v>1778</v>
      </c>
      <c r="E184" s="275">
        <v>150862</v>
      </c>
      <c r="F184" s="249">
        <f t="shared" si="25"/>
        <v>150862</v>
      </c>
      <c r="G184" s="249">
        <f t="shared" si="26"/>
        <v>0</v>
      </c>
      <c r="H184" s="249"/>
      <c r="I184" s="249"/>
      <c r="K184" s="179">
        <f t="shared" si="18"/>
        <v>150862</v>
      </c>
      <c r="L184" s="179">
        <f t="shared" si="19"/>
        <v>0</v>
      </c>
      <c r="M184" s="352">
        <v>1</v>
      </c>
      <c r="N184" s="352">
        <v>0</v>
      </c>
      <c r="O184" s="352">
        <f t="shared" si="20"/>
        <v>1</v>
      </c>
      <c r="P184" s="179">
        <f t="shared" si="21"/>
        <v>150862</v>
      </c>
      <c r="Q184" s="179">
        <f t="shared" si="22"/>
        <v>0</v>
      </c>
      <c r="R184" s="179">
        <f t="shared" si="23"/>
        <v>150862</v>
      </c>
      <c r="S184" s="179">
        <f t="shared" si="24"/>
        <v>0</v>
      </c>
    </row>
    <row r="185" spans="1:19" x14ac:dyDescent="0.2">
      <c r="A185" s="293" t="s">
        <v>1</v>
      </c>
      <c r="B185" s="350">
        <v>250</v>
      </c>
      <c r="C185" s="274" t="s">
        <v>1779</v>
      </c>
      <c r="D185" s="274" t="s">
        <v>1780</v>
      </c>
      <c r="E185" s="275">
        <v>206641.36</v>
      </c>
      <c r="F185" s="249">
        <f t="shared" si="25"/>
        <v>206641.36</v>
      </c>
      <c r="G185" s="249">
        <f t="shared" si="26"/>
        <v>0</v>
      </c>
      <c r="H185" s="249"/>
      <c r="I185" s="249"/>
      <c r="K185" s="179">
        <f t="shared" si="18"/>
        <v>206641.36</v>
      </c>
      <c r="L185" s="179">
        <f t="shared" si="19"/>
        <v>0</v>
      </c>
      <c r="M185" s="352">
        <v>1</v>
      </c>
      <c r="N185" s="352">
        <v>0</v>
      </c>
      <c r="O185" s="352">
        <f t="shared" si="20"/>
        <v>1</v>
      </c>
      <c r="P185" s="179">
        <f t="shared" si="21"/>
        <v>206641.36</v>
      </c>
      <c r="Q185" s="179">
        <f t="shared" si="22"/>
        <v>0</v>
      </c>
      <c r="R185" s="179">
        <f t="shared" si="23"/>
        <v>206641.36</v>
      </c>
      <c r="S185" s="179">
        <f t="shared" si="24"/>
        <v>0</v>
      </c>
    </row>
    <row r="186" spans="1:19" x14ac:dyDescent="0.2">
      <c r="A186" s="293" t="s">
        <v>1</v>
      </c>
      <c r="B186" s="350">
        <v>250</v>
      </c>
      <c r="C186" s="274" t="s">
        <v>1781</v>
      </c>
      <c r="D186" s="274" t="s">
        <v>1782</v>
      </c>
      <c r="E186" s="275">
        <v>158016.51</v>
      </c>
      <c r="F186" s="249">
        <f t="shared" si="25"/>
        <v>158016.51</v>
      </c>
      <c r="G186" s="249">
        <f t="shared" si="26"/>
        <v>0</v>
      </c>
      <c r="H186" s="249"/>
      <c r="I186" s="249"/>
      <c r="K186" s="179">
        <f t="shared" si="18"/>
        <v>158016.51</v>
      </c>
      <c r="L186" s="179">
        <f t="shared" si="19"/>
        <v>0</v>
      </c>
      <c r="M186" s="352">
        <v>1</v>
      </c>
      <c r="N186" s="352">
        <v>0</v>
      </c>
      <c r="O186" s="352">
        <f t="shared" si="20"/>
        <v>1</v>
      </c>
      <c r="P186" s="179">
        <f t="shared" si="21"/>
        <v>158016.51</v>
      </c>
      <c r="Q186" s="179">
        <f t="shared" si="22"/>
        <v>0</v>
      </c>
      <c r="R186" s="179">
        <f t="shared" si="23"/>
        <v>158016.51</v>
      </c>
      <c r="S186" s="179">
        <f t="shared" si="24"/>
        <v>0</v>
      </c>
    </row>
    <row r="187" spans="1:19" x14ac:dyDescent="0.2">
      <c r="A187" s="293" t="s">
        <v>1828</v>
      </c>
      <c r="B187" s="350">
        <v>250</v>
      </c>
      <c r="C187" s="274" t="s">
        <v>1781</v>
      </c>
      <c r="D187" s="274" t="s">
        <v>1782</v>
      </c>
      <c r="E187" s="275">
        <v>73527.97</v>
      </c>
      <c r="F187" s="249">
        <f t="shared" si="25"/>
        <v>73527.97</v>
      </c>
      <c r="G187" s="249">
        <f t="shared" si="26"/>
        <v>0</v>
      </c>
      <c r="H187" s="249"/>
      <c r="I187" s="249"/>
      <c r="K187" s="179">
        <f t="shared" si="18"/>
        <v>73527.97</v>
      </c>
      <c r="L187" s="179">
        <f t="shared" si="19"/>
        <v>0</v>
      </c>
      <c r="M187" s="352">
        <v>1</v>
      </c>
      <c r="N187" s="352">
        <v>0</v>
      </c>
      <c r="O187" s="352">
        <f t="shared" si="20"/>
        <v>1</v>
      </c>
      <c r="P187" s="179">
        <f t="shared" si="21"/>
        <v>73527.97</v>
      </c>
      <c r="Q187" s="179">
        <f t="shared" si="22"/>
        <v>0</v>
      </c>
      <c r="R187" s="179">
        <f t="shared" si="23"/>
        <v>73527.97</v>
      </c>
      <c r="S187" s="179">
        <f t="shared" si="24"/>
        <v>0</v>
      </c>
    </row>
    <row r="188" spans="1:19" x14ac:dyDescent="0.2">
      <c r="A188" s="293" t="s">
        <v>1</v>
      </c>
      <c r="B188" s="350">
        <v>250</v>
      </c>
      <c r="C188" s="274" t="s">
        <v>1783</v>
      </c>
      <c r="D188" s="274" t="s">
        <v>1784</v>
      </c>
      <c r="E188" s="275">
        <v>168465.33</v>
      </c>
      <c r="F188" s="249">
        <f t="shared" si="25"/>
        <v>168465.33</v>
      </c>
      <c r="G188" s="249">
        <f t="shared" si="26"/>
        <v>0</v>
      </c>
      <c r="H188" s="249"/>
      <c r="I188" s="249"/>
      <c r="K188" s="179">
        <f t="shared" si="18"/>
        <v>168465.33</v>
      </c>
      <c r="L188" s="179">
        <f t="shared" si="19"/>
        <v>0</v>
      </c>
      <c r="M188" s="352">
        <v>1</v>
      </c>
      <c r="N188" s="352">
        <v>0</v>
      </c>
      <c r="O188" s="352">
        <f t="shared" si="20"/>
        <v>1</v>
      </c>
      <c r="P188" s="179">
        <f t="shared" si="21"/>
        <v>168465.33</v>
      </c>
      <c r="Q188" s="179">
        <f t="shared" si="22"/>
        <v>0</v>
      </c>
      <c r="R188" s="179">
        <f t="shared" si="23"/>
        <v>168465.33</v>
      </c>
      <c r="S188" s="179">
        <f t="shared" si="24"/>
        <v>0</v>
      </c>
    </row>
    <row r="189" spans="1:19" x14ac:dyDescent="0.2">
      <c r="A189" s="293" t="s">
        <v>1</v>
      </c>
      <c r="B189" s="350">
        <v>260</v>
      </c>
      <c r="C189" s="274" t="s">
        <v>1785</v>
      </c>
      <c r="D189" s="274" t="s">
        <v>1786</v>
      </c>
      <c r="E189" s="275">
        <v>2880161.37</v>
      </c>
      <c r="F189" s="249">
        <f t="shared" si="25"/>
        <v>2880161.37</v>
      </c>
      <c r="G189" s="249">
        <f t="shared" si="26"/>
        <v>0</v>
      </c>
      <c r="H189" s="249"/>
      <c r="I189" s="249"/>
      <c r="K189" s="179">
        <f t="shared" si="18"/>
        <v>2880161.37</v>
      </c>
      <c r="L189" s="179">
        <f t="shared" si="19"/>
        <v>0</v>
      </c>
      <c r="M189" s="352">
        <v>1</v>
      </c>
      <c r="N189" s="352">
        <v>0</v>
      </c>
      <c r="O189" s="352">
        <f t="shared" si="20"/>
        <v>1</v>
      </c>
      <c r="P189" s="179">
        <f t="shared" si="21"/>
        <v>2880161.37</v>
      </c>
      <c r="Q189" s="179">
        <f t="shared" si="22"/>
        <v>0</v>
      </c>
      <c r="R189" s="179">
        <f t="shared" si="23"/>
        <v>2880161.37</v>
      </c>
      <c r="S189" s="179">
        <f t="shared" si="24"/>
        <v>0</v>
      </c>
    </row>
    <row r="190" spans="1:19" x14ac:dyDescent="0.2">
      <c r="A190" s="293" t="s">
        <v>1</v>
      </c>
      <c r="B190" s="350">
        <v>250</v>
      </c>
      <c r="C190" s="274" t="s">
        <v>1787</v>
      </c>
      <c r="D190" s="274" t="s">
        <v>1528</v>
      </c>
      <c r="E190" s="275">
        <v>709035.64</v>
      </c>
      <c r="F190" s="249">
        <f t="shared" si="25"/>
        <v>709035.64</v>
      </c>
      <c r="G190" s="249">
        <f t="shared" si="26"/>
        <v>0</v>
      </c>
      <c r="H190" s="249"/>
      <c r="I190" s="249"/>
      <c r="K190" s="179">
        <f t="shared" si="18"/>
        <v>709035.64</v>
      </c>
      <c r="L190" s="179">
        <f t="shared" si="19"/>
        <v>0</v>
      </c>
      <c r="M190" s="352">
        <v>1</v>
      </c>
      <c r="N190" s="352">
        <v>0</v>
      </c>
      <c r="O190" s="352">
        <f t="shared" si="20"/>
        <v>1</v>
      </c>
      <c r="P190" s="179">
        <f t="shared" si="21"/>
        <v>709035.64</v>
      </c>
      <c r="Q190" s="179">
        <f t="shared" si="22"/>
        <v>0</v>
      </c>
      <c r="R190" s="179">
        <f t="shared" si="23"/>
        <v>709035.64</v>
      </c>
      <c r="S190" s="179">
        <f t="shared" si="24"/>
        <v>0</v>
      </c>
    </row>
    <row r="191" spans="1:19" x14ac:dyDescent="0.2">
      <c r="A191" s="293" t="s">
        <v>1</v>
      </c>
      <c r="B191" s="350">
        <v>250</v>
      </c>
      <c r="C191" s="274" t="s">
        <v>1788</v>
      </c>
      <c r="D191" s="274" t="s">
        <v>1789</v>
      </c>
      <c r="E191" s="275">
        <v>30891.19</v>
      </c>
      <c r="F191" s="249">
        <f t="shared" si="25"/>
        <v>30891.19</v>
      </c>
      <c r="G191" s="249">
        <f t="shared" si="26"/>
        <v>0</v>
      </c>
      <c r="H191" s="249"/>
      <c r="I191" s="249"/>
      <c r="K191" s="179">
        <f t="shared" si="18"/>
        <v>30891.19</v>
      </c>
      <c r="L191" s="179">
        <f t="shared" si="19"/>
        <v>0</v>
      </c>
      <c r="M191" s="352">
        <v>1</v>
      </c>
      <c r="N191" s="352">
        <v>0</v>
      </c>
      <c r="O191" s="352">
        <f t="shared" si="20"/>
        <v>1</v>
      </c>
      <c r="P191" s="179">
        <f t="shared" si="21"/>
        <v>30891.19</v>
      </c>
      <c r="Q191" s="179">
        <f t="shared" si="22"/>
        <v>0</v>
      </c>
      <c r="R191" s="179">
        <f t="shared" si="23"/>
        <v>30891.19</v>
      </c>
      <c r="S191" s="179">
        <f t="shared" si="24"/>
        <v>0</v>
      </c>
    </row>
    <row r="192" spans="1:19" x14ac:dyDescent="0.2">
      <c r="A192" s="293" t="s">
        <v>1828</v>
      </c>
      <c r="B192" s="350">
        <v>250</v>
      </c>
      <c r="C192" s="274" t="s">
        <v>1788</v>
      </c>
      <c r="D192" s="274" t="s">
        <v>1789</v>
      </c>
      <c r="E192" s="275">
        <v>1331.8</v>
      </c>
      <c r="F192" s="249">
        <f t="shared" si="25"/>
        <v>1331.8</v>
      </c>
      <c r="G192" s="249">
        <f t="shared" si="26"/>
        <v>0</v>
      </c>
      <c r="H192" s="249"/>
      <c r="I192" s="249"/>
      <c r="K192" s="179">
        <f t="shared" si="18"/>
        <v>1331.8</v>
      </c>
      <c r="L192" s="179">
        <f t="shared" si="19"/>
        <v>0</v>
      </c>
      <c r="M192" s="352">
        <v>1</v>
      </c>
      <c r="N192" s="352">
        <v>0</v>
      </c>
      <c r="O192" s="352">
        <f t="shared" si="20"/>
        <v>1</v>
      </c>
      <c r="P192" s="179">
        <f t="shared" si="21"/>
        <v>1331.8</v>
      </c>
      <c r="Q192" s="179">
        <f t="shared" si="22"/>
        <v>0</v>
      </c>
      <c r="R192" s="179">
        <f t="shared" si="23"/>
        <v>1331.8</v>
      </c>
      <c r="S192" s="179">
        <f t="shared" si="24"/>
        <v>0</v>
      </c>
    </row>
    <row r="193" spans="1:19" x14ac:dyDescent="0.2">
      <c r="A193" s="293" t="s">
        <v>1</v>
      </c>
      <c r="B193" s="350">
        <v>250</v>
      </c>
      <c r="C193" s="274" t="s">
        <v>1790</v>
      </c>
      <c r="D193" s="274" t="s">
        <v>1791</v>
      </c>
      <c r="E193" s="275">
        <v>123338.06</v>
      </c>
      <c r="F193" s="249">
        <f t="shared" si="25"/>
        <v>123338.06</v>
      </c>
      <c r="G193" s="249">
        <f t="shared" si="26"/>
        <v>0</v>
      </c>
      <c r="H193" s="249"/>
      <c r="I193" s="249"/>
      <c r="K193" s="179">
        <f t="shared" si="18"/>
        <v>123338.06</v>
      </c>
      <c r="L193" s="179">
        <f t="shared" si="19"/>
        <v>0</v>
      </c>
      <c r="M193" s="352">
        <v>1</v>
      </c>
      <c r="N193" s="352">
        <v>0</v>
      </c>
      <c r="O193" s="352">
        <f t="shared" si="20"/>
        <v>1</v>
      </c>
      <c r="P193" s="179">
        <f t="shared" si="21"/>
        <v>123338.06</v>
      </c>
      <c r="Q193" s="179">
        <f t="shared" si="22"/>
        <v>0</v>
      </c>
      <c r="R193" s="179">
        <f t="shared" si="23"/>
        <v>123338.06</v>
      </c>
      <c r="S193" s="179">
        <f t="shared" si="24"/>
        <v>0</v>
      </c>
    </row>
    <row r="194" spans="1:19" x14ac:dyDescent="0.2">
      <c r="A194" s="293" t="s">
        <v>1828</v>
      </c>
      <c r="B194" s="350">
        <v>250</v>
      </c>
      <c r="C194" s="274" t="s">
        <v>1790</v>
      </c>
      <c r="D194" s="274" t="s">
        <v>1791</v>
      </c>
      <c r="E194" s="275">
        <v>72184.83</v>
      </c>
      <c r="F194" s="249">
        <f t="shared" si="25"/>
        <v>72184.83</v>
      </c>
      <c r="G194" s="249">
        <f t="shared" si="26"/>
        <v>0</v>
      </c>
      <c r="H194" s="249"/>
      <c r="I194" s="249"/>
      <c r="K194" s="179">
        <f t="shared" si="18"/>
        <v>72184.83</v>
      </c>
      <c r="L194" s="179">
        <f t="shared" si="19"/>
        <v>0</v>
      </c>
      <c r="M194" s="352">
        <v>1</v>
      </c>
      <c r="N194" s="352">
        <v>0</v>
      </c>
      <c r="O194" s="352">
        <f t="shared" si="20"/>
        <v>1</v>
      </c>
      <c r="P194" s="179">
        <f t="shared" si="21"/>
        <v>72184.83</v>
      </c>
      <c r="Q194" s="179">
        <f t="shared" si="22"/>
        <v>0</v>
      </c>
      <c r="R194" s="179">
        <f t="shared" si="23"/>
        <v>72184.83</v>
      </c>
      <c r="S194" s="179">
        <f t="shared" si="24"/>
        <v>0</v>
      </c>
    </row>
    <row r="195" spans="1:19" x14ac:dyDescent="0.2">
      <c r="A195" s="293" t="s">
        <v>1</v>
      </c>
      <c r="B195" s="350">
        <v>250</v>
      </c>
      <c r="C195" s="274" t="s">
        <v>1792</v>
      </c>
      <c r="D195" s="274" t="s">
        <v>1793</v>
      </c>
      <c r="E195" s="275">
        <v>34332.9</v>
      </c>
      <c r="F195" s="249">
        <f t="shared" si="25"/>
        <v>34332.9</v>
      </c>
      <c r="G195" s="249">
        <f t="shared" si="26"/>
        <v>0</v>
      </c>
      <c r="H195" s="249"/>
      <c r="I195" s="249"/>
      <c r="K195" s="179">
        <f t="shared" si="18"/>
        <v>34332.9</v>
      </c>
      <c r="L195" s="179">
        <f t="shared" si="19"/>
        <v>0</v>
      </c>
      <c r="M195" s="352">
        <v>1</v>
      </c>
      <c r="N195" s="352">
        <v>0</v>
      </c>
      <c r="O195" s="352">
        <f t="shared" si="20"/>
        <v>1</v>
      </c>
      <c r="P195" s="179">
        <f t="shared" si="21"/>
        <v>34332.9</v>
      </c>
      <c r="Q195" s="179">
        <f t="shared" si="22"/>
        <v>0</v>
      </c>
      <c r="R195" s="179">
        <f t="shared" si="23"/>
        <v>34332.9</v>
      </c>
      <c r="S195" s="179">
        <f t="shared" si="24"/>
        <v>0</v>
      </c>
    </row>
    <row r="196" spans="1:19" x14ac:dyDescent="0.2">
      <c r="A196" s="293" t="s">
        <v>1</v>
      </c>
      <c r="B196" s="350">
        <v>250</v>
      </c>
      <c r="C196" s="274" t="s">
        <v>1794</v>
      </c>
      <c r="D196" s="274" t="s">
        <v>1795</v>
      </c>
      <c r="E196" s="275">
        <v>11146.22</v>
      </c>
      <c r="F196" s="249">
        <f t="shared" si="25"/>
        <v>11146.22</v>
      </c>
      <c r="G196" s="249">
        <f t="shared" si="26"/>
        <v>0</v>
      </c>
      <c r="H196" s="249"/>
      <c r="I196" s="249"/>
      <c r="K196" s="179">
        <f t="shared" si="18"/>
        <v>11146.22</v>
      </c>
      <c r="L196" s="179">
        <f t="shared" si="19"/>
        <v>0</v>
      </c>
      <c r="M196" s="352">
        <v>1</v>
      </c>
      <c r="N196" s="352">
        <v>0</v>
      </c>
      <c r="O196" s="352">
        <f t="shared" si="20"/>
        <v>1</v>
      </c>
      <c r="P196" s="179">
        <f t="shared" si="21"/>
        <v>11146.22</v>
      </c>
      <c r="Q196" s="179">
        <f t="shared" si="22"/>
        <v>0</v>
      </c>
      <c r="R196" s="179">
        <f t="shared" si="23"/>
        <v>11146.22</v>
      </c>
      <c r="S196" s="179">
        <f t="shared" si="24"/>
        <v>0</v>
      </c>
    </row>
    <row r="197" spans="1:19" x14ac:dyDescent="0.2">
      <c r="A197" s="293" t="s">
        <v>1</v>
      </c>
      <c r="B197" s="350">
        <v>250</v>
      </c>
      <c r="C197" s="274" t="s">
        <v>1796</v>
      </c>
      <c r="D197" s="274" t="s">
        <v>1797</v>
      </c>
      <c r="E197" s="275">
        <v>61297.599999999999</v>
      </c>
      <c r="F197" s="249">
        <f t="shared" si="25"/>
        <v>61297.599999999999</v>
      </c>
      <c r="G197" s="249">
        <f t="shared" si="26"/>
        <v>0</v>
      </c>
      <c r="H197" s="249"/>
      <c r="I197" s="249"/>
      <c r="K197" s="179">
        <f t="shared" si="18"/>
        <v>61297.599999999999</v>
      </c>
      <c r="L197" s="179">
        <f t="shared" si="19"/>
        <v>0</v>
      </c>
      <c r="M197" s="352">
        <v>1</v>
      </c>
      <c r="N197" s="352">
        <v>0</v>
      </c>
      <c r="O197" s="352">
        <f t="shared" si="20"/>
        <v>1</v>
      </c>
      <c r="P197" s="179">
        <f t="shared" si="21"/>
        <v>61297.599999999999</v>
      </c>
      <c r="Q197" s="179">
        <f t="shared" si="22"/>
        <v>0</v>
      </c>
      <c r="R197" s="179">
        <f t="shared" si="23"/>
        <v>61297.599999999999</v>
      </c>
      <c r="S197" s="179">
        <f t="shared" si="24"/>
        <v>0</v>
      </c>
    </row>
    <row r="198" spans="1:19" x14ac:dyDescent="0.2">
      <c r="A198" s="293" t="s">
        <v>1</v>
      </c>
      <c r="B198" s="350">
        <v>250</v>
      </c>
      <c r="C198" s="274" t="s">
        <v>1798</v>
      </c>
      <c r="D198" s="274" t="s">
        <v>1799</v>
      </c>
      <c r="E198" s="275">
        <v>1360.65</v>
      </c>
      <c r="F198" s="249">
        <f t="shared" si="25"/>
        <v>1360.65</v>
      </c>
      <c r="G198" s="249">
        <f t="shared" si="26"/>
        <v>0</v>
      </c>
      <c r="H198" s="249"/>
      <c r="I198" s="249"/>
      <c r="K198" s="179">
        <f t="shared" ref="K198:K261" si="27">+F198+G198+H198+I198</f>
        <v>1360.65</v>
      </c>
      <c r="L198" s="179">
        <f t="shared" ref="L198:L261" si="28">+K198-E198</f>
        <v>0</v>
      </c>
      <c r="M198" s="352">
        <v>1</v>
      </c>
      <c r="N198" s="352">
        <v>0</v>
      </c>
      <c r="O198" s="352">
        <f t="shared" ref="O198:O261" si="29">+M198+N198</f>
        <v>1</v>
      </c>
      <c r="P198" s="179">
        <f t="shared" ref="P198:P261" si="30">+E198*M198</f>
        <v>1360.65</v>
      </c>
      <c r="Q198" s="179">
        <f t="shared" ref="Q198:Q261" si="31">+E198*N198</f>
        <v>0</v>
      </c>
      <c r="R198" s="179">
        <f t="shared" ref="R198:R261" si="32">+P198+Q198</f>
        <v>1360.65</v>
      </c>
      <c r="S198" s="179">
        <f t="shared" ref="S198:S261" si="33">+R198-K198</f>
        <v>0</v>
      </c>
    </row>
    <row r="199" spans="1:19" x14ac:dyDescent="0.2">
      <c r="A199" s="293" t="s">
        <v>1828</v>
      </c>
      <c r="B199" s="350">
        <v>250</v>
      </c>
      <c r="C199" s="274" t="s">
        <v>1798</v>
      </c>
      <c r="D199" s="274" t="s">
        <v>1799</v>
      </c>
      <c r="E199" s="275">
        <v>1609.48</v>
      </c>
      <c r="F199" s="249">
        <f t="shared" ref="F199:F262" si="34">P199</f>
        <v>1609.48</v>
      </c>
      <c r="G199" s="249">
        <f t="shared" ref="G199:G262" si="35">Q199</f>
        <v>0</v>
      </c>
      <c r="H199" s="249"/>
      <c r="I199" s="249"/>
      <c r="K199" s="179">
        <f t="shared" si="27"/>
        <v>1609.48</v>
      </c>
      <c r="L199" s="179">
        <f t="shared" si="28"/>
        <v>0</v>
      </c>
      <c r="M199" s="352">
        <v>1</v>
      </c>
      <c r="N199" s="352">
        <v>0</v>
      </c>
      <c r="O199" s="352">
        <f t="shared" si="29"/>
        <v>1</v>
      </c>
      <c r="P199" s="179">
        <f t="shared" si="30"/>
        <v>1609.48</v>
      </c>
      <c r="Q199" s="179">
        <f t="shared" si="31"/>
        <v>0</v>
      </c>
      <c r="R199" s="179">
        <f t="shared" si="32"/>
        <v>1609.48</v>
      </c>
      <c r="S199" s="179">
        <f t="shared" si="33"/>
        <v>0</v>
      </c>
    </row>
    <row r="200" spans="1:19" x14ac:dyDescent="0.2">
      <c r="A200" s="293" t="s">
        <v>1</v>
      </c>
      <c r="B200" s="350">
        <v>250</v>
      </c>
      <c r="C200" s="274" t="s">
        <v>1800</v>
      </c>
      <c r="D200" s="274" t="s">
        <v>1801</v>
      </c>
      <c r="E200" s="275">
        <v>47551.76</v>
      </c>
      <c r="F200" s="249">
        <f t="shared" si="34"/>
        <v>47551.76</v>
      </c>
      <c r="G200" s="249">
        <f t="shared" si="35"/>
        <v>0</v>
      </c>
      <c r="H200" s="249"/>
      <c r="I200" s="249"/>
      <c r="K200" s="179">
        <f t="shared" si="27"/>
        <v>47551.76</v>
      </c>
      <c r="L200" s="179">
        <f t="shared" si="28"/>
        <v>0</v>
      </c>
      <c r="M200" s="352">
        <v>1</v>
      </c>
      <c r="N200" s="352">
        <v>0</v>
      </c>
      <c r="O200" s="352">
        <f t="shared" si="29"/>
        <v>1</v>
      </c>
      <c r="P200" s="179">
        <f t="shared" si="30"/>
        <v>47551.76</v>
      </c>
      <c r="Q200" s="179">
        <f t="shared" si="31"/>
        <v>0</v>
      </c>
      <c r="R200" s="179">
        <f t="shared" si="32"/>
        <v>47551.76</v>
      </c>
      <c r="S200" s="179">
        <f t="shared" si="33"/>
        <v>0</v>
      </c>
    </row>
    <row r="201" spans="1:19" x14ac:dyDescent="0.2">
      <c r="A201" s="293" t="s">
        <v>1828</v>
      </c>
      <c r="B201" s="350">
        <v>250</v>
      </c>
      <c r="C201" s="274" t="s">
        <v>1800</v>
      </c>
      <c r="D201" s="274" t="s">
        <v>1801</v>
      </c>
      <c r="E201" s="275">
        <v>73994.62</v>
      </c>
      <c r="F201" s="249">
        <f t="shared" si="34"/>
        <v>73994.62</v>
      </c>
      <c r="G201" s="249">
        <f t="shared" si="35"/>
        <v>0</v>
      </c>
      <c r="H201" s="249"/>
      <c r="I201" s="249"/>
      <c r="K201" s="179">
        <f t="shared" si="27"/>
        <v>73994.62</v>
      </c>
      <c r="L201" s="179">
        <f t="shared" si="28"/>
        <v>0</v>
      </c>
      <c r="M201" s="352">
        <v>1</v>
      </c>
      <c r="N201" s="352">
        <v>0</v>
      </c>
      <c r="O201" s="352">
        <f t="shared" si="29"/>
        <v>1</v>
      </c>
      <c r="P201" s="179">
        <f t="shared" si="30"/>
        <v>73994.62</v>
      </c>
      <c r="Q201" s="179">
        <f t="shared" si="31"/>
        <v>0</v>
      </c>
      <c r="R201" s="179">
        <f t="shared" si="32"/>
        <v>73994.62</v>
      </c>
      <c r="S201" s="179">
        <f t="shared" si="33"/>
        <v>0</v>
      </c>
    </row>
    <row r="202" spans="1:19" x14ac:dyDescent="0.2">
      <c r="A202" s="293" t="s">
        <v>1</v>
      </c>
      <c r="B202" s="350">
        <v>250</v>
      </c>
      <c r="C202" s="274" t="s">
        <v>1802</v>
      </c>
      <c r="D202" s="274" t="s">
        <v>1803</v>
      </c>
      <c r="E202" s="275">
        <v>138705.24</v>
      </c>
      <c r="F202" s="249">
        <f t="shared" si="34"/>
        <v>138705.24</v>
      </c>
      <c r="G202" s="249">
        <f t="shared" si="35"/>
        <v>0</v>
      </c>
      <c r="H202" s="249"/>
      <c r="I202" s="249"/>
      <c r="K202" s="179">
        <f t="shared" si="27"/>
        <v>138705.24</v>
      </c>
      <c r="L202" s="179">
        <f t="shared" si="28"/>
        <v>0</v>
      </c>
      <c r="M202" s="352">
        <v>1</v>
      </c>
      <c r="N202" s="352">
        <v>0</v>
      </c>
      <c r="O202" s="352">
        <f t="shared" si="29"/>
        <v>1</v>
      </c>
      <c r="P202" s="179">
        <f t="shared" si="30"/>
        <v>138705.24</v>
      </c>
      <c r="Q202" s="179">
        <f t="shared" si="31"/>
        <v>0</v>
      </c>
      <c r="R202" s="179">
        <f t="shared" si="32"/>
        <v>138705.24</v>
      </c>
      <c r="S202" s="179">
        <f t="shared" si="33"/>
        <v>0</v>
      </c>
    </row>
    <row r="203" spans="1:19" x14ac:dyDescent="0.2">
      <c r="A203" s="293" t="s">
        <v>1</v>
      </c>
      <c r="B203" s="350">
        <v>250</v>
      </c>
      <c r="C203" s="274" t="s">
        <v>1804</v>
      </c>
      <c r="D203" s="274" t="s">
        <v>1805</v>
      </c>
      <c r="E203" s="275">
        <v>84456.97</v>
      </c>
      <c r="F203" s="249">
        <f t="shared" si="34"/>
        <v>84456.97</v>
      </c>
      <c r="G203" s="249">
        <f t="shared" si="35"/>
        <v>0</v>
      </c>
      <c r="H203" s="249"/>
      <c r="I203" s="249"/>
      <c r="K203" s="179">
        <f t="shared" si="27"/>
        <v>84456.97</v>
      </c>
      <c r="L203" s="179">
        <f t="shared" si="28"/>
        <v>0</v>
      </c>
      <c r="M203" s="352">
        <v>1</v>
      </c>
      <c r="N203" s="352">
        <v>0</v>
      </c>
      <c r="O203" s="352">
        <f t="shared" si="29"/>
        <v>1</v>
      </c>
      <c r="P203" s="179">
        <f t="shared" si="30"/>
        <v>84456.97</v>
      </c>
      <c r="Q203" s="179">
        <f t="shared" si="31"/>
        <v>0</v>
      </c>
      <c r="R203" s="179">
        <f t="shared" si="32"/>
        <v>84456.97</v>
      </c>
      <c r="S203" s="179">
        <f t="shared" si="33"/>
        <v>0</v>
      </c>
    </row>
    <row r="204" spans="1:19" x14ac:dyDescent="0.2">
      <c r="A204" s="293" t="s">
        <v>1</v>
      </c>
      <c r="B204" s="350">
        <v>250</v>
      </c>
      <c r="C204" s="274" t="s">
        <v>1806</v>
      </c>
      <c r="D204" s="274" t="s">
        <v>1807</v>
      </c>
      <c r="E204" s="275">
        <v>814408.99</v>
      </c>
      <c r="F204" s="249">
        <f t="shared" si="34"/>
        <v>814408.99</v>
      </c>
      <c r="G204" s="249">
        <f t="shared" si="35"/>
        <v>0</v>
      </c>
      <c r="H204" s="249"/>
      <c r="I204" s="249"/>
      <c r="K204" s="179">
        <f t="shared" si="27"/>
        <v>814408.99</v>
      </c>
      <c r="L204" s="179">
        <f t="shared" si="28"/>
        <v>0</v>
      </c>
      <c r="M204" s="352">
        <v>1</v>
      </c>
      <c r="N204" s="352">
        <v>0</v>
      </c>
      <c r="O204" s="352">
        <f t="shared" si="29"/>
        <v>1</v>
      </c>
      <c r="P204" s="179">
        <f t="shared" si="30"/>
        <v>814408.99</v>
      </c>
      <c r="Q204" s="179">
        <f t="shared" si="31"/>
        <v>0</v>
      </c>
      <c r="R204" s="179">
        <f t="shared" si="32"/>
        <v>814408.99</v>
      </c>
      <c r="S204" s="179">
        <f t="shared" si="33"/>
        <v>0</v>
      </c>
    </row>
    <row r="205" spans="1:19" x14ac:dyDescent="0.2">
      <c r="A205" s="293" t="s">
        <v>1</v>
      </c>
      <c r="B205" s="350">
        <v>250</v>
      </c>
      <c r="C205" s="274" t="s">
        <v>1808</v>
      </c>
      <c r="D205" s="274" t="s">
        <v>1809</v>
      </c>
      <c r="E205" s="275">
        <v>620801.07999999996</v>
      </c>
      <c r="F205" s="249">
        <f t="shared" si="34"/>
        <v>620801.07999999996</v>
      </c>
      <c r="G205" s="249">
        <f t="shared" si="35"/>
        <v>0</v>
      </c>
      <c r="H205" s="249"/>
      <c r="I205" s="249"/>
      <c r="K205" s="179">
        <f t="shared" si="27"/>
        <v>620801.07999999996</v>
      </c>
      <c r="L205" s="179">
        <f t="shared" si="28"/>
        <v>0</v>
      </c>
      <c r="M205" s="352">
        <v>1</v>
      </c>
      <c r="N205" s="352">
        <v>0</v>
      </c>
      <c r="O205" s="352">
        <f t="shared" si="29"/>
        <v>1</v>
      </c>
      <c r="P205" s="179">
        <f t="shared" si="30"/>
        <v>620801.07999999996</v>
      </c>
      <c r="Q205" s="179">
        <f t="shared" si="31"/>
        <v>0</v>
      </c>
      <c r="R205" s="179">
        <f t="shared" si="32"/>
        <v>620801.07999999996</v>
      </c>
      <c r="S205" s="179">
        <f t="shared" si="33"/>
        <v>0</v>
      </c>
    </row>
    <row r="206" spans="1:19" x14ac:dyDescent="0.2">
      <c r="A206" s="293" t="s">
        <v>1828</v>
      </c>
      <c r="B206" s="350">
        <v>250</v>
      </c>
      <c r="C206" s="274" t="s">
        <v>1808</v>
      </c>
      <c r="D206" s="274" t="s">
        <v>1809</v>
      </c>
      <c r="E206" s="275">
        <v>10281.59</v>
      </c>
      <c r="F206" s="249">
        <f t="shared" si="34"/>
        <v>10281.59</v>
      </c>
      <c r="G206" s="249">
        <f t="shared" si="35"/>
        <v>0</v>
      </c>
      <c r="H206" s="249"/>
      <c r="I206" s="249"/>
      <c r="K206" s="179">
        <f t="shared" si="27"/>
        <v>10281.59</v>
      </c>
      <c r="L206" s="179">
        <f t="shared" si="28"/>
        <v>0</v>
      </c>
      <c r="M206" s="352">
        <v>1</v>
      </c>
      <c r="N206" s="352">
        <v>0</v>
      </c>
      <c r="O206" s="352">
        <f t="shared" si="29"/>
        <v>1</v>
      </c>
      <c r="P206" s="179">
        <f t="shared" si="30"/>
        <v>10281.59</v>
      </c>
      <c r="Q206" s="179">
        <f t="shared" si="31"/>
        <v>0</v>
      </c>
      <c r="R206" s="179">
        <f t="shared" si="32"/>
        <v>10281.59</v>
      </c>
      <c r="S206" s="179">
        <f t="shared" si="33"/>
        <v>0</v>
      </c>
    </row>
    <row r="207" spans="1:19" x14ac:dyDescent="0.2">
      <c r="A207" s="293" t="s">
        <v>1</v>
      </c>
      <c r="B207" s="350">
        <v>250</v>
      </c>
      <c r="C207" s="274" t="s">
        <v>1810</v>
      </c>
      <c r="D207" s="274" t="s">
        <v>1811</v>
      </c>
      <c r="E207" s="275">
        <v>444968.18</v>
      </c>
      <c r="F207" s="249">
        <f t="shared" si="34"/>
        <v>444968.18</v>
      </c>
      <c r="G207" s="249">
        <f t="shared" si="35"/>
        <v>0</v>
      </c>
      <c r="H207" s="249"/>
      <c r="I207" s="249"/>
      <c r="K207" s="179">
        <f t="shared" si="27"/>
        <v>444968.18</v>
      </c>
      <c r="L207" s="179">
        <f t="shared" si="28"/>
        <v>0</v>
      </c>
      <c r="M207" s="352">
        <v>1</v>
      </c>
      <c r="N207" s="352">
        <v>0</v>
      </c>
      <c r="O207" s="352">
        <f t="shared" si="29"/>
        <v>1</v>
      </c>
      <c r="P207" s="179">
        <f t="shared" si="30"/>
        <v>444968.18</v>
      </c>
      <c r="Q207" s="179">
        <f t="shared" si="31"/>
        <v>0</v>
      </c>
      <c r="R207" s="179">
        <f t="shared" si="32"/>
        <v>444968.18</v>
      </c>
      <c r="S207" s="179">
        <f t="shared" si="33"/>
        <v>0</v>
      </c>
    </row>
    <row r="208" spans="1:19" x14ac:dyDescent="0.2">
      <c r="A208" s="293" t="s">
        <v>1</v>
      </c>
      <c r="B208" s="350">
        <v>250</v>
      </c>
      <c r="C208" s="274" t="s">
        <v>1812</v>
      </c>
      <c r="D208" s="274" t="s">
        <v>1813</v>
      </c>
      <c r="E208" s="275">
        <v>442423.77</v>
      </c>
      <c r="F208" s="249">
        <f t="shared" si="34"/>
        <v>442423.77</v>
      </c>
      <c r="G208" s="249">
        <f t="shared" si="35"/>
        <v>0</v>
      </c>
      <c r="H208" s="249"/>
      <c r="I208" s="249"/>
      <c r="K208" s="179">
        <f t="shared" si="27"/>
        <v>442423.77</v>
      </c>
      <c r="L208" s="179">
        <f t="shared" si="28"/>
        <v>0</v>
      </c>
      <c r="M208" s="352">
        <v>1</v>
      </c>
      <c r="N208" s="352">
        <v>0</v>
      </c>
      <c r="O208" s="352">
        <f t="shared" si="29"/>
        <v>1</v>
      </c>
      <c r="P208" s="179">
        <f t="shared" si="30"/>
        <v>442423.77</v>
      </c>
      <c r="Q208" s="179">
        <f t="shared" si="31"/>
        <v>0</v>
      </c>
      <c r="R208" s="179">
        <f t="shared" si="32"/>
        <v>442423.77</v>
      </c>
      <c r="S208" s="179">
        <f t="shared" si="33"/>
        <v>0</v>
      </c>
    </row>
    <row r="209" spans="1:19" x14ac:dyDescent="0.2">
      <c r="A209" s="293" t="s">
        <v>1</v>
      </c>
      <c r="B209" s="350">
        <v>250</v>
      </c>
      <c r="C209" s="274" t="s">
        <v>1814</v>
      </c>
      <c r="D209" s="274" t="s">
        <v>1815</v>
      </c>
      <c r="E209" s="275">
        <v>41766.11</v>
      </c>
      <c r="F209" s="249">
        <f t="shared" si="34"/>
        <v>41766.11</v>
      </c>
      <c r="G209" s="249">
        <f t="shared" si="35"/>
        <v>0</v>
      </c>
      <c r="H209" s="249"/>
      <c r="I209" s="249"/>
      <c r="K209" s="179">
        <f t="shared" si="27"/>
        <v>41766.11</v>
      </c>
      <c r="L209" s="179">
        <f t="shared" si="28"/>
        <v>0</v>
      </c>
      <c r="M209" s="352">
        <v>1</v>
      </c>
      <c r="N209" s="352">
        <v>0</v>
      </c>
      <c r="O209" s="352">
        <f t="shared" si="29"/>
        <v>1</v>
      </c>
      <c r="P209" s="179">
        <f t="shared" si="30"/>
        <v>41766.11</v>
      </c>
      <c r="Q209" s="179">
        <f t="shared" si="31"/>
        <v>0</v>
      </c>
      <c r="R209" s="179">
        <f t="shared" si="32"/>
        <v>41766.11</v>
      </c>
      <c r="S209" s="179">
        <f t="shared" si="33"/>
        <v>0</v>
      </c>
    </row>
    <row r="210" spans="1:19" x14ac:dyDescent="0.2">
      <c r="A210" s="293" t="s">
        <v>1</v>
      </c>
      <c r="B210" s="350">
        <v>250</v>
      </c>
      <c r="C210" s="274" t="s">
        <v>1816</v>
      </c>
      <c r="D210" s="274" t="s">
        <v>1817</v>
      </c>
      <c r="E210" s="275">
        <v>228085.65</v>
      </c>
      <c r="F210" s="249">
        <f t="shared" si="34"/>
        <v>228085.65</v>
      </c>
      <c r="G210" s="249">
        <f t="shared" si="35"/>
        <v>0</v>
      </c>
      <c r="H210" s="249"/>
      <c r="I210" s="249"/>
      <c r="K210" s="179">
        <f t="shared" si="27"/>
        <v>228085.65</v>
      </c>
      <c r="L210" s="179">
        <f t="shared" si="28"/>
        <v>0</v>
      </c>
      <c r="M210" s="352">
        <v>1</v>
      </c>
      <c r="N210" s="352">
        <v>0</v>
      </c>
      <c r="O210" s="352">
        <f t="shared" si="29"/>
        <v>1</v>
      </c>
      <c r="P210" s="179">
        <f t="shared" si="30"/>
        <v>228085.65</v>
      </c>
      <c r="Q210" s="179">
        <f t="shared" si="31"/>
        <v>0</v>
      </c>
      <c r="R210" s="179">
        <f t="shared" si="32"/>
        <v>228085.65</v>
      </c>
      <c r="S210" s="179">
        <f t="shared" si="33"/>
        <v>0</v>
      </c>
    </row>
    <row r="211" spans="1:19" x14ac:dyDescent="0.2">
      <c r="A211" s="293" t="s">
        <v>1</v>
      </c>
      <c r="B211" s="350">
        <v>250</v>
      </c>
      <c r="C211" s="274" t="s">
        <v>1818</v>
      </c>
      <c r="D211" s="274" t="s">
        <v>1819</v>
      </c>
      <c r="E211" s="275">
        <v>215848.57</v>
      </c>
      <c r="F211" s="249">
        <f t="shared" si="34"/>
        <v>215848.57</v>
      </c>
      <c r="G211" s="249">
        <f t="shared" si="35"/>
        <v>0</v>
      </c>
      <c r="H211" s="249"/>
      <c r="I211" s="249"/>
      <c r="K211" s="179">
        <f t="shared" si="27"/>
        <v>215848.57</v>
      </c>
      <c r="L211" s="179">
        <f t="shared" si="28"/>
        <v>0</v>
      </c>
      <c r="M211" s="352">
        <v>1</v>
      </c>
      <c r="N211" s="352">
        <v>0</v>
      </c>
      <c r="O211" s="352">
        <f t="shared" si="29"/>
        <v>1</v>
      </c>
      <c r="P211" s="179">
        <f t="shared" si="30"/>
        <v>215848.57</v>
      </c>
      <c r="Q211" s="179">
        <f t="shared" si="31"/>
        <v>0</v>
      </c>
      <c r="R211" s="179">
        <f t="shared" si="32"/>
        <v>215848.57</v>
      </c>
      <c r="S211" s="179">
        <f t="shared" si="33"/>
        <v>0</v>
      </c>
    </row>
    <row r="212" spans="1:19" x14ac:dyDescent="0.2">
      <c r="A212" s="293" t="s">
        <v>1828</v>
      </c>
      <c r="B212" s="350">
        <v>250</v>
      </c>
      <c r="C212" s="274" t="s">
        <v>1818</v>
      </c>
      <c r="D212" s="274" t="s">
        <v>1819</v>
      </c>
      <c r="E212" s="275">
        <v>-14727.1</v>
      </c>
      <c r="F212" s="249">
        <f t="shared" si="34"/>
        <v>-14727.1</v>
      </c>
      <c r="G212" s="249">
        <f t="shared" si="35"/>
        <v>0</v>
      </c>
      <c r="H212" s="249"/>
      <c r="I212" s="249"/>
      <c r="K212" s="179">
        <f t="shared" si="27"/>
        <v>-14727.1</v>
      </c>
      <c r="L212" s="179">
        <f t="shared" si="28"/>
        <v>0</v>
      </c>
      <c r="M212" s="352">
        <v>1</v>
      </c>
      <c r="N212" s="352">
        <v>0</v>
      </c>
      <c r="O212" s="352">
        <f t="shared" si="29"/>
        <v>1</v>
      </c>
      <c r="P212" s="179">
        <f t="shared" si="30"/>
        <v>-14727.1</v>
      </c>
      <c r="Q212" s="179">
        <f t="shared" si="31"/>
        <v>0</v>
      </c>
      <c r="R212" s="179">
        <f t="shared" si="32"/>
        <v>-14727.1</v>
      </c>
      <c r="S212" s="179">
        <f t="shared" si="33"/>
        <v>0</v>
      </c>
    </row>
    <row r="213" spans="1:19" x14ac:dyDescent="0.2">
      <c r="A213" s="293" t="s">
        <v>1</v>
      </c>
      <c r="B213" s="350">
        <v>250</v>
      </c>
      <c r="C213" s="274" t="s">
        <v>1820</v>
      </c>
      <c r="D213" s="274" t="s">
        <v>1821</v>
      </c>
      <c r="E213" s="275">
        <v>178870.25</v>
      </c>
      <c r="F213" s="249">
        <f t="shared" si="34"/>
        <v>178870.25</v>
      </c>
      <c r="G213" s="249">
        <f t="shared" si="35"/>
        <v>0</v>
      </c>
      <c r="H213" s="249"/>
      <c r="I213" s="249"/>
      <c r="K213" s="179">
        <f t="shared" si="27"/>
        <v>178870.25</v>
      </c>
      <c r="L213" s="179">
        <f t="shared" si="28"/>
        <v>0</v>
      </c>
      <c r="M213" s="352">
        <v>1</v>
      </c>
      <c r="N213" s="352">
        <v>0</v>
      </c>
      <c r="O213" s="352">
        <f t="shared" si="29"/>
        <v>1</v>
      </c>
      <c r="P213" s="179">
        <f t="shared" si="30"/>
        <v>178870.25</v>
      </c>
      <c r="Q213" s="179">
        <f t="shared" si="31"/>
        <v>0</v>
      </c>
      <c r="R213" s="179">
        <f t="shared" si="32"/>
        <v>178870.25</v>
      </c>
      <c r="S213" s="179">
        <f t="shared" si="33"/>
        <v>0</v>
      </c>
    </row>
    <row r="214" spans="1:19" x14ac:dyDescent="0.2">
      <c r="A214" s="293" t="s">
        <v>1</v>
      </c>
      <c r="B214" s="350">
        <v>250</v>
      </c>
      <c r="C214" s="274" t="s">
        <v>1822</v>
      </c>
      <c r="D214" s="274" t="s">
        <v>1823</v>
      </c>
      <c r="E214" s="275">
        <v>298514.02</v>
      </c>
      <c r="F214" s="249">
        <f t="shared" si="34"/>
        <v>298514.02</v>
      </c>
      <c r="G214" s="249">
        <f t="shared" si="35"/>
        <v>0</v>
      </c>
      <c r="H214" s="249"/>
      <c r="I214" s="249"/>
      <c r="K214" s="179">
        <f t="shared" si="27"/>
        <v>298514.02</v>
      </c>
      <c r="L214" s="179">
        <f t="shared" si="28"/>
        <v>0</v>
      </c>
      <c r="M214" s="352">
        <v>1</v>
      </c>
      <c r="N214" s="352">
        <v>0</v>
      </c>
      <c r="O214" s="352">
        <f t="shared" si="29"/>
        <v>1</v>
      </c>
      <c r="P214" s="179">
        <f t="shared" si="30"/>
        <v>298514.02</v>
      </c>
      <c r="Q214" s="179">
        <f t="shared" si="31"/>
        <v>0</v>
      </c>
      <c r="R214" s="179">
        <f t="shared" si="32"/>
        <v>298514.02</v>
      </c>
      <c r="S214" s="179">
        <f t="shared" si="33"/>
        <v>0</v>
      </c>
    </row>
    <row r="215" spans="1:19" x14ac:dyDescent="0.2">
      <c r="A215" s="293" t="s">
        <v>1</v>
      </c>
      <c r="B215" s="350">
        <v>250</v>
      </c>
      <c r="C215" s="274" t="s">
        <v>1824</v>
      </c>
      <c r="D215" s="274" t="s">
        <v>1825</v>
      </c>
      <c r="E215" s="275">
        <v>297882.09999999998</v>
      </c>
      <c r="F215" s="249">
        <f t="shared" si="34"/>
        <v>297882.09999999998</v>
      </c>
      <c r="G215" s="249">
        <f t="shared" si="35"/>
        <v>0</v>
      </c>
      <c r="H215" s="249"/>
      <c r="I215" s="249"/>
      <c r="K215" s="179">
        <f t="shared" si="27"/>
        <v>297882.09999999998</v>
      </c>
      <c r="L215" s="179">
        <f t="shared" si="28"/>
        <v>0</v>
      </c>
      <c r="M215" s="352">
        <v>1</v>
      </c>
      <c r="N215" s="352">
        <v>0</v>
      </c>
      <c r="O215" s="352">
        <f t="shared" si="29"/>
        <v>1</v>
      </c>
      <c r="P215" s="179">
        <f t="shared" si="30"/>
        <v>297882.09999999998</v>
      </c>
      <c r="Q215" s="179">
        <f t="shared" si="31"/>
        <v>0</v>
      </c>
      <c r="R215" s="179">
        <f t="shared" si="32"/>
        <v>297882.09999999998</v>
      </c>
      <c r="S215" s="179">
        <f t="shared" si="33"/>
        <v>0</v>
      </c>
    </row>
    <row r="216" spans="1:19" x14ac:dyDescent="0.2">
      <c r="A216" s="293" t="s">
        <v>1</v>
      </c>
      <c r="B216" s="350">
        <v>250</v>
      </c>
      <c r="C216" s="274" t="s">
        <v>1826</v>
      </c>
      <c r="D216" s="274" t="s">
        <v>1827</v>
      </c>
      <c r="E216" s="275">
        <v>291661.99</v>
      </c>
      <c r="F216" s="249">
        <f t="shared" si="34"/>
        <v>291661.99</v>
      </c>
      <c r="G216" s="249">
        <f t="shared" si="35"/>
        <v>0</v>
      </c>
      <c r="H216" s="249"/>
      <c r="I216" s="249"/>
      <c r="K216" s="179">
        <f t="shared" si="27"/>
        <v>291661.99</v>
      </c>
      <c r="L216" s="179">
        <f t="shared" si="28"/>
        <v>0</v>
      </c>
      <c r="M216" s="352">
        <v>1</v>
      </c>
      <c r="N216" s="352">
        <v>0</v>
      </c>
      <c r="O216" s="352">
        <f t="shared" si="29"/>
        <v>1</v>
      </c>
      <c r="P216" s="179">
        <f t="shared" si="30"/>
        <v>291661.99</v>
      </c>
      <c r="Q216" s="179">
        <f t="shared" si="31"/>
        <v>0</v>
      </c>
      <c r="R216" s="179">
        <f t="shared" si="32"/>
        <v>291661.99</v>
      </c>
      <c r="S216" s="179">
        <f t="shared" si="33"/>
        <v>0</v>
      </c>
    </row>
    <row r="217" spans="1:19" x14ac:dyDescent="0.2">
      <c r="A217" s="293" t="s">
        <v>1828</v>
      </c>
      <c r="B217" s="350">
        <v>250</v>
      </c>
      <c r="C217" s="274" t="s">
        <v>1826</v>
      </c>
      <c r="D217" s="274" t="s">
        <v>1827</v>
      </c>
      <c r="E217" s="275">
        <v>176839.07</v>
      </c>
      <c r="F217" s="249">
        <f t="shared" si="34"/>
        <v>176839.07</v>
      </c>
      <c r="G217" s="249">
        <f t="shared" si="35"/>
        <v>0</v>
      </c>
      <c r="H217" s="249"/>
      <c r="I217" s="249"/>
      <c r="K217" s="179">
        <f t="shared" si="27"/>
        <v>176839.07</v>
      </c>
      <c r="L217" s="179">
        <f t="shared" si="28"/>
        <v>0</v>
      </c>
      <c r="M217" s="352">
        <v>1</v>
      </c>
      <c r="N217" s="352">
        <v>0</v>
      </c>
      <c r="O217" s="352">
        <f t="shared" si="29"/>
        <v>1</v>
      </c>
      <c r="P217" s="179">
        <f t="shared" si="30"/>
        <v>176839.07</v>
      </c>
      <c r="Q217" s="179">
        <f t="shared" si="31"/>
        <v>0</v>
      </c>
      <c r="R217" s="179">
        <f t="shared" si="32"/>
        <v>176839.07</v>
      </c>
      <c r="S217" s="179">
        <f t="shared" si="33"/>
        <v>0</v>
      </c>
    </row>
    <row r="218" spans="1:19" x14ac:dyDescent="0.2">
      <c r="A218" s="293" t="s">
        <v>1</v>
      </c>
      <c r="B218" s="350">
        <v>250</v>
      </c>
      <c r="C218" s="274" t="s">
        <v>1576</v>
      </c>
      <c r="D218" s="274" t="s">
        <v>1591</v>
      </c>
      <c r="E218" s="275">
        <v>222727.3</v>
      </c>
      <c r="F218" s="249">
        <f t="shared" si="34"/>
        <v>222727.3</v>
      </c>
      <c r="G218" s="249">
        <f t="shared" si="35"/>
        <v>0</v>
      </c>
      <c r="H218" s="249"/>
      <c r="I218" s="249"/>
      <c r="K218" s="179">
        <f t="shared" si="27"/>
        <v>222727.3</v>
      </c>
      <c r="L218" s="248">
        <f t="shared" si="28"/>
        <v>0</v>
      </c>
      <c r="M218" s="351">
        <v>1</v>
      </c>
      <c r="N218" s="351">
        <v>0</v>
      </c>
      <c r="O218" s="352">
        <f t="shared" si="29"/>
        <v>1</v>
      </c>
      <c r="P218" s="179">
        <f t="shared" si="30"/>
        <v>222727.3</v>
      </c>
      <c r="Q218" s="179">
        <f t="shared" si="31"/>
        <v>0</v>
      </c>
      <c r="R218" s="179">
        <f t="shared" si="32"/>
        <v>222727.3</v>
      </c>
      <c r="S218" s="179">
        <f t="shared" si="33"/>
        <v>0</v>
      </c>
    </row>
    <row r="219" spans="1:19" x14ac:dyDescent="0.2">
      <c r="A219" s="293" t="s">
        <v>1828</v>
      </c>
      <c r="B219" s="350">
        <v>250</v>
      </c>
      <c r="C219" s="274" t="s">
        <v>1576</v>
      </c>
      <c r="D219" s="274" t="s">
        <v>1591</v>
      </c>
      <c r="E219" s="275">
        <v>9898795.8599999994</v>
      </c>
      <c r="F219" s="249">
        <f t="shared" si="34"/>
        <v>9898795.8599999994</v>
      </c>
      <c r="G219" s="249">
        <f t="shared" si="35"/>
        <v>0</v>
      </c>
      <c r="H219" s="249"/>
      <c r="I219" s="249"/>
      <c r="K219" s="179">
        <f t="shared" si="27"/>
        <v>9898795.8599999994</v>
      </c>
      <c r="L219" s="179">
        <f t="shared" si="28"/>
        <v>0</v>
      </c>
      <c r="M219" s="352">
        <v>1</v>
      </c>
      <c r="N219" s="352">
        <v>0</v>
      </c>
      <c r="O219" s="352">
        <f t="shared" si="29"/>
        <v>1</v>
      </c>
      <c r="P219" s="179">
        <f t="shared" si="30"/>
        <v>9898795.8599999994</v>
      </c>
      <c r="Q219" s="179">
        <f t="shared" si="31"/>
        <v>0</v>
      </c>
      <c r="R219" s="179">
        <f t="shared" si="32"/>
        <v>9898795.8599999994</v>
      </c>
      <c r="S219" s="179">
        <f t="shared" si="33"/>
        <v>0</v>
      </c>
    </row>
    <row r="220" spans="1:19" x14ac:dyDescent="0.2">
      <c r="A220" s="293" t="s">
        <v>1</v>
      </c>
      <c r="B220" s="350">
        <v>250</v>
      </c>
      <c r="C220" s="274" t="s">
        <v>1577</v>
      </c>
      <c r="D220" s="274" t="s">
        <v>1592</v>
      </c>
      <c r="E220" s="275">
        <v>113826.78</v>
      </c>
      <c r="F220" s="249">
        <f t="shared" si="34"/>
        <v>113826.78</v>
      </c>
      <c r="G220" s="249">
        <f t="shared" si="35"/>
        <v>0</v>
      </c>
      <c r="H220" s="249"/>
      <c r="I220" s="249"/>
      <c r="K220" s="179">
        <f t="shared" si="27"/>
        <v>113826.78</v>
      </c>
      <c r="L220" s="248">
        <f t="shared" si="28"/>
        <v>0</v>
      </c>
      <c r="M220" s="351">
        <v>1</v>
      </c>
      <c r="N220" s="351">
        <v>0</v>
      </c>
      <c r="O220" s="352">
        <f t="shared" si="29"/>
        <v>1</v>
      </c>
      <c r="P220" s="179">
        <f t="shared" si="30"/>
        <v>113826.78</v>
      </c>
      <c r="Q220" s="179">
        <f t="shared" si="31"/>
        <v>0</v>
      </c>
      <c r="R220" s="179">
        <f t="shared" si="32"/>
        <v>113826.78</v>
      </c>
      <c r="S220" s="179">
        <f t="shared" si="33"/>
        <v>0</v>
      </c>
    </row>
    <row r="221" spans="1:19" x14ac:dyDescent="0.2">
      <c r="A221" s="293" t="s">
        <v>1828</v>
      </c>
      <c r="B221" s="350">
        <v>250</v>
      </c>
      <c r="C221" s="274" t="s">
        <v>1577</v>
      </c>
      <c r="D221" s="274" t="s">
        <v>1592</v>
      </c>
      <c r="E221" s="275">
        <v>242215.73</v>
      </c>
      <c r="F221" s="249">
        <f t="shared" si="34"/>
        <v>242215.73</v>
      </c>
      <c r="G221" s="249">
        <f t="shared" si="35"/>
        <v>0</v>
      </c>
      <c r="H221" s="249"/>
      <c r="I221" s="249"/>
      <c r="K221" s="179">
        <f t="shared" si="27"/>
        <v>242215.73</v>
      </c>
      <c r="L221" s="179">
        <f t="shared" si="28"/>
        <v>0</v>
      </c>
      <c r="M221" s="352">
        <v>1</v>
      </c>
      <c r="N221" s="352">
        <v>0</v>
      </c>
      <c r="O221" s="352">
        <f t="shared" si="29"/>
        <v>1</v>
      </c>
      <c r="P221" s="179">
        <f t="shared" si="30"/>
        <v>242215.73</v>
      </c>
      <c r="Q221" s="179">
        <f t="shared" si="31"/>
        <v>0</v>
      </c>
      <c r="R221" s="179">
        <f t="shared" si="32"/>
        <v>242215.73</v>
      </c>
      <c r="S221" s="179">
        <f t="shared" si="33"/>
        <v>0</v>
      </c>
    </row>
    <row r="222" spans="1:19" x14ac:dyDescent="0.2">
      <c r="A222" s="293" t="s">
        <v>1</v>
      </c>
      <c r="B222" s="350">
        <v>250</v>
      </c>
      <c r="C222" s="274" t="s">
        <v>1578</v>
      </c>
      <c r="D222" s="274" t="s">
        <v>1593</v>
      </c>
      <c r="E222" s="275">
        <v>122134.1</v>
      </c>
      <c r="F222" s="249">
        <f t="shared" si="34"/>
        <v>122134.1</v>
      </c>
      <c r="G222" s="249">
        <f t="shared" si="35"/>
        <v>0</v>
      </c>
      <c r="H222" s="249"/>
      <c r="I222" s="249"/>
      <c r="K222" s="179">
        <f t="shared" si="27"/>
        <v>122134.1</v>
      </c>
      <c r="L222" s="248">
        <f t="shared" si="28"/>
        <v>0</v>
      </c>
      <c r="M222" s="351">
        <v>1</v>
      </c>
      <c r="N222" s="351">
        <v>0</v>
      </c>
      <c r="O222" s="352">
        <f t="shared" si="29"/>
        <v>1</v>
      </c>
      <c r="P222" s="179">
        <f t="shared" si="30"/>
        <v>122134.1</v>
      </c>
      <c r="Q222" s="179">
        <f t="shared" si="31"/>
        <v>0</v>
      </c>
      <c r="R222" s="179">
        <f t="shared" si="32"/>
        <v>122134.1</v>
      </c>
      <c r="S222" s="179">
        <f t="shared" si="33"/>
        <v>0</v>
      </c>
    </row>
    <row r="223" spans="1:19" x14ac:dyDescent="0.2">
      <c r="A223" s="293" t="s">
        <v>1828</v>
      </c>
      <c r="B223" s="350">
        <v>250</v>
      </c>
      <c r="C223" s="274" t="s">
        <v>1578</v>
      </c>
      <c r="D223" s="274" t="s">
        <v>1593</v>
      </c>
      <c r="E223" s="275">
        <v>4928024.75</v>
      </c>
      <c r="F223" s="249">
        <f t="shared" si="34"/>
        <v>4928024.75</v>
      </c>
      <c r="G223" s="249">
        <f t="shared" si="35"/>
        <v>0</v>
      </c>
      <c r="H223" s="249"/>
      <c r="I223" s="249"/>
      <c r="K223" s="179">
        <f t="shared" si="27"/>
        <v>4928024.75</v>
      </c>
      <c r="L223" s="179">
        <f t="shared" si="28"/>
        <v>0</v>
      </c>
      <c r="M223" s="352">
        <v>1</v>
      </c>
      <c r="N223" s="352">
        <v>0</v>
      </c>
      <c r="O223" s="352">
        <f t="shared" si="29"/>
        <v>1</v>
      </c>
      <c r="P223" s="179">
        <f t="shared" si="30"/>
        <v>4928024.75</v>
      </c>
      <c r="Q223" s="179">
        <f t="shared" si="31"/>
        <v>0</v>
      </c>
      <c r="R223" s="179">
        <f t="shared" si="32"/>
        <v>4928024.75</v>
      </c>
      <c r="S223" s="179">
        <f t="shared" si="33"/>
        <v>0</v>
      </c>
    </row>
    <row r="224" spans="1:19" x14ac:dyDescent="0.2">
      <c r="A224" s="293" t="s">
        <v>1</v>
      </c>
      <c r="B224" s="350">
        <v>250</v>
      </c>
      <c r="C224" s="274" t="s">
        <v>1579</v>
      </c>
      <c r="D224" s="274" t="s">
        <v>1594</v>
      </c>
      <c r="E224" s="275">
        <v>207626.27</v>
      </c>
      <c r="F224" s="249">
        <f t="shared" si="34"/>
        <v>207626.27</v>
      </c>
      <c r="G224" s="249">
        <f t="shared" si="35"/>
        <v>0</v>
      </c>
      <c r="H224" s="249"/>
      <c r="I224" s="249"/>
      <c r="K224" s="179">
        <f t="shared" si="27"/>
        <v>207626.27</v>
      </c>
      <c r="L224" s="248">
        <f t="shared" si="28"/>
        <v>0</v>
      </c>
      <c r="M224" s="351">
        <v>1</v>
      </c>
      <c r="N224" s="351">
        <v>0</v>
      </c>
      <c r="O224" s="352">
        <f t="shared" si="29"/>
        <v>1</v>
      </c>
      <c r="P224" s="179">
        <f t="shared" si="30"/>
        <v>207626.27</v>
      </c>
      <c r="Q224" s="179">
        <f t="shared" si="31"/>
        <v>0</v>
      </c>
      <c r="R224" s="179">
        <f t="shared" si="32"/>
        <v>207626.27</v>
      </c>
      <c r="S224" s="179">
        <f t="shared" si="33"/>
        <v>0</v>
      </c>
    </row>
    <row r="225" spans="1:19" x14ac:dyDescent="0.2">
      <c r="A225" s="293" t="s">
        <v>1828</v>
      </c>
      <c r="B225" s="350">
        <v>250</v>
      </c>
      <c r="C225" s="274" t="s">
        <v>1579</v>
      </c>
      <c r="D225" s="274" t="s">
        <v>1594</v>
      </c>
      <c r="E225" s="275">
        <v>217598.78</v>
      </c>
      <c r="F225" s="249">
        <f t="shared" si="34"/>
        <v>217598.78</v>
      </c>
      <c r="G225" s="249">
        <f t="shared" si="35"/>
        <v>0</v>
      </c>
      <c r="H225" s="249"/>
      <c r="I225" s="249"/>
      <c r="K225" s="179">
        <f t="shared" si="27"/>
        <v>217598.78</v>
      </c>
      <c r="L225" s="179">
        <f t="shared" si="28"/>
        <v>0</v>
      </c>
      <c r="M225" s="352">
        <v>1</v>
      </c>
      <c r="N225" s="352">
        <v>0</v>
      </c>
      <c r="O225" s="352">
        <f t="shared" si="29"/>
        <v>1</v>
      </c>
      <c r="P225" s="179">
        <f t="shared" si="30"/>
        <v>217598.78</v>
      </c>
      <c r="Q225" s="179">
        <f t="shared" si="31"/>
        <v>0</v>
      </c>
      <c r="R225" s="179">
        <f t="shared" si="32"/>
        <v>217598.78</v>
      </c>
      <c r="S225" s="179">
        <f t="shared" si="33"/>
        <v>0</v>
      </c>
    </row>
    <row r="226" spans="1:19" x14ac:dyDescent="0.2">
      <c r="A226" s="293" t="s">
        <v>1</v>
      </c>
      <c r="B226" s="350">
        <v>250</v>
      </c>
      <c r="C226" s="274" t="s">
        <v>1608</v>
      </c>
      <c r="D226" s="274" t="s">
        <v>1609</v>
      </c>
      <c r="E226" s="275">
        <v>193735.55</v>
      </c>
      <c r="F226" s="249">
        <f t="shared" si="34"/>
        <v>193735.55</v>
      </c>
      <c r="G226" s="249">
        <f t="shared" si="35"/>
        <v>0</v>
      </c>
      <c r="H226" s="249"/>
      <c r="I226" s="249"/>
      <c r="K226" s="179">
        <f t="shared" si="27"/>
        <v>193735.55</v>
      </c>
      <c r="L226" s="248">
        <f t="shared" si="28"/>
        <v>0</v>
      </c>
      <c r="M226" s="351">
        <v>1</v>
      </c>
      <c r="N226" s="351">
        <v>0</v>
      </c>
      <c r="O226" s="352">
        <f t="shared" si="29"/>
        <v>1</v>
      </c>
      <c r="P226" s="179">
        <f t="shared" si="30"/>
        <v>193735.55</v>
      </c>
      <c r="Q226" s="179">
        <f t="shared" si="31"/>
        <v>0</v>
      </c>
      <c r="R226" s="179">
        <f t="shared" si="32"/>
        <v>193735.55</v>
      </c>
      <c r="S226" s="179">
        <f t="shared" si="33"/>
        <v>0</v>
      </c>
    </row>
    <row r="227" spans="1:19" x14ac:dyDescent="0.2">
      <c r="A227" s="293" t="s">
        <v>1828</v>
      </c>
      <c r="B227" s="350">
        <v>250</v>
      </c>
      <c r="C227" s="274" t="s">
        <v>1608</v>
      </c>
      <c r="D227" s="274" t="s">
        <v>1609</v>
      </c>
      <c r="E227" s="275">
        <v>9623563.3599999994</v>
      </c>
      <c r="F227" s="249">
        <f t="shared" si="34"/>
        <v>9623563.3599999994</v>
      </c>
      <c r="G227" s="249">
        <f t="shared" si="35"/>
        <v>0</v>
      </c>
      <c r="H227" s="249"/>
      <c r="I227" s="249"/>
      <c r="K227" s="179">
        <f t="shared" si="27"/>
        <v>9623563.3599999994</v>
      </c>
      <c r="L227" s="179">
        <f t="shared" si="28"/>
        <v>0</v>
      </c>
      <c r="M227" s="352">
        <v>1</v>
      </c>
      <c r="N227" s="352">
        <v>0</v>
      </c>
      <c r="O227" s="352">
        <f t="shared" si="29"/>
        <v>1</v>
      </c>
      <c r="P227" s="179">
        <f t="shared" si="30"/>
        <v>9623563.3599999994</v>
      </c>
      <c r="Q227" s="179">
        <f t="shared" si="31"/>
        <v>0</v>
      </c>
      <c r="R227" s="179">
        <f t="shared" si="32"/>
        <v>9623563.3599999994</v>
      </c>
      <c r="S227" s="179">
        <f t="shared" si="33"/>
        <v>0</v>
      </c>
    </row>
    <row r="228" spans="1:19" x14ac:dyDescent="0.2">
      <c r="A228" s="293" t="s">
        <v>1828</v>
      </c>
      <c r="B228" s="86">
        <v>250</v>
      </c>
      <c r="C228" s="77" t="s">
        <v>1580</v>
      </c>
      <c r="D228" s="77" t="s">
        <v>1595</v>
      </c>
      <c r="E228" s="87">
        <v>257290.25</v>
      </c>
      <c r="F228" s="249">
        <f t="shared" si="34"/>
        <v>257290.25</v>
      </c>
      <c r="G228" s="249">
        <f t="shared" si="35"/>
        <v>0</v>
      </c>
      <c r="H228" s="249"/>
      <c r="I228" s="249"/>
      <c r="J228" s="192"/>
      <c r="K228" s="248">
        <f t="shared" si="27"/>
        <v>257290.25</v>
      </c>
      <c r="L228" s="248">
        <f t="shared" si="28"/>
        <v>0</v>
      </c>
      <c r="M228" s="359">
        <v>1</v>
      </c>
      <c r="N228" s="352">
        <v>0</v>
      </c>
      <c r="O228" s="352">
        <f t="shared" si="29"/>
        <v>1</v>
      </c>
      <c r="P228" s="179">
        <f t="shared" si="30"/>
        <v>257290.25</v>
      </c>
      <c r="Q228" s="179">
        <f t="shared" si="31"/>
        <v>0</v>
      </c>
      <c r="R228" s="179">
        <f t="shared" si="32"/>
        <v>257290.25</v>
      </c>
      <c r="S228" s="179">
        <f t="shared" si="33"/>
        <v>0</v>
      </c>
    </row>
    <row r="229" spans="1:19" x14ac:dyDescent="0.2">
      <c r="A229" s="293" t="s">
        <v>1</v>
      </c>
      <c r="B229" s="350">
        <v>250</v>
      </c>
      <c r="C229" s="274" t="s">
        <v>1581</v>
      </c>
      <c r="D229" s="274" t="s">
        <v>1596</v>
      </c>
      <c r="E229" s="275">
        <v>112273.76</v>
      </c>
      <c r="F229" s="249">
        <f t="shared" si="34"/>
        <v>112273.76</v>
      </c>
      <c r="G229" s="249">
        <f t="shared" si="35"/>
        <v>0</v>
      </c>
      <c r="H229" s="249"/>
      <c r="I229" s="249"/>
      <c r="K229" s="179">
        <f t="shared" si="27"/>
        <v>112273.76</v>
      </c>
      <c r="L229" s="248">
        <f t="shared" si="28"/>
        <v>0</v>
      </c>
      <c r="M229" s="351">
        <v>1</v>
      </c>
      <c r="N229" s="351">
        <v>0</v>
      </c>
      <c r="O229" s="352">
        <f t="shared" si="29"/>
        <v>1</v>
      </c>
      <c r="P229" s="179">
        <f t="shared" si="30"/>
        <v>112273.76</v>
      </c>
      <c r="Q229" s="179">
        <f t="shared" si="31"/>
        <v>0</v>
      </c>
      <c r="R229" s="179">
        <f t="shared" si="32"/>
        <v>112273.76</v>
      </c>
      <c r="S229" s="179">
        <f t="shared" si="33"/>
        <v>0</v>
      </c>
    </row>
    <row r="230" spans="1:19" x14ac:dyDescent="0.2">
      <c r="A230" s="293" t="s">
        <v>1828</v>
      </c>
      <c r="B230" s="350">
        <v>250</v>
      </c>
      <c r="C230" s="274" t="s">
        <v>1581</v>
      </c>
      <c r="D230" s="274" t="s">
        <v>1596</v>
      </c>
      <c r="E230" s="275">
        <v>4466510.5199999996</v>
      </c>
      <c r="F230" s="249">
        <f t="shared" si="34"/>
        <v>4466510.5199999996</v>
      </c>
      <c r="G230" s="249">
        <f t="shared" si="35"/>
        <v>0</v>
      </c>
      <c r="H230" s="249"/>
      <c r="I230" s="249"/>
      <c r="K230" s="179">
        <f t="shared" si="27"/>
        <v>4466510.5199999996</v>
      </c>
      <c r="L230" s="179">
        <f t="shared" si="28"/>
        <v>0</v>
      </c>
      <c r="M230" s="352">
        <v>1</v>
      </c>
      <c r="N230" s="352">
        <v>0</v>
      </c>
      <c r="O230" s="352">
        <f t="shared" si="29"/>
        <v>1</v>
      </c>
      <c r="P230" s="179">
        <f t="shared" si="30"/>
        <v>4466510.5199999996</v>
      </c>
      <c r="Q230" s="179">
        <f t="shared" si="31"/>
        <v>0</v>
      </c>
      <c r="R230" s="179">
        <f t="shared" si="32"/>
        <v>4466510.5199999996</v>
      </c>
      <c r="S230" s="179">
        <f t="shared" si="33"/>
        <v>0</v>
      </c>
    </row>
    <row r="231" spans="1:19" x14ac:dyDescent="0.2">
      <c r="A231" s="293" t="s">
        <v>1</v>
      </c>
      <c r="B231" s="350">
        <v>250</v>
      </c>
      <c r="C231" s="274" t="s">
        <v>1582</v>
      </c>
      <c r="D231" s="274" t="s">
        <v>1597</v>
      </c>
      <c r="E231" s="275">
        <v>97070.15</v>
      </c>
      <c r="F231" s="249">
        <f t="shared" si="34"/>
        <v>97070.15</v>
      </c>
      <c r="G231" s="249">
        <f t="shared" si="35"/>
        <v>0</v>
      </c>
      <c r="H231" s="249"/>
      <c r="I231" s="249"/>
      <c r="K231" s="179">
        <f t="shared" si="27"/>
        <v>97070.15</v>
      </c>
      <c r="L231" s="248">
        <f t="shared" si="28"/>
        <v>0</v>
      </c>
      <c r="M231" s="351">
        <v>1</v>
      </c>
      <c r="N231" s="351">
        <v>0</v>
      </c>
      <c r="O231" s="352">
        <f t="shared" si="29"/>
        <v>1</v>
      </c>
      <c r="P231" s="179">
        <f t="shared" si="30"/>
        <v>97070.15</v>
      </c>
      <c r="Q231" s="179">
        <f t="shared" si="31"/>
        <v>0</v>
      </c>
      <c r="R231" s="179">
        <f t="shared" si="32"/>
        <v>97070.15</v>
      </c>
      <c r="S231" s="179">
        <f t="shared" si="33"/>
        <v>0</v>
      </c>
    </row>
    <row r="232" spans="1:19" x14ac:dyDescent="0.2">
      <c r="A232" s="293" t="s">
        <v>1828</v>
      </c>
      <c r="B232" s="350">
        <v>250</v>
      </c>
      <c r="C232" s="274" t="s">
        <v>1582</v>
      </c>
      <c r="D232" s="274" t="s">
        <v>1597</v>
      </c>
      <c r="E232" s="275">
        <v>5155047.3899999997</v>
      </c>
      <c r="F232" s="249">
        <f t="shared" si="34"/>
        <v>5155047.3899999997</v>
      </c>
      <c r="G232" s="249">
        <f t="shared" si="35"/>
        <v>0</v>
      </c>
      <c r="H232" s="249"/>
      <c r="I232" s="249"/>
      <c r="K232" s="179">
        <f t="shared" si="27"/>
        <v>5155047.3899999997</v>
      </c>
      <c r="L232" s="179">
        <f t="shared" si="28"/>
        <v>0</v>
      </c>
      <c r="M232" s="352">
        <v>1</v>
      </c>
      <c r="N232" s="352">
        <v>0</v>
      </c>
      <c r="O232" s="352">
        <f t="shared" si="29"/>
        <v>1</v>
      </c>
      <c r="P232" s="179">
        <f t="shared" si="30"/>
        <v>5155047.3899999997</v>
      </c>
      <c r="Q232" s="179">
        <f t="shared" si="31"/>
        <v>0</v>
      </c>
      <c r="R232" s="179">
        <f t="shared" si="32"/>
        <v>5155047.3899999997</v>
      </c>
      <c r="S232" s="179">
        <f t="shared" si="33"/>
        <v>0</v>
      </c>
    </row>
    <row r="233" spans="1:19" x14ac:dyDescent="0.2">
      <c r="A233" s="293" t="s">
        <v>1</v>
      </c>
      <c r="B233" s="350">
        <v>250</v>
      </c>
      <c r="C233" s="274" t="s">
        <v>1583</v>
      </c>
      <c r="D233" s="274" t="s">
        <v>1598</v>
      </c>
      <c r="E233" s="275">
        <v>87578.17</v>
      </c>
      <c r="F233" s="249">
        <f t="shared" si="34"/>
        <v>87578.17</v>
      </c>
      <c r="G233" s="249">
        <f t="shared" si="35"/>
        <v>0</v>
      </c>
      <c r="H233" s="249"/>
      <c r="I233" s="249"/>
      <c r="K233" s="179">
        <f t="shared" si="27"/>
        <v>87578.17</v>
      </c>
      <c r="L233" s="248">
        <f t="shared" si="28"/>
        <v>0</v>
      </c>
      <c r="M233" s="351">
        <v>1</v>
      </c>
      <c r="N233" s="351">
        <v>0</v>
      </c>
      <c r="O233" s="352">
        <f t="shared" si="29"/>
        <v>1</v>
      </c>
      <c r="P233" s="179">
        <f t="shared" si="30"/>
        <v>87578.17</v>
      </c>
      <c r="Q233" s="179">
        <f t="shared" si="31"/>
        <v>0</v>
      </c>
      <c r="R233" s="179">
        <f t="shared" si="32"/>
        <v>87578.17</v>
      </c>
      <c r="S233" s="179">
        <f t="shared" si="33"/>
        <v>0</v>
      </c>
    </row>
    <row r="234" spans="1:19" x14ac:dyDescent="0.2">
      <c r="A234" s="293" t="s">
        <v>1828</v>
      </c>
      <c r="B234" s="350">
        <v>250</v>
      </c>
      <c r="C234" s="274" t="s">
        <v>1583</v>
      </c>
      <c r="D234" s="274" t="s">
        <v>1598</v>
      </c>
      <c r="E234" s="275">
        <v>375906.82</v>
      </c>
      <c r="F234" s="249">
        <f t="shared" si="34"/>
        <v>375906.82</v>
      </c>
      <c r="G234" s="249">
        <f t="shared" si="35"/>
        <v>0</v>
      </c>
      <c r="H234" s="249"/>
      <c r="I234" s="249"/>
      <c r="K234" s="179">
        <f t="shared" si="27"/>
        <v>375906.82</v>
      </c>
      <c r="L234" s="179">
        <f t="shared" si="28"/>
        <v>0</v>
      </c>
      <c r="M234" s="352">
        <v>1</v>
      </c>
      <c r="N234" s="352">
        <v>0</v>
      </c>
      <c r="O234" s="352">
        <f t="shared" si="29"/>
        <v>1</v>
      </c>
      <c r="P234" s="179">
        <f t="shared" si="30"/>
        <v>375906.82</v>
      </c>
      <c r="Q234" s="179">
        <f t="shared" si="31"/>
        <v>0</v>
      </c>
      <c r="R234" s="179">
        <f t="shared" si="32"/>
        <v>375906.82</v>
      </c>
      <c r="S234" s="179">
        <f t="shared" si="33"/>
        <v>0</v>
      </c>
    </row>
    <row r="235" spans="1:19" x14ac:dyDescent="0.2">
      <c r="A235" s="293" t="s">
        <v>1</v>
      </c>
      <c r="B235" s="350">
        <v>250</v>
      </c>
      <c r="C235" s="274" t="s">
        <v>1615</v>
      </c>
      <c r="D235" s="274" t="s">
        <v>1616</v>
      </c>
      <c r="E235" s="275">
        <v>102099.21</v>
      </c>
      <c r="F235" s="249">
        <f t="shared" si="34"/>
        <v>102099.21</v>
      </c>
      <c r="G235" s="249">
        <f t="shared" si="35"/>
        <v>0</v>
      </c>
      <c r="H235" s="249"/>
      <c r="I235" s="249"/>
      <c r="K235" s="179">
        <f t="shared" si="27"/>
        <v>102099.21</v>
      </c>
      <c r="L235" s="179">
        <f t="shared" si="28"/>
        <v>0</v>
      </c>
      <c r="M235" s="351">
        <v>1</v>
      </c>
      <c r="N235" s="351">
        <v>0</v>
      </c>
      <c r="O235" s="352">
        <f t="shared" si="29"/>
        <v>1</v>
      </c>
      <c r="P235" s="179">
        <f t="shared" si="30"/>
        <v>102099.21</v>
      </c>
      <c r="Q235" s="179">
        <f t="shared" si="31"/>
        <v>0</v>
      </c>
      <c r="R235" s="179">
        <f t="shared" si="32"/>
        <v>102099.21</v>
      </c>
      <c r="S235" s="179">
        <f t="shared" si="33"/>
        <v>0</v>
      </c>
    </row>
    <row r="236" spans="1:19" x14ac:dyDescent="0.2">
      <c r="A236" s="293" t="s">
        <v>1</v>
      </c>
      <c r="B236" s="350">
        <v>250</v>
      </c>
      <c r="C236" s="274" t="s">
        <v>1617</v>
      </c>
      <c r="D236" s="274" t="s">
        <v>1618</v>
      </c>
      <c r="E236" s="275">
        <v>155330.14000000001</v>
      </c>
      <c r="F236" s="249">
        <f t="shared" si="34"/>
        <v>155330.14000000001</v>
      </c>
      <c r="G236" s="249">
        <f t="shared" si="35"/>
        <v>0</v>
      </c>
      <c r="H236" s="249"/>
      <c r="I236" s="249"/>
      <c r="K236" s="179">
        <f t="shared" si="27"/>
        <v>155330.14000000001</v>
      </c>
      <c r="L236" s="179">
        <f t="shared" si="28"/>
        <v>0</v>
      </c>
      <c r="M236" s="351">
        <v>1</v>
      </c>
      <c r="N236" s="351">
        <v>0</v>
      </c>
      <c r="O236" s="352">
        <f t="shared" si="29"/>
        <v>1</v>
      </c>
      <c r="P236" s="179">
        <f t="shared" si="30"/>
        <v>155330.14000000001</v>
      </c>
      <c r="Q236" s="179">
        <f t="shared" si="31"/>
        <v>0</v>
      </c>
      <c r="R236" s="179">
        <f t="shared" si="32"/>
        <v>155330.14000000001</v>
      </c>
      <c r="S236" s="179">
        <f t="shared" si="33"/>
        <v>0</v>
      </c>
    </row>
    <row r="237" spans="1:19" x14ac:dyDescent="0.2">
      <c r="A237" s="293" t="s">
        <v>1</v>
      </c>
      <c r="B237" s="350">
        <v>250</v>
      </c>
      <c r="C237" s="274" t="s">
        <v>1619</v>
      </c>
      <c r="D237" s="274" t="s">
        <v>1620</v>
      </c>
      <c r="E237" s="275">
        <v>332274.71000000002</v>
      </c>
      <c r="F237" s="249">
        <f t="shared" si="34"/>
        <v>332274.71000000002</v>
      </c>
      <c r="G237" s="249">
        <f t="shared" si="35"/>
        <v>0</v>
      </c>
      <c r="H237" s="249"/>
      <c r="I237" s="249"/>
      <c r="K237" s="179">
        <f t="shared" si="27"/>
        <v>332274.71000000002</v>
      </c>
      <c r="L237" s="179">
        <f t="shared" si="28"/>
        <v>0</v>
      </c>
      <c r="M237" s="351">
        <v>1</v>
      </c>
      <c r="N237" s="351">
        <v>0</v>
      </c>
      <c r="O237" s="352">
        <f t="shared" si="29"/>
        <v>1</v>
      </c>
      <c r="P237" s="179">
        <f t="shared" si="30"/>
        <v>332274.71000000002</v>
      </c>
      <c r="Q237" s="179">
        <f t="shared" si="31"/>
        <v>0</v>
      </c>
      <c r="R237" s="179">
        <f t="shared" si="32"/>
        <v>332274.71000000002</v>
      </c>
      <c r="S237" s="179">
        <f t="shared" si="33"/>
        <v>0</v>
      </c>
    </row>
    <row r="238" spans="1:19" x14ac:dyDescent="0.2">
      <c r="A238" s="293" t="s">
        <v>1</v>
      </c>
      <c r="B238" s="350">
        <v>250</v>
      </c>
      <c r="C238" s="274" t="s">
        <v>1621</v>
      </c>
      <c r="D238" s="274" t="s">
        <v>1622</v>
      </c>
      <c r="E238" s="275">
        <v>123758.41</v>
      </c>
      <c r="F238" s="249">
        <f t="shared" si="34"/>
        <v>123758.41</v>
      </c>
      <c r="G238" s="249">
        <f t="shared" si="35"/>
        <v>0</v>
      </c>
      <c r="H238" s="249"/>
      <c r="I238" s="249"/>
      <c r="K238" s="179">
        <f t="shared" si="27"/>
        <v>123758.41</v>
      </c>
      <c r="L238" s="179">
        <f t="shared" si="28"/>
        <v>0</v>
      </c>
      <c r="M238" s="351">
        <v>1</v>
      </c>
      <c r="N238" s="351">
        <v>0</v>
      </c>
      <c r="O238" s="352">
        <f t="shared" si="29"/>
        <v>1</v>
      </c>
      <c r="P238" s="179">
        <f t="shared" si="30"/>
        <v>123758.41</v>
      </c>
      <c r="Q238" s="179">
        <f t="shared" si="31"/>
        <v>0</v>
      </c>
      <c r="R238" s="179">
        <f t="shared" si="32"/>
        <v>123758.41</v>
      </c>
      <c r="S238" s="179">
        <f t="shared" si="33"/>
        <v>0</v>
      </c>
    </row>
    <row r="239" spans="1:19" x14ac:dyDescent="0.2">
      <c r="A239" s="293" t="s">
        <v>1</v>
      </c>
      <c r="B239" s="350">
        <v>250</v>
      </c>
      <c r="C239" s="274" t="s">
        <v>1623</v>
      </c>
      <c r="D239" s="274" t="s">
        <v>1624</v>
      </c>
      <c r="E239" s="275">
        <v>-230562.68</v>
      </c>
      <c r="F239" s="249">
        <f t="shared" si="34"/>
        <v>-230562.68</v>
      </c>
      <c r="G239" s="249">
        <f t="shared" si="35"/>
        <v>0</v>
      </c>
      <c r="H239" s="249"/>
      <c r="I239" s="249"/>
      <c r="K239" s="179">
        <f t="shared" si="27"/>
        <v>-230562.68</v>
      </c>
      <c r="L239" s="179">
        <f t="shared" si="28"/>
        <v>0</v>
      </c>
      <c r="M239" s="351">
        <v>1</v>
      </c>
      <c r="N239" s="351">
        <v>0</v>
      </c>
      <c r="O239" s="352">
        <f t="shared" si="29"/>
        <v>1</v>
      </c>
      <c r="P239" s="179">
        <f t="shared" si="30"/>
        <v>-230562.68</v>
      </c>
      <c r="Q239" s="179">
        <f t="shared" si="31"/>
        <v>0</v>
      </c>
      <c r="R239" s="179">
        <f t="shared" si="32"/>
        <v>-230562.68</v>
      </c>
      <c r="S239" s="179">
        <f t="shared" si="33"/>
        <v>0</v>
      </c>
    </row>
    <row r="240" spans="1:19" x14ac:dyDescent="0.2">
      <c r="A240" s="293" t="s">
        <v>1</v>
      </c>
      <c r="B240" s="350">
        <v>250</v>
      </c>
      <c r="C240" s="274" t="s">
        <v>1625</v>
      </c>
      <c r="D240" s="274" t="s">
        <v>1626</v>
      </c>
      <c r="E240" s="275">
        <v>266849.40000000002</v>
      </c>
      <c r="F240" s="249">
        <f t="shared" si="34"/>
        <v>266849.40000000002</v>
      </c>
      <c r="G240" s="249">
        <f t="shared" si="35"/>
        <v>0</v>
      </c>
      <c r="H240" s="249"/>
      <c r="I240" s="249"/>
      <c r="K240" s="179">
        <f t="shared" si="27"/>
        <v>266849.40000000002</v>
      </c>
      <c r="L240" s="179">
        <f t="shared" si="28"/>
        <v>0</v>
      </c>
      <c r="M240" s="351">
        <v>1</v>
      </c>
      <c r="N240" s="351">
        <v>0</v>
      </c>
      <c r="O240" s="352">
        <f t="shared" si="29"/>
        <v>1</v>
      </c>
      <c r="P240" s="179">
        <f t="shared" si="30"/>
        <v>266849.40000000002</v>
      </c>
      <c r="Q240" s="179">
        <f t="shared" si="31"/>
        <v>0</v>
      </c>
      <c r="R240" s="179">
        <f t="shared" si="32"/>
        <v>266849.40000000002</v>
      </c>
      <c r="S240" s="179">
        <f t="shared" si="33"/>
        <v>0</v>
      </c>
    </row>
    <row r="241" spans="1:19" x14ac:dyDescent="0.2">
      <c r="A241" s="293" t="s">
        <v>1</v>
      </c>
      <c r="B241" s="350">
        <v>250</v>
      </c>
      <c r="C241" s="274" t="s">
        <v>1627</v>
      </c>
      <c r="D241" s="274" t="s">
        <v>1628</v>
      </c>
      <c r="E241" s="275">
        <v>444148.5</v>
      </c>
      <c r="F241" s="249">
        <f t="shared" si="34"/>
        <v>444148.5</v>
      </c>
      <c r="G241" s="249">
        <f t="shared" si="35"/>
        <v>0</v>
      </c>
      <c r="H241" s="249"/>
      <c r="I241" s="249"/>
      <c r="K241" s="179">
        <f t="shared" si="27"/>
        <v>444148.5</v>
      </c>
      <c r="L241" s="179">
        <f t="shared" si="28"/>
        <v>0</v>
      </c>
      <c r="M241" s="351">
        <v>1</v>
      </c>
      <c r="N241" s="351">
        <v>0</v>
      </c>
      <c r="O241" s="352">
        <f t="shared" si="29"/>
        <v>1</v>
      </c>
      <c r="P241" s="179">
        <f t="shared" si="30"/>
        <v>444148.5</v>
      </c>
      <c r="Q241" s="179">
        <f t="shared" si="31"/>
        <v>0</v>
      </c>
      <c r="R241" s="179">
        <f t="shared" si="32"/>
        <v>444148.5</v>
      </c>
      <c r="S241" s="179">
        <f t="shared" si="33"/>
        <v>0</v>
      </c>
    </row>
    <row r="242" spans="1:19" x14ac:dyDescent="0.2">
      <c r="A242" s="293" t="s">
        <v>1828</v>
      </c>
      <c r="B242" s="350">
        <v>250</v>
      </c>
      <c r="C242" s="274" t="s">
        <v>1627</v>
      </c>
      <c r="D242" s="274" t="s">
        <v>1628</v>
      </c>
      <c r="E242" s="275">
        <v>6995.56</v>
      </c>
      <c r="F242" s="249">
        <f t="shared" si="34"/>
        <v>6995.56</v>
      </c>
      <c r="G242" s="249">
        <f t="shared" si="35"/>
        <v>0</v>
      </c>
      <c r="H242" s="249"/>
      <c r="I242" s="249"/>
      <c r="K242" s="179">
        <f t="shared" si="27"/>
        <v>6995.56</v>
      </c>
      <c r="L242" s="179">
        <f t="shared" si="28"/>
        <v>0</v>
      </c>
      <c r="M242" s="352">
        <v>1</v>
      </c>
      <c r="N242" s="352">
        <v>0</v>
      </c>
      <c r="O242" s="352">
        <f t="shared" si="29"/>
        <v>1</v>
      </c>
      <c r="P242" s="179">
        <f t="shared" si="30"/>
        <v>6995.56</v>
      </c>
      <c r="Q242" s="179">
        <f t="shared" si="31"/>
        <v>0</v>
      </c>
      <c r="R242" s="179">
        <f t="shared" si="32"/>
        <v>6995.56</v>
      </c>
      <c r="S242" s="179">
        <f t="shared" si="33"/>
        <v>0</v>
      </c>
    </row>
    <row r="243" spans="1:19" x14ac:dyDescent="0.2">
      <c r="A243" s="293" t="s">
        <v>1</v>
      </c>
      <c r="B243" s="350">
        <v>250</v>
      </c>
      <c r="C243" s="274" t="s">
        <v>1631</v>
      </c>
      <c r="D243" s="274" t="s">
        <v>1495</v>
      </c>
      <c r="E243" s="275">
        <v>152522.87</v>
      </c>
      <c r="F243" s="249">
        <f t="shared" si="34"/>
        <v>152522.87</v>
      </c>
      <c r="G243" s="249">
        <f t="shared" si="35"/>
        <v>0</v>
      </c>
      <c r="H243" s="249"/>
      <c r="I243" s="249"/>
      <c r="K243" s="179">
        <f t="shared" si="27"/>
        <v>152522.87</v>
      </c>
      <c r="L243" s="179">
        <f t="shared" si="28"/>
        <v>0</v>
      </c>
      <c r="M243" s="351">
        <v>1</v>
      </c>
      <c r="N243" s="351">
        <v>0</v>
      </c>
      <c r="O243" s="352">
        <f t="shared" si="29"/>
        <v>1</v>
      </c>
      <c r="P243" s="179">
        <f t="shared" si="30"/>
        <v>152522.87</v>
      </c>
      <c r="Q243" s="179">
        <f t="shared" si="31"/>
        <v>0</v>
      </c>
      <c r="R243" s="179">
        <f t="shared" si="32"/>
        <v>152522.87</v>
      </c>
      <c r="S243" s="179">
        <f t="shared" si="33"/>
        <v>0</v>
      </c>
    </row>
    <row r="244" spans="1:19" x14ac:dyDescent="0.2">
      <c r="A244" s="293" t="s">
        <v>1828</v>
      </c>
      <c r="B244" s="350">
        <v>250</v>
      </c>
      <c r="C244" s="274" t="s">
        <v>1631</v>
      </c>
      <c r="D244" s="274" t="s">
        <v>1495</v>
      </c>
      <c r="E244" s="275">
        <v>52303.14</v>
      </c>
      <c r="F244" s="249">
        <f t="shared" si="34"/>
        <v>52303.14</v>
      </c>
      <c r="G244" s="249">
        <f t="shared" si="35"/>
        <v>0</v>
      </c>
      <c r="H244" s="249"/>
      <c r="I244" s="249"/>
      <c r="K244" s="179">
        <f t="shared" si="27"/>
        <v>52303.14</v>
      </c>
      <c r="L244" s="179">
        <f t="shared" si="28"/>
        <v>0</v>
      </c>
      <c r="M244" s="352">
        <v>1</v>
      </c>
      <c r="N244" s="352">
        <v>0</v>
      </c>
      <c r="O244" s="352">
        <f t="shared" si="29"/>
        <v>1</v>
      </c>
      <c r="P244" s="179">
        <f t="shared" si="30"/>
        <v>52303.14</v>
      </c>
      <c r="Q244" s="179">
        <f t="shared" si="31"/>
        <v>0</v>
      </c>
      <c r="R244" s="179">
        <f t="shared" si="32"/>
        <v>52303.14</v>
      </c>
      <c r="S244" s="179">
        <f t="shared" si="33"/>
        <v>0</v>
      </c>
    </row>
    <row r="245" spans="1:19" x14ac:dyDescent="0.2">
      <c r="A245" s="293" t="s">
        <v>1</v>
      </c>
      <c r="B245" s="350">
        <v>250</v>
      </c>
      <c r="C245" s="274" t="s">
        <v>1632</v>
      </c>
      <c r="D245" s="274" t="s">
        <v>1633</v>
      </c>
      <c r="E245" s="275">
        <v>26814.21</v>
      </c>
      <c r="F245" s="249">
        <f t="shared" si="34"/>
        <v>26814.21</v>
      </c>
      <c r="G245" s="249">
        <f t="shared" si="35"/>
        <v>0</v>
      </c>
      <c r="H245" s="249"/>
      <c r="I245" s="249"/>
      <c r="K245" s="179">
        <f t="shared" si="27"/>
        <v>26814.21</v>
      </c>
      <c r="L245" s="179">
        <f t="shared" si="28"/>
        <v>0</v>
      </c>
      <c r="M245" s="351">
        <v>1</v>
      </c>
      <c r="N245" s="351">
        <v>0</v>
      </c>
      <c r="O245" s="352">
        <f t="shared" si="29"/>
        <v>1</v>
      </c>
      <c r="P245" s="179">
        <f t="shared" si="30"/>
        <v>26814.21</v>
      </c>
      <c r="Q245" s="179">
        <f t="shared" si="31"/>
        <v>0</v>
      </c>
      <c r="R245" s="179">
        <f t="shared" si="32"/>
        <v>26814.21</v>
      </c>
      <c r="S245" s="179">
        <f t="shared" si="33"/>
        <v>0</v>
      </c>
    </row>
    <row r="246" spans="1:19" x14ac:dyDescent="0.2">
      <c r="A246" s="293" t="s">
        <v>1</v>
      </c>
      <c r="B246" s="350">
        <v>250</v>
      </c>
      <c r="C246" s="274" t="s">
        <v>1584</v>
      </c>
      <c r="D246" s="274" t="s">
        <v>1599</v>
      </c>
      <c r="E246" s="275">
        <v>406060.48</v>
      </c>
      <c r="F246" s="249">
        <f t="shared" si="34"/>
        <v>406060.48</v>
      </c>
      <c r="G246" s="249">
        <f t="shared" si="35"/>
        <v>0</v>
      </c>
      <c r="H246" s="249"/>
      <c r="I246" s="249"/>
      <c r="K246" s="179">
        <f t="shared" si="27"/>
        <v>406060.48</v>
      </c>
      <c r="L246" s="179">
        <f t="shared" si="28"/>
        <v>0</v>
      </c>
      <c r="M246" s="351">
        <v>1</v>
      </c>
      <c r="N246" s="351">
        <v>0</v>
      </c>
      <c r="O246" s="352">
        <f t="shared" si="29"/>
        <v>1</v>
      </c>
      <c r="P246" s="179">
        <f t="shared" si="30"/>
        <v>406060.48</v>
      </c>
      <c r="Q246" s="179">
        <f t="shared" si="31"/>
        <v>0</v>
      </c>
      <c r="R246" s="179">
        <f t="shared" si="32"/>
        <v>406060.48</v>
      </c>
      <c r="S246" s="179">
        <f t="shared" si="33"/>
        <v>0</v>
      </c>
    </row>
    <row r="247" spans="1:19" x14ac:dyDescent="0.2">
      <c r="A247" s="293" t="s">
        <v>1828</v>
      </c>
      <c r="B247" s="350">
        <v>250</v>
      </c>
      <c r="C247" s="274" t="s">
        <v>1584</v>
      </c>
      <c r="D247" s="274" t="s">
        <v>1599</v>
      </c>
      <c r="E247" s="275">
        <v>-418489.23</v>
      </c>
      <c r="F247" s="249">
        <f t="shared" si="34"/>
        <v>-418489.23</v>
      </c>
      <c r="G247" s="249">
        <f t="shared" si="35"/>
        <v>0</v>
      </c>
      <c r="H247" s="249"/>
      <c r="I247" s="249"/>
      <c r="K247" s="179">
        <f t="shared" si="27"/>
        <v>-418489.23</v>
      </c>
      <c r="L247" s="179">
        <f t="shared" si="28"/>
        <v>0</v>
      </c>
      <c r="M247" s="352">
        <v>1</v>
      </c>
      <c r="N247" s="352">
        <v>0</v>
      </c>
      <c r="O247" s="352">
        <f t="shared" si="29"/>
        <v>1</v>
      </c>
      <c r="P247" s="179">
        <f t="shared" si="30"/>
        <v>-418489.23</v>
      </c>
      <c r="Q247" s="179">
        <f t="shared" si="31"/>
        <v>0</v>
      </c>
      <c r="R247" s="179">
        <f t="shared" si="32"/>
        <v>-418489.23</v>
      </c>
      <c r="S247" s="179">
        <f t="shared" si="33"/>
        <v>0</v>
      </c>
    </row>
    <row r="248" spans="1:19" x14ac:dyDescent="0.2">
      <c r="A248" s="293" t="s">
        <v>1</v>
      </c>
      <c r="B248" s="350">
        <v>250</v>
      </c>
      <c r="C248" s="274" t="s">
        <v>1634</v>
      </c>
      <c r="D248" s="274" t="s">
        <v>1635</v>
      </c>
      <c r="E248" s="275">
        <v>221779.83</v>
      </c>
      <c r="F248" s="249">
        <f t="shared" si="34"/>
        <v>221779.83</v>
      </c>
      <c r="G248" s="249">
        <f t="shared" si="35"/>
        <v>0</v>
      </c>
      <c r="H248" s="249"/>
      <c r="I248" s="249"/>
      <c r="K248" s="179">
        <f t="shared" si="27"/>
        <v>221779.83</v>
      </c>
      <c r="L248" s="179">
        <f t="shared" si="28"/>
        <v>0</v>
      </c>
      <c r="M248" s="351">
        <v>1</v>
      </c>
      <c r="N248" s="351">
        <v>0</v>
      </c>
      <c r="O248" s="352">
        <f t="shared" si="29"/>
        <v>1</v>
      </c>
      <c r="P248" s="179">
        <f t="shared" si="30"/>
        <v>221779.83</v>
      </c>
      <c r="Q248" s="179">
        <f t="shared" si="31"/>
        <v>0</v>
      </c>
      <c r="R248" s="179">
        <f t="shared" si="32"/>
        <v>221779.83</v>
      </c>
      <c r="S248" s="179">
        <f t="shared" si="33"/>
        <v>0</v>
      </c>
    </row>
    <row r="249" spans="1:19" x14ac:dyDescent="0.2">
      <c r="A249" s="293" t="s">
        <v>1</v>
      </c>
      <c r="B249" s="350">
        <v>250</v>
      </c>
      <c r="C249" s="274" t="s">
        <v>1636</v>
      </c>
      <c r="D249" s="274" t="s">
        <v>1637</v>
      </c>
      <c r="E249" s="275">
        <v>182101.66</v>
      </c>
      <c r="F249" s="249">
        <f t="shared" si="34"/>
        <v>182101.66</v>
      </c>
      <c r="G249" s="249">
        <f t="shared" si="35"/>
        <v>0</v>
      </c>
      <c r="H249" s="249"/>
      <c r="I249" s="249"/>
      <c r="K249" s="179">
        <f t="shared" si="27"/>
        <v>182101.66</v>
      </c>
      <c r="L249" s="179">
        <f t="shared" si="28"/>
        <v>0</v>
      </c>
      <c r="M249" s="351">
        <v>1</v>
      </c>
      <c r="N249" s="351">
        <v>0</v>
      </c>
      <c r="O249" s="352">
        <f t="shared" si="29"/>
        <v>1</v>
      </c>
      <c r="P249" s="179">
        <f t="shared" si="30"/>
        <v>182101.66</v>
      </c>
      <c r="Q249" s="179">
        <f t="shared" si="31"/>
        <v>0</v>
      </c>
      <c r="R249" s="179">
        <f t="shared" si="32"/>
        <v>182101.66</v>
      </c>
      <c r="S249" s="179">
        <f t="shared" si="33"/>
        <v>0</v>
      </c>
    </row>
    <row r="250" spans="1:19" x14ac:dyDescent="0.2">
      <c r="A250" s="293" t="s">
        <v>1</v>
      </c>
      <c r="B250" s="350">
        <v>250</v>
      </c>
      <c r="C250" s="274" t="s">
        <v>1638</v>
      </c>
      <c r="D250" s="274" t="s">
        <v>1639</v>
      </c>
      <c r="E250" s="275">
        <v>208778.47</v>
      </c>
      <c r="F250" s="249">
        <f t="shared" si="34"/>
        <v>208778.47</v>
      </c>
      <c r="G250" s="249">
        <f t="shared" si="35"/>
        <v>0</v>
      </c>
      <c r="H250" s="249"/>
      <c r="I250" s="249"/>
      <c r="K250" s="179">
        <f t="shared" si="27"/>
        <v>208778.47</v>
      </c>
      <c r="L250" s="179">
        <f t="shared" si="28"/>
        <v>0</v>
      </c>
      <c r="M250" s="351">
        <v>1</v>
      </c>
      <c r="N250" s="351">
        <v>0</v>
      </c>
      <c r="O250" s="352">
        <f t="shared" si="29"/>
        <v>1</v>
      </c>
      <c r="P250" s="179">
        <f t="shared" si="30"/>
        <v>208778.47</v>
      </c>
      <c r="Q250" s="179">
        <f t="shared" si="31"/>
        <v>0</v>
      </c>
      <c r="R250" s="179">
        <f t="shared" si="32"/>
        <v>208778.47</v>
      </c>
      <c r="S250" s="179">
        <f t="shared" si="33"/>
        <v>0</v>
      </c>
    </row>
    <row r="251" spans="1:19" x14ac:dyDescent="0.2">
      <c r="A251" s="293" t="s">
        <v>1</v>
      </c>
      <c r="B251" s="350">
        <v>250</v>
      </c>
      <c r="C251" s="274" t="s">
        <v>1640</v>
      </c>
      <c r="D251" s="274" t="s">
        <v>1641</v>
      </c>
      <c r="E251" s="275">
        <v>-360283.98</v>
      </c>
      <c r="F251" s="249">
        <f t="shared" si="34"/>
        <v>-360283.98</v>
      </c>
      <c r="G251" s="249">
        <f t="shared" si="35"/>
        <v>0</v>
      </c>
      <c r="H251" s="249"/>
      <c r="I251" s="249"/>
      <c r="K251" s="179">
        <f t="shared" si="27"/>
        <v>-360283.98</v>
      </c>
      <c r="L251" s="179">
        <f t="shared" si="28"/>
        <v>0</v>
      </c>
      <c r="M251" s="351">
        <v>1</v>
      </c>
      <c r="N251" s="351">
        <v>0</v>
      </c>
      <c r="O251" s="352">
        <f t="shared" si="29"/>
        <v>1</v>
      </c>
      <c r="P251" s="179">
        <f t="shared" si="30"/>
        <v>-360283.98</v>
      </c>
      <c r="Q251" s="179">
        <f t="shared" si="31"/>
        <v>0</v>
      </c>
      <c r="R251" s="179">
        <f t="shared" si="32"/>
        <v>-360283.98</v>
      </c>
      <c r="S251" s="179">
        <f t="shared" si="33"/>
        <v>0</v>
      </c>
    </row>
    <row r="252" spans="1:19" x14ac:dyDescent="0.2">
      <c r="A252" s="293" t="s">
        <v>1828</v>
      </c>
      <c r="B252" s="350">
        <v>250</v>
      </c>
      <c r="C252" s="274" t="s">
        <v>1640</v>
      </c>
      <c r="D252" s="274" t="s">
        <v>1641</v>
      </c>
      <c r="E252" s="275">
        <v>16945.84</v>
      </c>
      <c r="F252" s="249">
        <f t="shared" si="34"/>
        <v>16945.84</v>
      </c>
      <c r="G252" s="249">
        <f t="shared" si="35"/>
        <v>0</v>
      </c>
      <c r="H252" s="249"/>
      <c r="I252" s="249"/>
      <c r="K252" s="179">
        <f t="shared" si="27"/>
        <v>16945.84</v>
      </c>
      <c r="L252" s="179">
        <f t="shared" si="28"/>
        <v>0</v>
      </c>
      <c r="M252" s="352">
        <v>1</v>
      </c>
      <c r="N252" s="352">
        <v>0</v>
      </c>
      <c r="O252" s="352">
        <f t="shared" si="29"/>
        <v>1</v>
      </c>
      <c r="P252" s="179">
        <f t="shared" si="30"/>
        <v>16945.84</v>
      </c>
      <c r="Q252" s="179">
        <f t="shared" si="31"/>
        <v>0</v>
      </c>
      <c r="R252" s="179">
        <f t="shared" si="32"/>
        <v>16945.84</v>
      </c>
      <c r="S252" s="179">
        <f t="shared" si="33"/>
        <v>0</v>
      </c>
    </row>
    <row r="253" spans="1:19" x14ac:dyDescent="0.2">
      <c r="A253" s="293" t="s">
        <v>1</v>
      </c>
      <c r="B253" s="350">
        <v>250</v>
      </c>
      <c r="C253" s="274" t="s">
        <v>1642</v>
      </c>
      <c r="D253" s="274" t="s">
        <v>1643</v>
      </c>
      <c r="E253" s="275">
        <v>269642.38</v>
      </c>
      <c r="F253" s="249">
        <f t="shared" si="34"/>
        <v>269642.38</v>
      </c>
      <c r="G253" s="249">
        <f t="shared" si="35"/>
        <v>0</v>
      </c>
      <c r="H253" s="249"/>
      <c r="I253" s="249"/>
      <c r="K253" s="179">
        <f t="shared" si="27"/>
        <v>269642.38</v>
      </c>
      <c r="L253" s="179">
        <f t="shared" si="28"/>
        <v>0</v>
      </c>
      <c r="M253" s="351">
        <v>1</v>
      </c>
      <c r="N253" s="351">
        <v>0</v>
      </c>
      <c r="O253" s="352">
        <f t="shared" si="29"/>
        <v>1</v>
      </c>
      <c r="P253" s="179">
        <f t="shared" si="30"/>
        <v>269642.38</v>
      </c>
      <c r="Q253" s="179">
        <f t="shared" si="31"/>
        <v>0</v>
      </c>
      <c r="R253" s="179">
        <f t="shared" si="32"/>
        <v>269642.38</v>
      </c>
      <c r="S253" s="179">
        <f t="shared" si="33"/>
        <v>0</v>
      </c>
    </row>
    <row r="254" spans="1:19" x14ac:dyDescent="0.2">
      <c r="A254" s="293" t="s">
        <v>1</v>
      </c>
      <c r="B254" s="350">
        <v>250</v>
      </c>
      <c r="C254" s="274" t="s">
        <v>1644</v>
      </c>
      <c r="D254" s="274" t="s">
        <v>1645</v>
      </c>
      <c r="E254" s="275">
        <v>-17092.669999999998</v>
      </c>
      <c r="F254" s="249">
        <f t="shared" si="34"/>
        <v>-17092.669999999998</v>
      </c>
      <c r="G254" s="249">
        <f t="shared" si="35"/>
        <v>0</v>
      </c>
      <c r="H254" s="249"/>
      <c r="I254" s="249"/>
      <c r="K254" s="179">
        <f t="shared" si="27"/>
        <v>-17092.669999999998</v>
      </c>
      <c r="L254" s="179">
        <f t="shared" si="28"/>
        <v>0</v>
      </c>
      <c r="M254" s="351">
        <v>1</v>
      </c>
      <c r="N254" s="351">
        <v>0</v>
      </c>
      <c r="O254" s="352">
        <f t="shared" si="29"/>
        <v>1</v>
      </c>
      <c r="P254" s="179">
        <f t="shared" si="30"/>
        <v>-17092.669999999998</v>
      </c>
      <c r="Q254" s="179">
        <f t="shared" si="31"/>
        <v>0</v>
      </c>
      <c r="R254" s="179">
        <f t="shared" si="32"/>
        <v>-17092.669999999998</v>
      </c>
      <c r="S254" s="179">
        <f t="shared" si="33"/>
        <v>0</v>
      </c>
    </row>
    <row r="255" spans="1:19" x14ac:dyDescent="0.2">
      <c r="A255" s="293" t="s">
        <v>1828</v>
      </c>
      <c r="B255" s="350">
        <v>250</v>
      </c>
      <c r="C255" s="274" t="s">
        <v>1644</v>
      </c>
      <c r="D255" s="274" t="s">
        <v>1645</v>
      </c>
      <c r="E255" s="275">
        <v>5503.08</v>
      </c>
      <c r="F255" s="249">
        <f t="shared" si="34"/>
        <v>5503.08</v>
      </c>
      <c r="G255" s="249">
        <f t="shared" si="35"/>
        <v>0</v>
      </c>
      <c r="H255" s="249"/>
      <c r="I255" s="249"/>
      <c r="K255" s="179">
        <f t="shared" si="27"/>
        <v>5503.08</v>
      </c>
      <c r="L255" s="179">
        <f t="shared" si="28"/>
        <v>0</v>
      </c>
      <c r="M255" s="352">
        <v>1</v>
      </c>
      <c r="N255" s="352">
        <v>0</v>
      </c>
      <c r="O255" s="352">
        <f t="shared" si="29"/>
        <v>1</v>
      </c>
      <c r="P255" s="179">
        <f t="shared" si="30"/>
        <v>5503.08</v>
      </c>
      <c r="Q255" s="179">
        <f t="shared" si="31"/>
        <v>0</v>
      </c>
      <c r="R255" s="179">
        <f t="shared" si="32"/>
        <v>5503.08</v>
      </c>
      <c r="S255" s="179">
        <f t="shared" si="33"/>
        <v>0</v>
      </c>
    </row>
    <row r="256" spans="1:19" x14ac:dyDescent="0.2">
      <c r="A256" s="293" t="s">
        <v>1</v>
      </c>
      <c r="B256" s="350">
        <v>250</v>
      </c>
      <c r="C256" s="274" t="s">
        <v>1646</v>
      </c>
      <c r="D256" s="274" t="s">
        <v>1647</v>
      </c>
      <c r="E256" s="275">
        <v>261130.12</v>
      </c>
      <c r="F256" s="249">
        <f t="shared" si="34"/>
        <v>261130.12</v>
      </c>
      <c r="G256" s="249">
        <f t="shared" si="35"/>
        <v>0</v>
      </c>
      <c r="H256" s="249"/>
      <c r="I256" s="249"/>
      <c r="K256" s="179">
        <f t="shared" si="27"/>
        <v>261130.12</v>
      </c>
      <c r="L256" s="179">
        <f t="shared" si="28"/>
        <v>0</v>
      </c>
      <c r="M256" s="351">
        <v>1</v>
      </c>
      <c r="N256" s="351">
        <v>0</v>
      </c>
      <c r="O256" s="352">
        <f t="shared" si="29"/>
        <v>1</v>
      </c>
      <c r="P256" s="179">
        <f t="shared" si="30"/>
        <v>261130.12</v>
      </c>
      <c r="Q256" s="179">
        <f t="shared" si="31"/>
        <v>0</v>
      </c>
      <c r="R256" s="179">
        <f t="shared" si="32"/>
        <v>261130.12</v>
      </c>
      <c r="S256" s="179">
        <f t="shared" si="33"/>
        <v>0</v>
      </c>
    </row>
    <row r="257" spans="1:19" x14ac:dyDescent="0.2">
      <c r="A257" s="293" t="s">
        <v>1</v>
      </c>
      <c r="B257" s="350">
        <v>250</v>
      </c>
      <c r="C257" s="274" t="s">
        <v>1606</v>
      </c>
      <c r="D257" s="274" t="s">
        <v>1607</v>
      </c>
      <c r="E257" s="275">
        <v>174272.66</v>
      </c>
      <c r="F257" s="249">
        <f t="shared" si="34"/>
        <v>174272.66</v>
      </c>
      <c r="G257" s="249">
        <f t="shared" si="35"/>
        <v>0</v>
      </c>
      <c r="H257" s="249"/>
      <c r="I257" s="249"/>
      <c r="K257" s="179">
        <f t="shared" si="27"/>
        <v>174272.66</v>
      </c>
      <c r="L257" s="179">
        <f t="shared" si="28"/>
        <v>0</v>
      </c>
      <c r="M257" s="351">
        <v>1</v>
      </c>
      <c r="N257" s="351">
        <v>0</v>
      </c>
      <c r="O257" s="352">
        <f t="shared" si="29"/>
        <v>1</v>
      </c>
      <c r="P257" s="179">
        <f t="shared" si="30"/>
        <v>174272.66</v>
      </c>
      <c r="Q257" s="179">
        <f t="shared" si="31"/>
        <v>0</v>
      </c>
      <c r="R257" s="179">
        <f t="shared" si="32"/>
        <v>174272.66</v>
      </c>
      <c r="S257" s="179">
        <f t="shared" si="33"/>
        <v>0</v>
      </c>
    </row>
    <row r="258" spans="1:19" x14ac:dyDescent="0.2">
      <c r="A258" s="293" t="s">
        <v>1</v>
      </c>
      <c r="B258" s="350">
        <v>250</v>
      </c>
      <c r="C258" s="274" t="s">
        <v>1606</v>
      </c>
      <c r="D258" s="274" t="s">
        <v>1607</v>
      </c>
      <c r="E258" s="275">
        <v>301509.31</v>
      </c>
      <c r="F258" s="249">
        <f t="shared" si="34"/>
        <v>301509.31</v>
      </c>
      <c r="G258" s="249">
        <f t="shared" si="35"/>
        <v>0</v>
      </c>
      <c r="H258" s="249"/>
      <c r="I258" s="249"/>
      <c r="K258" s="179">
        <f t="shared" si="27"/>
        <v>301509.31</v>
      </c>
      <c r="L258" s="179">
        <f t="shared" si="28"/>
        <v>0</v>
      </c>
      <c r="M258" s="351">
        <v>1</v>
      </c>
      <c r="N258" s="351">
        <v>0</v>
      </c>
      <c r="O258" s="352">
        <f t="shared" si="29"/>
        <v>1</v>
      </c>
      <c r="P258" s="179">
        <f t="shared" si="30"/>
        <v>301509.31</v>
      </c>
      <c r="Q258" s="179">
        <f t="shared" si="31"/>
        <v>0</v>
      </c>
      <c r="R258" s="179">
        <f t="shared" si="32"/>
        <v>301509.31</v>
      </c>
      <c r="S258" s="179">
        <f t="shared" si="33"/>
        <v>0</v>
      </c>
    </row>
    <row r="259" spans="1:19" x14ac:dyDescent="0.2">
      <c r="A259" s="293" t="s">
        <v>1828</v>
      </c>
      <c r="B259" s="350">
        <v>250</v>
      </c>
      <c r="C259" s="274" t="s">
        <v>1606</v>
      </c>
      <c r="D259" s="274" t="s">
        <v>1607</v>
      </c>
      <c r="E259" s="275">
        <v>-806374.16</v>
      </c>
      <c r="F259" s="249">
        <f t="shared" si="34"/>
        <v>-806374.16</v>
      </c>
      <c r="G259" s="249">
        <f t="shared" si="35"/>
        <v>0</v>
      </c>
      <c r="H259" s="249"/>
      <c r="I259" s="249"/>
      <c r="K259" s="179">
        <f t="shared" si="27"/>
        <v>-806374.16</v>
      </c>
      <c r="L259" s="179">
        <f t="shared" si="28"/>
        <v>0</v>
      </c>
      <c r="M259" s="352">
        <v>1</v>
      </c>
      <c r="N259" s="352">
        <v>0</v>
      </c>
      <c r="O259" s="352">
        <f t="shared" si="29"/>
        <v>1</v>
      </c>
      <c r="P259" s="179">
        <f t="shared" si="30"/>
        <v>-806374.16</v>
      </c>
      <c r="Q259" s="179">
        <f t="shared" si="31"/>
        <v>0</v>
      </c>
      <c r="R259" s="179">
        <f t="shared" si="32"/>
        <v>-806374.16</v>
      </c>
      <c r="S259" s="179">
        <f t="shared" si="33"/>
        <v>0</v>
      </c>
    </row>
    <row r="260" spans="1:19" x14ac:dyDescent="0.2">
      <c r="A260" s="293" t="s">
        <v>1</v>
      </c>
      <c r="B260" s="350">
        <v>250</v>
      </c>
      <c r="C260" s="274" t="s">
        <v>1648</v>
      </c>
      <c r="D260" s="274" t="s">
        <v>1649</v>
      </c>
      <c r="E260" s="275">
        <v>-805008.77</v>
      </c>
      <c r="F260" s="249">
        <f t="shared" si="34"/>
        <v>-805008.77</v>
      </c>
      <c r="G260" s="249">
        <f t="shared" si="35"/>
        <v>0</v>
      </c>
      <c r="H260" s="249"/>
      <c r="I260" s="249"/>
      <c r="K260" s="179">
        <f t="shared" si="27"/>
        <v>-805008.77</v>
      </c>
      <c r="L260" s="179">
        <f t="shared" si="28"/>
        <v>0</v>
      </c>
      <c r="M260" s="351">
        <v>1</v>
      </c>
      <c r="N260" s="351">
        <v>0</v>
      </c>
      <c r="O260" s="352">
        <f t="shared" si="29"/>
        <v>1</v>
      </c>
      <c r="P260" s="179">
        <f t="shared" si="30"/>
        <v>-805008.77</v>
      </c>
      <c r="Q260" s="179">
        <f t="shared" si="31"/>
        <v>0</v>
      </c>
      <c r="R260" s="179">
        <f t="shared" si="32"/>
        <v>-805008.77</v>
      </c>
      <c r="S260" s="179">
        <f t="shared" si="33"/>
        <v>0</v>
      </c>
    </row>
    <row r="261" spans="1:19" x14ac:dyDescent="0.2">
      <c r="A261" s="293" t="s">
        <v>1</v>
      </c>
      <c r="B261" s="350">
        <v>250</v>
      </c>
      <c r="C261" s="274" t="s">
        <v>1650</v>
      </c>
      <c r="D261" s="274" t="s">
        <v>1651</v>
      </c>
      <c r="E261" s="275">
        <v>-11205.1</v>
      </c>
      <c r="F261" s="249">
        <f t="shared" si="34"/>
        <v>-11205.1</v>
      </c>
      <c r="G261" s="249">
        <f t="shared" si="35"/>
        <v>0</v>
      </c>
      <c r="H261" s="249"/>
      <c r="I261" s="249"/>
      <c r="K261" s="179">
        <f t="shared" si="27"/>
        <v>-11205.1</v>
      </c>
      <c r="L261" s="179">
        <f t="shared" si="28"/>
        <v>0</v>
      </c>
      <c r="M261" s="351">
        <v>1</v>
      </c>
      <c r="N261" s="351">
        <v>0</v>
      </c>
      <c r="O261" s="352">
        <f t="shared" si="29"/>
        <v>1</v>
      </c>
      <c r="P261" s="179">
        <f t="shared" si="30"/>
        <v>-11205.1</v>
      </c>
      <c r="Q261" s="179">
        <f t="shared" si="31"/>
        <v>0</v>
      </c>
      <c r="R261" s="179">
        <f t="shared" si="32"/>
        <v>-11205.1</v>
      </c>
      <c r="S261" s="179">
        <f t="shared" si="33"/>
        <v>0</v>
      </c>
    </row>
    <row r="262" spans="1:19" x14ac:dyDescent="0.2">
      <c r="A262" s="293" t="s">
        <v>1</v>
      </c>
      <c r="B262" s="350">
        <v>250</v>
      </c>
      <c r="C262" s="274" t="s">
        <v>1652</v>
      </c>
      <c r="D262" s="274" t="s">
        <v>1653</v>
      </c>
      <c r="E262" s="275">
        <v>261309.01</v>
      </c>
      <c r="F262" s="249">
        <f t="shared" si="34"/>
        <v>261309.01</v>
      </c>
      <c r="G262" s="249">
        <f t="shared" si="35"/>
        <v>0</v>
      </c>
      <c r="H262" s="249"/>
      <c r="I262" s="249"/>
      <c r="K262" s="179">
        <f t="shared" ref="K262:K307" si="36">+F262+G262+H262+I262</f>
        <v>261309.01</v>
      </c>
      <c r="L262" s="179">
        <f t="shared" ref="L262:L307" si="37">+K262-E262</f>
        <v>0</v>
      </c>
      <c r="M262" s="351">
        <v>1</v>
      </c>
      <c r="N262" s="351">
        <v>0</v>
      </c>
      <c r="O262" s="352">
        <f t="shared" ref="O262:O306" si="38">+M262+N262</f>
        <v>1</v>
      </c>
      <c r="P262" s="179">
        <f t="shared" ref="P262:P306" si="39">+E262*M262</f>
        <v>261309.01</v>
      </c>
      <c r="Q262" s="179">
        <f t="shared" ref="Q262:Q306" si="40">+E262*N262</f>
        <v>0</v>
      </c>
      <c r="R262" s="179">
        <f t="shared" ref="R262:R306" si="41">+P262+Q262</f>
        <v>261309.01</v>
      </c>
      <c r="S262" s="179">
        <f t="shared" ref="S262:S306" si="42">+R262-K262</f>
        <v>0</v>
      </c>
    </row>
    <row r="263" spans="1:19" x14ac:dyDescent="0.2">
      <c r="A263" s="293" t="s">
        <v>1</v>
      </c>
      <c r="B263" s="350">
        <v>250</v>
      </c>
      <c r="C263" s="274" t="s">
        <v>1654</v>
      </c>
      <c r="D263" s="274" t="s">
        <v>1655</v>
      </c>
      <c r="E263" s="275">
        <v>502851.24</v>
      </c>
      <c r="F263" s="249">
        <f t="shared" ref="F263:F306" si="43">P263</f>
        <v>502851.24</v>
      </c>
      <c r="G263" s="249">
        <f t="shared" ref="G263:G306" si="44">Q263</f>
        <v>0</v>
      </c>
      <c r="H263" s="249"/>
      <c r="I263" s="249"/>
      <c r="K263" s="179">
        <f t="shared" si="36"/>
        <v>502851.24</v>
      </c>
      <c r="L263" s="179">
        <f t="shared" si="37"/>
        <v>0</v>
      </c>
      <c r="M263" s="351">
        <v>1</v>
      </c>
      <c r="N263" s="351">
        <v>0</v>
      </c>
      <c r="O263" s="352">
        <f t="shared" si="38"/>
        <v>1</v>
      </c>
      <c r="P263" s="179">
        <f t="shared" si="39"/>
        <v>502851.24</v>
      </c>
      <c r="Q263" s="179">
        <f t="shared" si="40"/>
        <v>0</v>
      </c>
      <c r="R263" s="179">
        <f t="shared" si="41"/>
        <v>502851.24</v>
      </c>
      <c r="S263" s="179">
        <f t="shared" si="42"/>
        <v>0</v>
      </c>
    </row>
    <row r="264" spans="1:19" x14ac:dyDescent="0.2">
      <c r="A264" s="293" t="s">
        <v>1828</v>
      </c>
      <c r="B264" s="350">
        <v>250</v>
      </c>
      <c r="C264" s="274" t="s">
        <v>1654</v>
      </c>
      <c r="D264" s="274" t="s">
        <v>1655</v>
      </c>
      <c r="E264" s="275">
        <v>423534.72</v>
      </c>
      <c r="F264" s="249">
        <f t="shared" si="43"/>
        <v>423534.72</v>
      </c>
      <c r="G264" s="249">
        <f t="shared" si="44"/>
        <v>0</v>
      </c>
      <c r="H264" s="249"/>
      <c r="I264" s="249"/>
      <c r="K264" s="179">
        <f t="shared" si="36"/>
        <v>423534.72</v>
      </c>
      <c r="L264" s="179">
        <f t="shared" si="37"/>
        <v>0</v>
      </c>
      <c r="M264" s="352">
        <v>1</v>
      </c>
      <c r="N264" s="352">
        <v>0</v>
      </c>
      <c r="O264" s="352">
        <f t="shared" si="38"/>
        <v>1</v>
      </c>
      <c r="P264" s="179">
        <f t="shared" si="39"/>
        <v>423534.72</v>
      </c>
      <c r="Q264" s="179">
        <f t="shared" si="40"/>
        <v>0</v>
      </c>
      <c r="R264" s="179">
        <f t="shared" si="41"/>
        <v>423534.72</v>
      </c>
      <c r="S264" s="179">
        <f t="shared" si="42"/>
        <v>0</v>
      </c>
    </row>
    <row r="265" spans="1:19" x14ac:dyDescent="0.2">
      <c r="A265" s="293" t="s">
        <v>1</v>
      </c>
      <c r="B265" s="350">
        <v>250</v>
      </c>
      <c r="C265" s="274" t="s">
        <v>1656</v>
      </c>
      <c r="D265" s="274" t="s">
        <v>1657</v>
      </c>
      <c r="E265" s="275">
        <v>453412.58</v>
      </c>
      <c r="F265" s="249">
        <f t="shared" si="43"/>
        <v>453412.58</v>
      </c>
      <c r="G265" s="249">
        <f t="shared" si="44"/>
        <v>0</v>
      </c>
      <c r="H265" s="249"/>
      <c r="I265" s="249"/>
      <c r="K265" s="179">
        <f t="shared" si="36"/>
        <v>453412.58</v>
      </c>
      <c r="L265" s="179">
        <f t="shared" si="37"/>
        <v>0</v>
      </c>
      <c r="M265" s="351">
        <v>1</v>
      </c>
      <c r="N265" s="351">
        <v>0</v>
      </c>
      <c r="O265" s="352">
        <f t="shared" si="38"/>
        <v>1</v>
      </c>
      <c r="P265" s="179">
        <f t="shared" si="39"/>
        <v>453412.58</v>
      </c>
      <c r="Q265" s="179">
        <f t="shared" si="40"/>
        <v>0</v>
      </c>
      <c r="R265" s="179">
        <f t="shared" si="41"/>
        <v>453412.58</v>
      </c>
      <c r="S265" s="179">
        <f t="shared" si="42"/>
        <v>0</v>
      </c>
    </row>
    <row r="266" spans="1:19" x14ac:dyDescent="0.2">
      <c r="A266" s="293" t="s">
        <v>1828</v>
      </c>
      <c r="B266" s="350">
        <v>250</v>
      </c>
      <c r="C266" s="274" t="s">
        <v>1656</v>
      </c>
      <c r="D266" s="274" t="s">
        <v>1657</v>
      </c>
      <c r="E266" s="275">
        <v>289220.03000000003</v>
      </c>
      <c r="F266" s="249">
        <f t="shared" si="43"/>
        <v>289220.03000000003</v>
      </c>
      <c r="G266" s="249">
        <f t="shared" si="44"/>
        <v>0</v>
      </c>
      <c r="H266" s="249"/>
      <c r="I266" s="249"/>
      <c r="K266" s="179">
        <f t="shared" si="36"/>
        <v>289220.03000000003</v>
      </c>
      <c r="L266" s="179">
        <f t="shared" si="37"/>
        <v>0</v>
      </c>
      <c r="M266" s="352">
        <v>1</v>
      </c>
      <c r="N266" s="352">
        <v>0</v>
      </c>
      <c r="O266" s="352">
        <f t="shared" si="38"/>
        <v>1</v>
      </c>
      <c r="P266" s="179">
        <f t="shared" si="39"/>
        <v>289220.03000000003</v>
      </c>
      <c r="Q266" s="179">
        <f t="shared" si="40"/>
        <v>0</v>
      </c>
      <c r="R266" s="179">
        <f t="shared" si="41"/>
        <v>289220.03000000003</v>
      </c>
      <c r="S266" s="179">
        <f t="shared" si="42"/>
        <v>0</v>
      </c>
    </row>
    <row r="267" spans="1:19" x14ac:dyDescent="0.2">
      <c r="A267" s="293" t="s">
        <v>1</v>
      </c>
      <c r="B267" s="350">
        <v>250</v>
      </c>
      <c r="C267" s="274" t="s">
        <v>1658</v>
      </c>
      <c r="D267" s="274" t="s">
        <v>1659</v>
      </c>
      <c r="E267" s="275">
        <v>465826.84</v>
      </c>
      <c r="F267" s="249">
        <f t="shared" si="43"/>
        <v>465826.84</v>
      </c>
      <c r="G267" s="249">
        <f t="shared" si="44"/>
        <v>0</v>
      </c>
      <c r="H267" s="249"/>
      <c r="I267" s="249"/>
      <c r="K267" s="179">
        <f t="shared" si="36"/>
        <v>465826.84</v>
      </c>
      <c r="L267" s="179">
        <f t="shared" si="37"/>
        <v>0</v>
      </c>
      <c r="M267" s="351">
        <v>1</v>
      </c>
      <c r="N267" s="351">
        <v>0</v>
      </c>
      <c r="O267" s="352">
        <f t="shared" si="38"/>
        <v>1</v>
      </c>
      <c r="P267" s="179">
        <f t="shared" si="39"/>
        <v>465826.84</v>
      </c>
      <c r="Q267" s="179">
        <f t="shared" si="40"/>
        <v>0</v>
      </c>
      <c r="R267" s="179">
        <f t="shared" si="41"/>
        <v>465826.84</v>
      </c>
      <c r="S267" s="179">
        <f t="shared" si="42"/>
        <v>0</v>
      </c>
    </row>
    <row r="268" spans="1:19" x14ac:dyDescent="0.2">
      <c r="A268" s="293" t="s">
        <v>1828</v>
      </c>
      <c r="B268" s="350">
        <v>250</v>
      </c>
      <c r="C268" s="274" t="s">
        <v>1658</v>
      </c>
      <c r="D268" s="274" t="s">
        <v>1659</v>
      </c>
      <c r="E268" s="275">
        <v>277.5</v>
      </c>
      <c r="F268" s="249">
        <f t="shared" si="43"/>
        <v>277.5</v>
      </c>
      <c r="G268" s="249">
        <f t="shared" si="44"/>
        <v>0</v>
      </c>
      <c r="H268" s="249"/>
      <c r="I268" s="249"/>
      <c r="K268" s="179">
        <f t="shared" si="36"/>
        <v>277.5</v>
      </c>
      <c r="L268" s="179">
        <f t="shared" si="37"/>
        <v>0</v>
      </c>
      <c r="M268" s="352">
        <v>1</v>
      </c>
      <c r="N268" s="352">
        <v>0</v>
      </c>
      <c r="O268" s="352">
        <f t="shared" si="38"/>
        <v>1</v>
      </c>
      <c r="P268" s="179">
        <f t="shared" si="39"/>
        <v>277.5</v>
      </c>
      <c r="Q268" s="179">
        <f t="shared" si="40"/>
        <v>0</v>
      </c>
      <c r="R268" s="179">
        <f t="shared" si="41"/>
        <v>277.5</v>
      </c>
      <c r="S268" s="179">
        <f t="shared" si="42"/>
        <v>0</v>
      </c>
    </row>
    <row r="269" spans="1:19" x14ac:dyDescent="0.2">
      <c r="A269" s="293" t="s">
        <v>1</v>
      </c>
      <c r="B269" s="350">
        <v>250</v>
      </c>
      <c r="C269" s="274" t="s">
        <v>1660</v>
      </c>
      <c r="D269" s="274" t="s">
        <v>1661</v>
      </c>
      <c r="E269" s="275">
        <v>233853.9</v>
      </c>
      <c r="F269" s="249">
        <f t="shared" si="43"/>
        <v>233853.9</v>
      </c>
      <c r="G269" s="249">
        <f t="shared" si="44"/>
        <v>0</v>
      </c>
      <c r="H269" s="249"/>
      <c r="I269" s="249"/>
      <c r="K269" s="179">
        <f t="shared" si="36"/>
        <v>233853.9</v>
      </c>
      <c r="L269" s="179">
        <f t="shared" si="37"/>
        <v>0</v>
      </c>
      <c r="M269" s="351">
        <v>1</v>
      </c>
      <c r="N269" s="351">
        <v>0</v>
      </c>
      <c r="O269" s="352">
        <f t="shared" si="38"/>
        <v>1</v>
      </c>
      <c r="P269" s="179">
        <f t="shared" si="39"/>
        <v>233853.9</v>
      </c>
      <c r="Q269" s="179">
        <f t="shared" si="40"/>
        <v>0</v>
      </c>
      <c r="R269" s="179">
        <f t="shared" si="41"/>
        <v>233853.9</v>
      </c>
      <c r="S269" s="179">
        <f t="shared" si="42"/>
        <v>0</v>
      </c>
    </row>
    <row r="270" spans="1:19" x14ac:dyDescent="0.2">
      <c r="A270" s="293" t="s">
        <v>1</v>
      </c>
      <c r="B270" s="350">
        <v>260</v>
      </c>
      <c r="C270" s="274" t="s">
        <v>1557</v>
      </c>
      <c r="D270" s="274" t="s">
        <v>1558</v>
      </c>
      <c r="E270" s="275">
        <v>11044931.25</v>
      </c>
      <c r="F270" s="249">
        <f t="shared" si="43"/>
        <v>11044931.25</v>
      </c>
      <c r="G270" s="249">
        <f t="shared" si="44"/>
        <v>0</v>
      </c>
      <c r="H270" s="249"/>
      <c r="I270" s="249"/>
      <c r="K270" s="179">
        <f t="shared" si="36"/>
        <v>11044931.25</v>
      </c>
      <c r="L270" s="179">
        <f t="shared" si="37"/>
        <v>0</v>
      </c>
      <c r="M270" s="351">
        <v>1</v>
      </c>
      <c r="N270" s="351">
        <v>0</v>
      </c>
      <c r="O270" s="352">
        <f t="shared" si="38"/>
        <v>1</v>
      </c>
      <c r="P270" s="179">
        <f t="shared" si="39"/>
        <v>11044931.25</v>
      </c>
      <c r="Q270" s="179">
        <f t="shared" si="40"/>
        <v>0</v>
      </c>
      <c r="R270" s="179">
        <f t="shared" si="41"/>
        <v>11044931.25</v>
      </c>
      <c r="S270" s="179">
        <f t="shared" si="42"/>
        <v>0</v>
      </c>
    </row>
    <row r="271" spans="1:19" x14ac:dyDescent="0.2">
      <c r="A271" s="293" t="s">
        <v>1828</v>
      </c>
      <c r="B271" s="350">
        <v>250</v>
      </c>
      <c r="C271" s="274" t="s">
        <v>1557</v>
      </c>
      <c r="D271" s="274" t="s">
        <v>1558</v>
      </c>
      <c r="E271" s="275">
        <v>518313.69</v>
      </c>
      <c r="F271" s="249">
        <f t="shared" si="43"/>
        <v>518313.69</v>
      </c>
      <c r="G271" s="249">
        <f t="shared" si="44"/>
        <v>0</v>
      </c>
      <c r="H271" s="249"/>
      <c r="I271" s="249"/>
      <c r="K271" s="179">
        <f t="shared" si="36"/>
        <v>518313.69</v>
      </c>
      <c r="L271" s="179">
        <f t="shared" si="37"/>
        <v>0</v>
      </c>
      <c r="M271" s="352">
        <v>1</v>
      </c>
      <c r="N271" s="352">
        <v>0</v>
      </c>
      <c r="O271" s="352">
        <f t="shared" si="38"/>
        <v>1</v>
      </c>
      <c r="P271" s="179">
        <f t="shared" si="39"/>
        <v>518313.69</v>
      </c>
      <c r="Q271" s="179">
        <f t="shared" si="40"/>
        <v>0</v>
      </c>
      <c r="R271" s="179">
        <f t="shared" si="41"/>
        <v>518313.69</v>
      </c>
      <c r="S271" s="179">
        <f t="shared" si="42"/>
        <v>0</v>
      </c>
    </row>
    <row r="272" spans="1:19" x14ac:dyDescent="0.2">
      <c r="A272" s="293" t="s">
        <v>1</v>
      </c>
      <c r="B272" s="350">
        <v>250</v>
      </c>
      <c r="C272" s="274" t="s">
        <v>1662</v>
      </c>
      <c r="D272" s="274" t="s">
        <v>1663</v>
      </c>
      <c r="E272" s="275">
        <v>77195.350000000006</v>
      </c>
      <c r="F272" s="249">
        <f t="shared" si="43"/>
        <v>77195.350000000006</v>
      </c>
      <c r="G272" s="249">
        <f t="shared" si="44"/>
        <v>0</v>
      </c>
      <c r="H272" s="249"/>
      <c r="I272" s="249"/>
      <c r="K272" s="179">
        <f t="shared" si="36"/>
        <v>77195.350000000006</v>
      </c>
      <c r="L272" s="179">
        <f t="shared" si="37"/>
        <v>0</v>
      </c>
      <c r="M272" s="351">
        <v>1</v>
      </c>
      <c r="N272" s="351">
        <v>0</v>
      </c>
      <c r="O272" s="352">
        <f t="shared" si="38"/>
        <v>1</v>
      </c>
      <c r="P272" s="179">
        <f t="shared" si="39"/>
        <v>77195.350000000006</v>
      </c>
      <c r="Q272" s="179">
        <f t="shared" si="40"/>
        <v>0</v>
      </c>
      <c r="R272" s="179">
        <f t="shared" si="41"/>
        <v>77195.350000000006</v>
      </c>
      <c r="S272" s="179">
        <f t="shared" si="42"/>
        <v>0</v>
      </c>
    </row>
    <row r="273" spans="1:19" x14ac:dyDescent="0.2">
      <c r="A273" s="293" t="s">
        <v>1828</v>
      </c>
      <c r="B273" s="350">
        <v>250</v>
      </c>
      <c r="C273" s="274" t="s">
        <v>1662</v>
      </c>
      <c r="D273" s="274" t="s">
        <v>1663</v>
      </c>
      <c r="E273" s="275">
        <v>310713.88</v>
      </c>
      <c r="F273" s="249">
        <f t="shared" si="43"/>
        <v>310713.88</v>
      </c>
      <c r="G273" s="249">
        <f t="shared" si="44"/>
        <v>0</v>
      </c>
      <c r="H273" s="249"/>
      <c r="I273" s="249"/>
      <c r="K273" s="179">
        <f t="shared" si="36"/>
        <v>310713.88</v>
      </c>
      <c r="L273" s="179">
        <f t="shared" si="37"/>
        <v>0</v>
      </c>
      <c r="M273" s="352">
        <v>1</v>
      </c>
      <c r="N273" s="352">
        <v>0</v>
      </c>
      <c r="O273" s="352">
        <f t="shared" si="38"/>
        <v>1</v>
      </c>
      <c r="P273" s="179">
        <f t="shared" si="39"/>
        <v>310713.88</v>
      </c>
      <c r="Q273" s="179">
        <f t="shared" si="40"/>
        <v>0</v>
      </c>
      <c r="R273" s="179">
        <f t="shared" si="41"/>
        <v>310713.88</v>
      </c>
      <c r="S273" s="179">
        <f t="shared" si="42"/>
        <v>0</v>
      </c>
    </row>
    <row r="274" spans="1:19" x14ac:dyDescent="0.2">
      <c r="A274" s="293" t="s">
        <v>1</v>
      </c>
      <c r="B274" s="350">
        <v>250</v>
      </c>
      <c r="C274" s="274" t="s">
        <v>1664</v>
      </c>
      <c r="D274" s="274" t="s">
        <v>1559</v>
      </c>
      <c r="E274" s="275">
        <v>4863695.8899999997</v>
      </c>
      <c r="F274" s="249">
        <f t="shared" si="43"/>
        <v>4863695.8899999997</v>
      </c>
      <c r="G274" s="249">
        <f t="shared" si="44"/>
        <v>0</v>
      </c>
      <c r="H274" s="249"/>
      <c r="I274" s="249"/>
      <c r="K274" s="179">
        <f t="shared" si="36"/>
        <v>4863695.8899999997</v>
      </c>
      <c r="L274" s="179">
        <f t="shared" si="37"/>
        <v>0</v>
      </c>
      <c r="M274" s="351">
        <v>1</v>
      </c>
      <c r="N274" s="351">
        <v>0</v>
      </c>
      <c r="O274" s="352">
        <f t="shared" si="38"/>
        <v>1</v>
      </c>
      <c r="P274" s="179">
        <f t="shared" si="39"/>
        <v>4863695.8899999997</v>
      </c>
      <c r="Q274" s="179">
        <f t="shared" si="40"/>
        <v>0</v>
      </c>
      <c r="R274" s="179">
        <f t="shared" si="41"/>
        <v>4863695.8899999997</v>
      </c>
      <c r="S274" s="179">
        <f t="shared" si="42"/>
        <v>0</v>
      </c>
    </row>
    <row r="275" spans="1:19" x14ac:dyDescent="0.2">
      <c r="A275" s="293" t="s">
        <v>1828</v>
      </c>
      <c r="B275" s="350">
        <v>250</v>
      </c>
      <c r="C275" s="274" t="s">
        <v>1664</v>
      </c>
      <c r="D275" s="274" t="s">
        <v>1559</v>
      </c>
      <c r="E275" s="275">
        <v>287235.33</v>
      </c>
      <c r="F275" s="249">
        <f t="shared" si="43"/>
        <v>287235.33</v>
      </c>
      <c r="G275" s="249">
        <f t="shared" si="44"/>
        <v>0</v>
      </c>
      <c r="H275" s="249"/>
      <c r="I275" s="249"/>
      <c r="K275" s="179">
        <f t="shared" si="36"/>
        <v>287235.33</v>
      </c>
      <c r="L275" s="179">
        <f t="shared" si="37"/>
        <v>0</v>
      </c>
      <c r="M275" s="352">
        <v>1</v>
      </c>
      <c r="N275" s="352">
        <v>0</v>
      </c>
      <c r="O275" s="352">
        <f t="shared" si="38"/>
        <v>1</v>
      </c>
      <c r="P275" s="179">
        <f t="shared" si="39"/>
        <v>287235.33</v>
      </c>
      <c r="Q275" s="179">
        <f t="shared" si="40"/>
        <v>0</v>
      </c>
      <c r="R275" s="179">
        <f t="shared" si="41"/>
        <v>287235.33</v>
      </c>
      <c r="S275" s="179">
        <f t="shared" si="42"/>
        <v>0</v>
      </c>
    </row>
    <row r="276" spans="1:19" x14ac:dyDescent="0.2">
      <c r="A276" s="293" t="s">
        <v>1</v>
      </c>
      <c r="B276" s="350">
        <v>250</v>
      </c>
      <c r="C276" s="274" t="s">
        <v>1665</v>
      </c>
      <c r="D276" s="274" t="s">
        <v>1666</v>
      </c>
      <c r="E276" s="275">
        <v>38212.480000000003</v>
      </c>
      <c r="F276" s="249">
        <f t="shared" si="43"/>
        <v>38212.480000000003</v>
      </c>
      <c r="G276" s="249">
        <f t="shared" si="44"/>
        <v>0</v>
      </c>
      <c r="H276" s="249"/>
      <c r="I276" s="249"/>
      <c r="K276" s="179">
        <f t="shared" si="36"/>
        <v>38212.480000000003</v>
      </c>
      <c r="L276" s="179">
        <f t="shared" si="37"/>
        <v>0</v>
      </c>
      <c r="M276" s="351">
        <v>1</v>
      </c>
      <c r="N276" s="351">
        <v>0</v>
      </c>
      <c r="O276" s="352">
        <f t="shared" si="38"/>
        <v>1</v>
      </c>
      <c r="P276" s="179">
        <f t="shared" si="39"/>
        <v>38212.480000000003</v>
      </c>
      <c r="Q276" s="179">
        <f t="shared" si="40"/>
        <v>0</v>
      </c>
      <c r="R276" s="179">
        <f t="shared" si="41"/>
        <v>38212.480000000003</v>
      </c>
      <c r="S276" s="179">
        <f t="shared" si="42"/>
        <v>0</v>
      </c>
    </row>
    <row r="277" spans="1:19" x14ac:dyDescent="0.2">
      <c r="A277" s="293" t="s">
        <v>1828</v>
      </c>
      <c r="B277" s="350">
        <v>250</v>
      </c>
      <c r="C277" s="274" t="s">
        <v>1665</v>
      </c>
      <c r="D277" s="274" t="s">
        <v>1666</v>
      </c>
      <c r="E277" s="275">
        <v>184020.97</v>
      </c>
      <c r="F277" s="249">
        <f t="shared" si="43"/>
        <v>184020.97</v>
      </c>
      <c r="G277" s="249">
        <f t="shared" si="44"/>
        <v>0</v>
      </c>
      <c r="H277" s="249"/>
      <c r="I277" s="249"/>
      <c r="K277" s="179">
        <f t="shared" si="36"/>
        <v>184020.97</v>
      </c>
      <c r="L277" s="179">
        <f t="shared" si="37"/>
        <v>0</v>
      </c>
      <c r="M277" s="352">
        <v>1</v>
      </c>
      <c r="N277" s="352">
        <v>0</v>
      </c>
      <c r="O277" s="352">
        <f t="shared" si="38"/>
        <v>1</v>
      </c>
      <c r="P277" s="179">
        <f t="shared" si="39"/>
        <v>184020.97</v>
      </c>
      <c r="Q277" s="179">
        <f t="shared" si="40"/>
        <v>0</v>
      </c>
      <c r="R277" s="179">
        <f t="shared" si="41"/>
        <v>184020.97</v>
      </c>
      <c r="S277" s="179">
        <f t="shared" si="42"/>
        <v>0</v>
      </c>
    </row>
    <row r="278" spans="1:19" x14ac:dyDescent="0.2">
      <c r="A278" s="293" t="s">
        <v>1</v>
      </c>
      <c r="B278" s="350">
        <v>250</v>
      </c>
      <c r="C278" s="274" t="s">
        <v>1667</v>
      </c>
      <c r="D278" s="274" t="s">
        <v>1668</v>
      </c>
      <c r="E278" s="275">
        <v>324113.84000000003</v>
      </c>
      <c r="F278" s="249">
        <f t="shared" si="43"/>
        <v>324113.84000000003</v>
      </c>
      <c r="G278" s="249">
        <f t="shared" si="44"/>
        <v>0</v>
      </c>
      <c r="H278" s="249"/>
      <c r="I278" s="249"/>
      <c r="K278" s="179">
        <f t="shared" si="36"/>
        <v>324113.84000000003</v>
      </c>
      <c r="L278" s="179">
        <f t="shared" si="37"/>
        <v>0</v>
      </c>
      <c r="M278" s="351">
        <v>1</v>
      </c>
      <c r="N278" s="351">
        <v>0</v>
      </c>
      <c r="O278" s="352">
        <f t="shared" si="38"/>
        <v>1</v>
      </c>
      <c r="P278" s="179">
        <f t="shared" si="39"/>
        <v>324113.84000000003</v>
      </c>
      <c r="Q278" s="179">
        <f t="shared" si="40"/>
        <v>0</v>
      </c>
      <c r="R278" s="179">
        <f t="shared" si="41"/>
        <v>324113.84000000003</v>
      </c>
      <c r="S278" s="179">
        <f t="shared" si="42"/>
        <v>0</v>
      </c>
    </row>
    <row r="279" spans="1:19" x14ac:dyDescent="0.2">
      <c r="A279" s="293" t="s">
        <v>1828</v>
      </c>
      <c r="B279" s="350">
        <v>250</v>
      </c>
      <c r="C279" s="274" t="s">
        <v>1667</v>
      </c>
      <c r="D279" s="274" t="s">
        <v>1668</v>
      </c>
      <c r="E279" s="275">
        <v>300873.93</v>
      </c>
      <c r="F279" s="249">
        <f t="shared" si="43"/>
        <v>300873.93</v>
      </c>
      <c r="G279" s="249">
        <f t="shared" si="44"/>
        <v>0</v>
      </c>
      <c r="H279" s="249"/>
      <c r="I279" s="249"/>
      <c r="K279" s="179">
        <f t="shared" si="36"/>
        <v>300873.93</v>
      </c>
      <c r="L279" s="179">
        <f t="shared" si="37"/>
        <v>0</v>
      </c>
      <c r="M279" s="352">
        <v>1</v>
      </c>
      <c r="N279" s="352">
        <v>0</v>
      </c>
      <c r="O279" s="352">
        <f t="shared" si="38"/>
        <v>1</v>
      </c>
      <c r="P279" s="179">
        <f t="shared" si="39"/>
        <v>300873.93</v>
      </c>
      <c r="Q279" s="179">
        <f t="shared" si="40"/>
        <v>0</v>
      </c>
      <c r="R279" s="179">
        <f t="shared" si="41"/>
        <v>300873.93</v>
      </c>
      <c r="S279" s="179">
        <f t="shared" si="42"/>
        <v>0</v>
      </c>
    </row>
    <row r="280" spans="1:19" x14ac:dyDescent="0.2">
      <c r="A280" s="293" t="s">
        <v>1</v>
      </c>
      <c r="B280" s="350">
        <v>250</v>
      </c>
      <c r="C280" s="274" t="s">
        <v>1669</v>
      </c>
      <c r="D280" s="274" t="s">
        <v>1670</v>
      </c>
      <c r="E280" s="275">
        <v>203839.79</v>
      </c>
      <c r="F280" s="249">
        <f t="shared" si="43"/>
        <v>203839.79</v>
      </c>
      <c r="G280" s="249">
        <f t="shared" si="44"/>
        <v>0</v>
      </c>
      <c r="H280" s="249"/>
      <c r="I280" s="249"/>
      <c r="K280" s="179">
        <f t="shared" si="36"/>
        <v>203839.79</v>
      </c>
      <c r="L280" s="179">
        <f t="shared" si="37"/>
        <v>0</v>
      </c>
      <c r="M280" s="351">
        <v>1</v>
      </c>
      <c r="N280" s="351">
        <v>0</v>
      </c>
      <c r="O280" s="352">
        <f t="shared" si="38"/>
        <v>1</v>
      </c>
      <c r="P280" s="179">
        <f t="shared" si="39"/>
        <v>203839.79</v>
      </c>
      <c r="Q280" s="179">
        <f t="shared" si="40"/>
        <v>0</v>
      </c>
      <c r="R280" s="179">
        <f t="shared" si="41"/>
        <v>203839.79</v>
      </c>
      <c r="S280" s="179">
        <f t="shared" si="42"/>
        <v>0</v>
      </c>
    </row>
    <row r="281" spans="1:19" x14ac:dyDescent="0.2">
      <c r="A281" s="293" t="s">
        <v>1</v>
      </c>
      <c r="B281" s="350">
        <v>250</v>
      </c>
      <c r="C281" s="274" t="s">
        <v>1671</v>
      </c>
      <c r="D281" s="274" t="s">
        <v>1672</v>
      </c>
      <c r="E281" s="275">
        <v>149363.18</v>
      </c>
      <c r="F281" s="249">
        <f t="shared" si="43"/>
        <v>149363.18</v>
      </c>
      <c r="G281" s="249">
        <f t="shared" si="44"/>
        <v>0</v>
      </c>
      <c r="H281" s="249"/>
      <c r="I281" s="249"/>
      <c r="K281" s="179">
        <f t="shared" si="36"/>
        <v>149363.18</v>
      </c>
      <c r="L281" s="179">
        <f t="shared" si="37"/>
        <v>0</v>
      </c>
      <c r="M281" s="351">
        <v>1</v>
      </c>
      <c r="N281" s="351">
        <v>0</v>
      </c>
      <c r="O281" s="352">
        <f t="shared" si="38"/>
        <v>1</v>
      </c>
      <c r="P281" s="179">
        <f t="shared" si="39"/>
        <v>149363.18</v>
      </c>
      <c r="Q281" s="179">
        <f t="shared" si="40"/>
        <v>0</v>
      </c>
      <c r="R281" s="179">
        <f t="shared" si="41"/>
        <v>149363.18</v>
      </c>
      <c r="S281" s="179">
        <f t="shared" si="42"/>
        <v>0</v>
      </c>
    </row>
    <row r="282" spans="1:19" x14ac:dyDescent="0.2">
      <c r="A282" s="293" t="s">
        <v>1</v>
      </c>
      <c r="B282" s="350">
        <v>250</v>
      </c>
      <c r="C282" s="274" t="s">
        <v>1673</v>
      </c>
      <c r="D282" s="274" t="s">
        <v>1674</v>
      </c>
      <c r="E282" s="275">
        <v>196505.53</v>
      </c>
      <c r="F282" s="249">
        <f t="shared" si="43"/>
        <v>196505.53</v>
      </c>
      <c r="G282" s="249">
        <f t="shared" si="44"/>
        <v>0</v>
      </c>
      <c r="H282" s="249"/>
      <c r="I282" s="249"/>
      <c r="K282" s="179">
        <f t="shared" si="36"/>
        <v>196505.53</v>
      </c>
      <c r="L282" s="179">
        <f t="shared" si="37"/>
        <v>0</v>
      </c>
      <c r="M282" s="351">
        <v>1</v>
      </c>
      <c r="N282" s="351">
        <v>0</v>
      </c>
      <c r="O282" s="352">
        <f t="shared" si="38"/>
        <v>1</v>
      </c>
      <c r="P282" s="179">
        <f t="shared" si="39"/>
        <v>196505.53</v>
      </c>
      <c r="Q282" s="179">
        <f t="shared" si="40"/>
        <v>0</v>
      </c>
      <c r="R282" s="179">
        <f t="shared" si="41"/>
        <v>196505.53</v>
      </c>
      <c r="S282" s="179">
        <f>+R282-K282</f>
        <v>0</v>
      </c>
    </row>
    <row r="283" spans="1:19" x14ac:dyDescent="0.2">
      <c r="A283" s="293" t="s">
        <v>1</v>
      </c>
      <c r="B283" s="350">
        <v>250</v>
      </c>
      <c r="C283" s="274" t="s">
        <v>1675</v>
      </c>
      <c r="D283" s="274" t="s">
        <v>1676</v>
      </c>
      <c r="E283" s="275">
        <v>271690.03000000003</v>
      </c>
      <c r="F283" s="249">
        <f t="shared" si="43"/>
        <v>271690.03000000003</v>
      </c>
      <c r="G283" s="249">
        <f t="shared" si="44"/>
        <v>0</v>
      </c>
      <c r="H283" s="249"/>
      <c r="I283" s="249"/>
      <c r="K283" s="179">
        <f t="shared" si="36"/>
        <v>271690.03000000003</v>
      </c>
      <c r="L283" s="179">
        <f t="shared" si="37"/>
        <v>0</v>
      </c>
      <c r="M283" s="351">
        <v>1</v>
      </c>
      <c r="N283" s="351">
        <v>0</v>
      </c>
      <c r="O283" s="352">
        <f t="shared" si="38"/>
        <v>1</v>
      </c>
      <c r="P283" s="179">
        <f t="shared" si="39"/>
        <v>271690.03000000003</v>
      </c>
      <c r="Q283" s="179">
        <f t="shared" si="40"/>
        <v>0</v>
      </c>
      <c r="R283" s="179">
        <f t="shared" si="41"/>
        <v>271690.03000000003</v>
      </c>
      <c r="S283" s="179">
        <f t="shared" si="42"/>
        <v>0</v>
      </c>
    </row>
    <row r="284" spans="1:19" x14ac:dyDescent="0.2">
      <c r="A284" s="293" t="s">
        <v>1828</v>
      </c>
      <c r="B284" s="350">
        <v>250</v>
      </c>
      <c r="C284" s="274" t="s">
        <v>1675</v>
      </c>
      <c r="D284" s="274" t="s">
        <v>1676</v>
      </c>
      <c r="E284" s="275">
        <v>137395.72</v>
      </c>
      <c r="F284" s="249">
        <f t="shared" si="43"/>
        <v>137395.72</v>
      </c>
      <c r="G284" s="249">
        <f t="shared" si="44"/>
        <v>0</v>
      </c>
      <c r="H284" s="249"/>
      <c r="I284" s="249"/>
      <c r="K284" s="179">
        <f t="shared" si="36"/>
        <v>137395.72</v>
      </c>
      <c r="L284" s="179">
        <f t="shared" si="37"/>
        <v>0</v>
      </c>
      <c r="M284" s="352">
        <v>1</v>
      </c>
      <c r="N284" s="352">
        <v>0</v>
      </c>
      <c r="O284" s="352">
        <f t="shared" si="38"/>
        <v>1</v>
      </c>
      <c r="P284" s="179">
        <f t="shared" si="39"/>
        <v>137395.72</v>
      </c>
      <c r="Q284" s="179">
        <f t="shared" si="40"/>
        <v>0</v>
      </c>
      <c r="R284" s="179">
        <f t="shared" si="41"/>
        <v>137395.72</v>
      </c>
      <c r="S284" s="179">
        <f t="shared" si="42"/>
        <v>0</v>
      </c>
    </row>
    <row r="285" spans="1:19" x14ac:dyDescent="0.2">
      <c r="A285" s="293" t="s">
        <v>1</v>
      </c>
      <c r="B285" s="350">
        <v>260</v>
      </c>
      <c r="C285" s="274" t="s">
        <v>273</v>
      </c>
      <c r="D285" s="274" t="s">
        <v>1573</v>
      </c>
      <c r="E285" s="275">
        <v>34510965.950000003</v>
      </c>
      <c r="F285" s="249">
        <f t="shared" si="43"/>
        <v>34510965.950000003</v>
      </c>
      <c r="G285" s="249">
        <f t="shared" si="44"/>
        <v>0</v>
      </c>
      <c r="H285" s="249"/>
      <c r="I285" s="249"/>
      <c r="K285" s="179">
        <f t="shared" si="36"/>
        <v>34510965.950000003</v>
      </c>
      <c r="L285" s="179">
        <f t="shared" si="37"/>
        <v>0</v>
      </c>
      <c r="M285" s="352">
        <v>1</v>
      </c>
      <c r="N285" s="352">
        <v>0</v>
      </c>
      <c r="O285" s="352">
        <f t="shared" si="38"/>
        <v>1</v>
      </c>
      <c r="P285" s="179">
        <f t="shared" si="39"/>
        <v>34510965.950000003</v>
      </c>
      <c r="Q285" s="179">
        <f t="shared" si="40"/>
        <v>0</v>
      </c>
      <c r="R285" s="179">
        <f t="shared" si="41"/>
        <v>34510965.950000003</v>
      </c>
      <c r="S285" s="179">
        <f t="shared" si="42"/>
        <v>0</v>
      </c>
    </row>
    <row r="286" spans="1:19" x14ac:dyDescent="0.2">
      <c r="A286" s="293" t="s">
        <v>1828</v>
      </c>
      <c r="B286" s="350">
        <v>250</v>
      </c>
      <c r="C286" s="274" t="s">
        <v>273</v>
      </c>
      <c r="D286" s="274" t="s">
        <v>1573</v>
      </c>
      <c r="E286" s="275">
        <v>5306560.53</v>
      </c>
      <c r="F286" s="249">
        <f t="shared" si="43"/>
        <v>5306560.53</v>
      </c>
      <c r="G286" s="249">
        <f t="shared" si="44"/>
        <v>0</v>
      </c>
      <c r="H286" s="249"/>
      <c r="I286" s="249"/>
      <c r="K286" s="179">
        <f t="shared" si="36"/>
        <v>5306560.53</v>
      </c>
      <c r="L286" s="179">
        <f t="shared" si="37"/>
        <v>0</v>
      </c>
      <c r="M286" s="352">
        <v>1</v>
      </c>
      <c r="N286" s="352">
        <v>0</v>
      </c>
      <c r="O286" s="352">
        <f t="shared" si="38"/>
        <v>1</v>
      </c>
      <c r="P286" s="179">
        <f t="shared" si="39"/>
        <v>5306560.53</v>
      </c>
      <c r="Q286" s="179">
        <f t="shared" si="40"/>
        <v>0</v>
      </c>
      <c r="R286" s="179">
        <f t="shared" si="41"/>
        <v>5306560.53</v>
      </c>
      <c r="S286" s="179">
        <f t="shared" si="42"/>
        <v>0</v>
      </c>
    </row>
    <row r="287" spans="1:19" x14ac:dyDescent="0.2">
      <c r="A287" s="293" t="s">
        <v>1</v>
      </c>
      <c r="B287" s="350">
        <v>260</v>
      </c>
      <c r="C287" s="274" t="s">
        <v>274</v>
      </c>
      <c r="D287" s="274" t="s">
        <v>1105</v>
      </c>
      <c r="E287" s="275">
        <v>15045242.73</v>
      </c>
      <c r="F287" s="249">
        <f t="shared" si="43"/>
        <v>15045242.73</v>
      </c>
      <c r="G287" s="249">
        <f t="shared" si="44"/>
        <v>0</v>
      </c>
      <c r="H287" s="249"/>
      <c r="I287" s="249"/>
      <c r="K287" s="179">
        <f t="shared" si="36"/>
        <v>15045242.73</v>
      </c>
      <c r="L287" s="179">
        <f t="shared" si="37"/>
        <v>0</v>
      </c>
      <c r="M287" s="352">
        <v>1</v>
      </c>
      <c r="N287" s="352">
        <v>0</v>
      </c>
      <c r="O287" s="352">
        <f t="shared" si="38"/>
        <v>1</v>
      </c>
      <c r="P287" s="179">
        <f t="shared" si="39"/>
        <v>15045242.73</v>
      </c>
      <c r="Q287" s="179">
        <f t="shared" si="40"/>
        <v>0</v>
      </c>
      <c r="R287" s="179">
        <f t="shared" si="41"/>
        <v>15045242.73</v>
      </c>
      <c r="S287" s="179">
        <f t="shared" si="42"/>
        <v>0</v>
      </c>
    </row>
    <row r="288" spans="1:19" x14ac:dyDescent="0.2">
      <c r="A288" s="293" t="s">
        <v>1828</v>
      </c>
      <c r="B288" s="350">
        <v>250</v>
      </c>
      <c r="C288" s="274" t="s">
        <v>274</v>
      </c>
      <c r="D288" s="274" t="s">
        <v>1105</v>
      </c>
      <c r="E288" s="275">
        <v>3557244.47</v>
      </c>
      <c r="F288" s="249">
        <f t="shared" si="43"/>
        <v>3557244.47</v>
      </c>
      <c r="G288" s="249">
        <f t="shared" si="44"/>
        <v>0</v>
      </c>
      <c r="H288" s="249"/>
      <c r="I288" s="249"/>
      <c r="K288" s="179">
        <f t="shared" si="36"/>
        <v>3557244.47</v>
      </c>
      <c r="L288" s="179">
        <f t="shared" si="37"/>
        <v>0</v>
      </c>
      <c r="M288" s="352">
        <v>1</v>
      </c>
      <c r="N288" s="352">
        <v>0</v>
      </c>
      <c r="O288" s="352">
        <f t="shared" si="38"/>
        <v>1</v>
      </c>
      <c r="P288" s="179">
        <f t="shared" si="39"/>
        <v>3557244.47</v>
      </c>
      <c r="Q288" s="179">
        <f t="shared" si="40"/>
        <v>0</v>
      </c>
      <c r="R288" s="179">
        <f t="shared" si="41"/>
        <v>3557244.47</v>
      </c>
      <c r="S288" s="179">
        <f t="shared" si="42"/>
        <v>0</v>
      </c>
    </row>
    <row r="289" spans="1:19" x14ac:dyDescent="0.2">
      <c r="A289" s="293" t="s">
        <v>1</v>
      </c>
      <c r="B289" s="350">
        <v>260</v>
      </c>
      <c r="C289" s="274" t="s">
        <v>275</v>
      </c>
      <c r="D289" s="274" t="s">
        <v>1106</v>
      </c>
      <c r="E289" s="275">
        <v>51050551.130000003</v>
      </c>
      <c r="F289" s="249">
        <f t="shared" si="43"/>
        <v>51050551.130000003</v>
      </c>
      <c r="G289" s="249">
        <f t="shared" si="44"/>
        <v>0</v>
      </c>
      <c r="H289" s="249"/>
      <c r="I289" s="249"/>
      <c r="K289" s="179">
        <f t="shared" si="36"/>
        <v>51050551.130000003</v>
      </c>
      <c r="L289" s="179">
        <f t="shared" si="37"/>
        <v>0</v>
      </c>
      <c r="M289" s="352">
        <v>1</v>
      </c>
      <c r="N289" s="352">
        <v>0</v>
      </c>
      <c r="O289" s="352">
        <f t="shared" si="38"/>
        <v>1</v>
      </c>
      <c r="P289" s="179">
        <f t="shared" si="39"/>
        <v>51050551.130000003</v>
      </c>
      <c r="Q289" s="179">
        <f t="shared" si="40"/>
        <v>0</v>
      </c>
      <c r="R289" s="179">
        <f t="shared" si="41"/>
        <v>51050551.130000003</v>
      </c>
      <c r="S289" s="179">
        <f t="shared" si="42"/>
        <v>0</v>
      </c>
    </row>
    <row r="290" spans="1:19" x14ac:dyDescent="0.2">
      <c r="A290" s="293" t="s">
        <v>1828</v>
      </c>
      <c r="B290" s="350">
        <v>250</v>
      </c>
      <c r="C290" s="274" t="s">
        <v>275</v>
      </c>
      <c r="D290" s="274" t="s">
        <v>1106</v>
      </c>
      <c r="E290" s="275">
        <v>1210327.93</v>
      </c>
      <c r="F290" s="249">
        <f t="shared" si="43"/>
        <v>1210327.93</v>
      </c>
      <c r="G290" s="249">
        <f t="shared" si="44"/>
        <v>0</v>
      </c>
      <c r="H290" s="249"/>
      <c r="I290" s="249"/>
      <c r="K290" s="179">
        <f t="shared" si="36"/>
        <v>1210327.93</v>
      </c>
      <c r="L290" s="179">
        <f t="shared" si="37"/>
        <v>0</v>
      </c>
      <c r="M290" s="352">
        <v>1</v>
      </c>
      <c r="N290" s="352">
        <v>0</v>
      </c>
      <c r="O290" s="352">
        <f t="shared" si="38"/>
        <v>1</v>
      </c>
      <c r="P290" s="179">
        <f t="shared" si="39"/>
        <v>1210327.93</v>
      </c>
      <c r="Q290" s="179">
        <f t="shared" si="40"/>
        <v>0</v>
      </c>
      <c r="R290" s="179">
        <f t="shared" si="41"/>
        <v>1210327.93</v>
      </c>
      <c r="S290" s="179">
        <f t="shared" si="42"/>
        <v>0</v>
      </c>
    </row>
    <row r="291" spans="1:19" x14ac:dyDescent="0.2">
      <c r="A291" s="293" t="s">
        <v>1</v>
      </c>
      <c r="B291" s="350">
        <v>260</v>
      </c>
      <c r="C291" s="274" t="s">
        <v>276</v>
      </c>
      <c r="D291" s="274" t="s">
        <v>1107</v>
      </c>
      <c r="E291" s="275">
        <v>28782811.280000001</v>
      </c>
      <c r="F291" s="249">
        <f t="shared" si="43"/>
        <v>20147967.895999998</v>
      </c>
      <c r="G291" s="249">
        <f t="shared" si="44"/>
        <v>8634843.3839999996</v>
      </c>
      <c r="H291" s="249"/>
      <c r="I291" s="249"/>
      <c r="K291" s="179">
        <f t="shared" si="36"/>
        <v>28782811.279999997</v>
      </c>
      <c r="L291" s="179">
        <f t="shared" si="37"/>
        <v>0</v>
      </c>
      <c r="M291" s="352">
        <v>0.7</v>
      </c>
      <c r="N291" s="352">
        <v>0.3</v>
      </c>
      <c r="O291" s="352">
        <f t="shared" si="38"/>
        <v>1</v>
      </c>
      <c r="P291" s="179">
        <f t="shared" si="39"/>
        <v>20147967.895999998</v>
      </c>
      <c r="Q291" s="179">
        <f t="shared" si="40"/>
        <v>8634843.3839999996</v>
      </c>
      <c r="R291" s="179">
        <f t="shared" si="41"/>
        <v>28782811.279999997</v>
      </c>
      <c r="S291" s="179">
        <f t="shared" si="42"/>
        <v>0</v>
      </c>
    </row>
    <row r="292" spans="1:19" x14ac:dyDescent="0.2">
      <c r="A292" s="293" t="s">
        <v>1828</v>
      </c>
      <c r="B292" s="350">
        <v>250</v>
      </c>
      <c r="C292" s="274" t="s">
        <v>276</v>
      </c>
      <c r="D292" s="274" t="s">
        <v>1107</v>
      </c>
      <c r="E292" s="275">
        <v>8793652.5199999996</v>
      </c>
      <c r="F292" s="249">
        <f t="shared" si="43"/>
        <v>6155556.7639999995</v>
      </c>
      <c r="G292" s="249">
        <f t="shared" si="44"/>
        <v>2638095.7559999996</v>
      </c>
      <c r="H292" s="249"/>
      <c r="I292" s="249"/>
      <c r="K292" s="179">
        <f t="shared" si="36"/>
        <v>8793652.5199999996</v>
      </c>
      <c r="L292" s="179">
        <f t="shared" si="37"/>
        <v>0</v>
      </c>
      <c r="M292" s="352">
        <v>0.7</v>
      </c>
      <c r="N292" s="352">
        <v>0.3</v>
      </c>
      <c r="O292" s="352">
        <f t="shared" si="38"/>
        <v>1</v>
      </c>
      <c r="P292" s="179">
        <f t="shared" si="39"/>
        <v>6155556.7639999995</v>
      </c>
      <c r="Q292" s="179">
        <f t="shared" si="40"/>
        <v>2638095.7559999996</v>
      </c>
      <c r="R292" s="179">
        <f t="shared" si="41"/>
        <v>8793652.5199999996</v>
      </c>
      <c r="S292" s="179">
        <f t="shared" si="42"/>
        <v>0</v>
      </c>
    </row>
    <row r="293" spans="1:19" x14ac:dyDescent="0.2">
      <c r="A293" s="293" t="s">
        <v>1</v>
      </c>
      <c r="B293" s="350">
        <v>260</v>
      </c>
      <c r="C293" s="274" t="s">
        <v>277</v>
      </c>
      <c r="D293" s="274" t="s">
        <v>915</v>
      </c>
      <c r="E293" s="275">
        <v>30729483.100000001</v>
      </c>
      <c r="F293" s="249">
        <f t="shared" si="43"/>
        <v>30729483.100000001</v>
      </c>
      <c r="G293" s="249">
        <f t="shared" si="44"/>
        <v>0</v>
      </c>
      <c r="H293" s="249"/>
      <c r="I293" s="249"/>
      <c r="K293" s="179">
        <f t="shared" si="36"/>
        <v>30729483.100000001</v>
      </c>
      <c r="L293" s="179">
        <f t="shared" si="37"/>
        <v>0</v>
      </c>
      <c r="M293" s="352">
        <v>1</v>
      </c>
      <c r="N293" s="352">
        <v>0</v>
      </c>
      <c r="O293" s="352">
        <f t="shared" si="38"/>
        <v>1</v>
      </c>
      <c r="P293" s="179">
        <f t="shared" si="39"/>
        <v>30729483.100000001</v>
      </c>
      <c r="Q293" s="179">
        <f t="shared" si="40"/>
        <v>0</v>
      </c>
      <c r="R293" s="179">
        <f t="shared" si="41"/>
        <v>30729483.100000001</v>
      </c>
      <c r="S293" s="179">
        <f t="shared" si="42"/>
        <v>0</v>
      </c>
    </row>
    <row r="294" spans="1:19" x14ac:dyDescent="0.2">
      <c r="A294" s="293" t="s">
        <v>1828</v>
      </c>
      <c r="B294" s="350">
        <v>250</v>
      </c>
      <c r="C294" s="274" t="s">
        <v>277</v>
      </c>
      <c r="D294" s="274" t="s">
        <v>915</v>
      </c>
      <c r="E294" s="275">
        <v>445305.06</v>
      </c>
      <c r="F294" s="249">
        <f t="shared" si="43"/>
        <v>445305.06</v>
      </c>
      <c r="G294" s="249">
        <f t="shared" si="44"/>
        <v>0</v>
      </c>
      <c r="H294" s="249"/>
      <c r="I294" s="249"/>
      <c r="K294" s="179">
        <f t="shared" si="36"/>
        <v>445305.06</v>
      </c>
      <c r="L294" s="179">
        <f t="shared" si="37"/>
        <v>0</v>
      </c>
      <c r="M294" s="352">
        <v>1</v>
      </c>
      <c r="N294" s="352">
        <v>0</v>
      </c>
      <c r="O294" s="352">
        <f t="shared" si="38"/>
        <v>1</v>
      </c>
      <c r="P294" s="179">
        <f t="shared" si="39"/>
        <v>445305.06</v>
      </c>
      <c r="Q294" s="179">
        <f t="shared" si="40"/>
        <v>0</v>
      </c>
      <c r="R294" s="179">
        <f t="shared" si="41"/>
        <v>445305.06</v>
      </c>
      <c r="S294" s="179">
        <f t="shared" si="42"/>
        <v>0</v>
      </c>
    </row>
    <row r="295" spans="1:19" x14ac:dyDescent="0.2">
      <c r="A295" s="293" t="s">
        <v>1</v>
      </c>
      <c r="B295" s="350">
        <v>260</v>
      </c>
      <c r="C295" s="274" t="s">
        <v>278</v>
      </c>
      <c r="D295" s="274" t="s">
        <v>1108</v>
      </c>
      <c r="E295" s="275">
        <v>48490756.340000004</v>
      </c>
      <c r="F295" s="249">
        <f t="shared" si="43"/>
        <v>46066218.523000002</v>
      </c>
      <c r="G295" s="249">
        <f t="shared" si="44"/>
        <v>2424537.8170000003</v>
      </c>
      <c r="H295" s="249"/>
      <c r="I295" s="249"/>
      <c r="K295" s="179">
        <f t="shared" si="36"/>
        <v>48490756.340000004</v>
      </c>
      <c r="L295" s="179">
        <f t="shared" si="37"/>
        <v>0</v>
      </c>
      <c r="M295" s="352">
        <v>0.95</v>
      </c>
      <c r="N295" s="352">
        <v>0.05</v>
      </c>
      <c r="O295" s="352">
        <f t="shared" si="38"/>
        <v>1</v>
      </c>
      <c r="P295" s="179">
        <f t="shared" si="39"/>
        <v>46066218.523000002</v>
      </c>
      <c r="Q295" s="179">
        <f t="shared" si="40"/>
        <v>2424537.8170000003</v>
      </c>
      <c r="R295" s="179">
        <f t="shared" si="41"/>
        <v>48490756.340000004</v>
      </c>
      <c r="S295" s="179">
        <f t="shared" si="42"/>
        <v>0</v>
      </c>
    </row>
    <row r="296" spans="1:19" x14ac:dyDescent="0.2">
      <c r="A296" s="293" t="s">
        <v>1828</v>
      </c>
      <c r="B296" s="350">
        <v>250</v>
      </c>
      <c r="C296" s="274" t="s">
        <v>278</v>
      </c>
      <c r="D296" s="274" t="s">
        <v>1108</v>
      </c>
      <c r="E296" s="275">
        <v>2031405.86</v>
      </c>
      <c r="F296" s="249">
        <f t="shared" si="43"/>
        <v>1929835.567</v>
      </c>
      <c r="G296" s="249">
        <f t="shared" si="44"/>
        <v>101570.29300000001</v>
      </c>
      <c r="H296" s="249"/>
      <c r="I296" s="249"/>
      <c r="K296" s="179">
        <f t="shared" si="36"/>
        <v>2031405.86</v>
      </c>
      <c r="L296" s="179">
        <f t="shared" si="37"/>
        <v>0</v>
      </c>
      <c r="M296" s="352">
        <v>0.95</v>
      </c>
      <c r="N296" s="352">
        <v>0.05</v>
      </c>
      <c r="O296" s="352">
        <f t="shared" si="38"/>
        <v>1</v>
      </c>
      <c r="P296" s="179">
        <f t="shared" si="39"/>
        <v>1929835.567</v>
      </c>
      <c r="Q296" s="179">
        <f t="shared" si="40"/>
        <v>101570.29300000001</v>
      </c>
      <c r="R296" s="179">
        <f t="shared" si="41"/>
        <v>2031405.86</v>
      </c>
      <c r="S296" s="179">
        <f t="shared" si="42"/>
        <v>0</v>
      </c>
    </row>
    <row r="297" spans="1:19" x14ac:dyDescent="0.2">
      <c r="A297" s="293" t="s">
        <v>1</v>
      </c>
      <c r="B297" s="350">
        <v>260</v>
      </c>
      <c r="C297" s="274" t="s">
        <v>279</v>
      </c>
      <c r="D297" s="274" t="s">
        <v>1109</v>
      </c>
      <c r="E297" s="275">
        <v>20747049.379999999</v>
      </c>
      <c r="F297" s="249">
        <f t="shared" si="43"/>
        <v>20747049.379999999</v>
      </c>
      <c r="G297" s="249">
        <f t="shared" si="44"/>
        <v>0</v>
      </c>
      <c r="H297" s="249"/>
      <c r="I297" s="249"/>
      <c r="K297" s="179">
        <f t="shared" si="36"/>
        <v>20747049.379999999</v>
      </c>
      <c r="L297" s="179">
        <f t="shared" si="37"/>
        <v>0</v>
      </c>
      <c r="M297" s="352">
        <v>1</v>
      </c>
      <c r="N297" s="352">
        <v>0</v>
      </c>
      <c r="O297" s="352">
        <f t="shared" si="38"/>
        <v>1</v>
      </c>
      <c r="P297" s="179">
        <f t="shared" si="39"/>
        <v>20747049.379999999</v>
      </c>
      <c r="Q297" s="179">
        <f t="shared" si="40"/>
        <v>0</v>
      </c>
      <c r="R297" s="179">
        <f t="shared" si="41"/>
        <v>20747049.379999999</v>
      </c>
      <c r="S297" s="179">
        <f t="shared" si="42"/>
        <v>0</v>
      </c>
    </row>
    <row r="298" spans="1:19" x14ac:dyDescent="0.2">
      <c r="A298" s="293" t="s">
        <v>1828</v>
      </c>
      <c r="B298" s="350">
        <v>250</v>
      </c>
      <c r="C298" s="274" t="s">
        <v>279</v>
      </c>
      <c r="D298" s="274" t="s">
        <v>1109</v>
      </c>
      <c r="E298" s="275">
        <v>810035.25</v>
      </c>
      <c r="F298" s="249">
        <f t="shared" si="43"/>
        <v>810035.25</v>
      </c>
      <c r="G298" s="249">
        <f t="shared" si="44"/>
        <v>0</v>
      </c>
      <c r="H298" s="249"/>
      <c r="I298" s="249"/>
      <c r="K298" s="179">
        <f t="shared" si="36"/>
        <v>810035.25</v>
      </c>
      <c r="L298" s="179">
        <f t="shared" si="37"/>
        <v>0</v>
      </c>
      <c r="M298" s="352">
        <v>1</v>
      </c>
      <c r="N298" s="352">
        <v>0</v>
      </c>
      <c r="O298" s="352">
        <f t="shared" si="38"/>
        <v>1</v>
      </c>
      <c r="P298" s="179">
        <f t="shared" si="39"/>
        <v>810035.25</v>
      </c>
      <c r="Q298" s="179">
        <f t="shared" si="40"/>
        <v>0</v>
      </c>
      <c r="R298" s="179">
        <f t="shared" si="41"/>
        <v>810035.25</v>
      </c>
      <c r="S298" s="179">
        <f t="shared" si="42"/>
        <v>0</v>
      </c>
    </row>
    <row r="299" spans="1:19" x14ac:dyDescent="0.2">
      <c r="A299" s="293" t="s">
        <v>1</v>
      </c>
      <c r="B299" s="350">
        <v>260</v>
      </c>
      <c r="C299" s="274" t="s">
        <v>0</v>
      </c>
      <c r="D299" s="274" t="s">
        <v>1574</v>
      </c>
      <c r="E299" s="275">
        <v>16769779.5</v>
      </c>
      <c r="F299" s="249">
        <f t="shared" si="43"/>
        <v>16769779.5</v>
      </c>
      <c r="G299" s="249">
        <f t="shared" si="44"/>
        <v>0</v>
      </c>
      <c r="H299" s="249"/>
      <c r="I299" s="249"/>
      <c r="K299" s="179">
        <f t="shared" si="36"/>
        <v>16769779.5</v>
      </c>
      <c r="L299" s="179">
        <f t="shared" si="37"/>
        <v>0</v>
      </c>
      <c r="M299" s="352">
        <v>1</v>
      </c>
      <c r="N299" s="352">
        <v>0</v>
      </c>
      <c r="O299" s="352">
        <f t="shared" si="38"/>
        <v>1</v>
      </c>
      <c r="P299" s="179">
        <f t="shared" si="39"/>
        <v>16769779.5</v>
      </c>
      <c r="Q299" s="179">
        <f t="shared" si="40"/>
        <v>0</v>
      </c>
      <c r="R299" s="179">
        <f t="shared" si="41"/>
        <v>16769779.5</v>
      </c>
      <c r="S299" s="179">
        <f t="shared" si="42"/>
        <v>0</v>
      </c>
    </row>
    <row r="300" spans="1:19" x14ac:dyDescent="0.2">
      <c r="A300" s="293" t="s">
        <v>1828</v>
      </c>
      <c r="B300" s="350">
        <v>250</v>
      </c>
      <c r="C300" s="274" t="s">
        <v>0</v>
      </c>
      <c r="D300" s="274" t="s">
        <v>1574</v>
      </c>
      <c r="E300" s="275">
        <v>228552.09</v>
      </c>
      <c r="F300" s="249">
        <f t="shared" si="43"/>
        <v>228552.09</v>
      </c>
      <c r="G300" s="249">
        <f t="shared" si="44"/>
        <v>0</v>
      </c>
      <c r="H300" s="249"/>
      <c r="I300" s="249"/>
      <c r="K300" s="179">
        <f t="shared" si="36"/>
        <v>228552.09</v>
      </c>
      <c r="L300" s="179">
        <f t="shared" si="37"/>
        <v>0</v>
      </c>
      <c r="M300" s="352">
        <v>1</v>
      </c>
      <c r="N300" s="352">
        <v>0</v>
      </c>
      <c r="O300" s="352">
        <f t="shared" si="38"/>
        <v>1</v>
      </c>
      <c r="P300" s="179">
        <f t="shared" si="39"/>
        <v>228552.09</v>
      </c>
      <c r="Q300" s="179">
        <f t="shared" si="40"/>
        <v>0</v>
      </c>
      <c r="R300" s="179">
        <f t="shared" si="41"/>
        <v>228552.09</v>
      </c>
      <c r="S300" s="179">
        <f t="shared" si="42"/>
        <v>0</v>
      </c>
    </row>
    <row r="301" spans="1:19" x14ac:dyDescent="0.2">
      <c r="A301" s="293" t="s">
        <v>1</v>
      </c>
      <c r="B301" s="350">
        <v>260</v>
      </c>
      <c r="C301" s="274" t="s">
        <v>280</v>
      </c>
      <c r="D301" s="274" t="s">
        <v>1575</v>
      </c>
      <c r="E301" s="275">
        <v>45214573.729999997</v>
      </c>
      <c r="F301" s="249">
        <f t="shared" si="43"/>
        <v>40693116.357000001</v>
      </c>
      <c r="G301" s="249">
        <f t="shared" si="44"/>
        <v>4521457.3729999997</v>
      </c>
      <c r="H301" s="249"/>
      <c r="I301" s="249"/>
      <c r="K301" s="179">
        <f t="shared" si="36"/>
        <v>45214573.730000004</v>
      </c>
      <c r="L301" s="179">
        <f t="shared" si="37"/>
        <v>0</v>
      </c>
      <c r="M301" s="352">
        <v>0.9</v>
      </c>
      <c r="N301" s="352">
        <v>0.1</v>
      </c>
      <c r="O301" s="352">
        <f t="shared" si="38"/>
        <v>1</v>
      </c>
      <c r="P301" s="179">
        <f t="shared" si="39"/>
        <v>40693116.357000001</v>
      </c>
      <c r="Q301" s="179">
        <f t="shared" si="40"/>
        <v>4521457.3729999997</v>
      </c>
      <c r="R301" s="179">
        <f t="shared" si="41"/>
        <v>45214573.730000004</v>
      </c>
      <c r="S301" s="179">
        <f t="shared" si="42"/>
        <v>0</v>
      </c>
    </row>
    <row r="302" spans="1:19" x14ac:dyDescent="0.2">
      <c r="A302" s="293" t="s">
        <v>1828</v>
      </c>
      <c r="B302" s="350">
        <v>250</v>
      </c>
      <c r="C302" s="274" t="s">
        <v>280</v>
      </c>
      <c r="D302" s="274" t="s">
        <v>1575</v>
      </c>
      <c r="E302" s="275">
        <v>5896382.7400000002</v>
      </c>
      <c r="F302" s="249">
        <f t="shared" si="43"/>
        <v>5306744.466</v>
      </c>
      <c r="G302" s="249">
        <f t="shared" si="44"/>
        <v>589638.27400000009</v>
      </c>
      <c r="H302" s="249"/>
      <c r="I302" s="249"/>
      <c r="K302" s="179">
        <f t="shared" si="36"/>
        <v>5896382.7400000002</v>
      </c>
      <c r="L302" s="179">
        <f t="shared" si="37"/>
        <v>0</v>
      </c>
      <c r="M302" s="352">
        <v>0.9</v>
      </c>
      <c r="N302" s="352">
        <v>0.1</v>
      </c>
      <c r="O302" s="352">
        <f t="shared" si="38"/>
        <v>1</v>
      </c>
      <c r="P302" s="179">
        <f t="shared" si="39"/>
        <v>5306744.466</v>
      </c>
      <c r="Q302" s="179">
        <f t="shared" si="40"/>
        <v>589638.27400000009</v>
      </c>
      <c r="R302" s="179">
        <f t="shared" si="41"/>
        <v>5896382.7400000002</v>
      </c>
      <c r="S302" s="179">
        <f t="shared" si="42"/>
        <v>0</v>
      </c>
    </row>
    <row r="303" spans="1:19" x14ac:dyDescent="0.2">
      <c r="A303" s="293" t="s">
        <v>1</v>
      </c>
      <c r="B303" s="350">
        <v>260</v>
      </c>
      <c r="C303" s="274" t="s">
        <v>281</v>
      </c>
      <c r="D303" s="274" t="s">
        <v>1112</v>
      </c>
      <c r="E303" s="275">
        <v>12711751.859999999</v>
      </c>
      <c r="F303" s="249">
        <f t="shared" si="43"/>
        <v>10677871.562399998</v>
      </c>
      <c r="G303" s="249">
        <f t="shared" si="44"/>
        <v>2033880.2975999999</v>
      </c>
      <c r="H303" s="249"/>
      <c r="I303" s="249"/>
      <c r="K303" s="179">
        <f t="shared" si="36"/>
        <v>12711751.859999998</v>
      </c>
      <c r="L303" s="179">
        <f t="shared" si="37"/>
        <v>0</v>
      </c>
      <c r="M303" s="352">
        <v>0.84</v>
      </c>
      <c r="N303" s="352">
        <v>0.16</v>
      </c>
      <c r="O303" s="352">
        <f t="shared" si="38"/>
        <v>1</v>
      </c>
      <c r="P303" s="179">
        <f t="shared" si="39"/>
        <v>10677871.562399998</v>
      </c>
      <c r="Q303" s="179">
        <f t="shared" si="40"/>
        <v>2033880.2975999999</v>
      </c>
      <c r="R303" s="179">
        <f t="shared" si="41"/>
        <v>12711751.859999998</v>
      </c>
      <c r="S303" s="179">
        <f t="shared" si="42"/>
        <v>0</v>
      </c>
    </row>
    <row r="304" spans="1:19" x14ac:dyDescent="0.2">
      <c r="A304" s="293" t="s">
        <v>1828</v>
      </c>
      <c r="B304" s="350">
        <v>250</v>
      </c>
      <c r="C304" s="274" t="s">
        <v>281</v>
      </c>
      <c r="D304" s="274" t="s">
        <v>1112</v>
      </c>
      <c r="E304" s="275">
        <v>1692149.3</v>
      </c>
      <c r="F304" s="249">
        <f t="shared" si="43"/>
        <v>1421405.412</v>
      </c>
      <c r="G304" s="249">
        <f t="shared" si="44"/>
        <v>270743.88800000004</v>
      </c>
      <c r="H304" s="249"/>
      <c r="I304" s="249"/>
      <c r="K304" s="179">
        <f t="shared" si="36"/>
        <v>1692149.3</v>
      </c>
      <c r="L304" s="179">
        <f t="shared" si="37"/>
        <v>0</v>
      </c>
      <c r="M304" s="352">
        <v>0.84</v>
      </c>
      <c r="N304" s="352">
        <v>0.16</v>
      </c>
      <c r="O304" s="352">
        <f t="shared" si="38"/>
        <v>1</v>
      </c>
      <c r="P304" s="179">
        <f t="shared" si="39"/>
        <v>1421405.412</v>
      </c>
      <c r="Q304" s="179">
        <f t="shared" si="40"/>
        <v>270743.88800000004</v>
      </c>
      <c r="R304" s="179">
        <f t="shared" si="41"/>
        <v>1692149.3</v>
      </c>
      <c r="S304" s="179">
        <f t="shared" si="42"/>
        <v>0</v>
      </c>
    </row>
    <row r="305" spans="1:19" x14ac:dyDescent="0.2">
      <c r="A305" s="293" t="s">
        <v>1</v>
      </c>
      <c r="B305" s="350">
        <v>260</v>
      </c>
      <c r="C305" s="274" t="s">
        <v>282</v>
      </c>
      <c r="D305" s="274" t="s">
        <v>1113</v>
      </c>
      <c r="E305" s="314">
        <v>62722328.890000001</v>
      </c>
      <c r="F305" s="249">
        <f t="shared" si="43"/>
        <v>62722328.890000001</v>
      </c>
      <c r="G305" s="249">
        <f t="shared" si="44"/>
        <v>0</v>
      </c>
      <c r="H305" s="249"/>
      <c r="I305" s="249"/>
      <c r="K305" s="179">
        <f t="shared" si="36"/>
        <v>62722328.890000001</v>
      </c>
      <c r="L305" s="179">
        <f t="shared" si="37"/>
        <v>0</v>
      </c>
      <c r="M305" s="352">
        <v>1</v>
      </c>
      <c r="N305" s="352">
        <v>0</v>
      </c>
      <c r="O305" s="352">
        <f t="shared" si="38"/>
        <v>1</v>
      </c>
      <c r="P305" s="179">
        <f t="shared" si="39"/>
        <v>62722328.890000001</v>
      </c>
      <c r="Q305" s="179">
        <f t="shared" si="40"/>
        <v>0</v>
      </c>
      <c r="R305" s="179">
        <f t="shared" si="41"/>
        <v>62722328.890000001</v>
      </c>
      <c r="S305" s="179">
        <f t="shared" si="42"/>
        <v>0</v>
      </c>
    </row>
    <row r="306" spans="1:19" x14ac:dyDescent="0.2">
      <c r="A306" s="293" t="s">
        <v>1828</v>
      </c>
      <c r="B306" s="350">
        <v>250</v>
      </c>
      <c r="C306" s="274" t="s">
        <v>282</v>
      </c>
      <c r="D306" s="274" t="s">
        <v>1113</v>
      </c>
      <c r="E306" s="275">
        <v>1327451.07</v>
      </c>
      <c r="F306" s="249">
        <f t="shared" si="43"/>
        <v>1327451.07</v>
      </c>
      <c r="G306" s="249">
        <f t="shared" si="44"/>
        <v>0</v>
      </c>
      <c r="H306" s="249"/>
      <c r="I306" s="249"/>
      <c r="K306" s="179">
        <f t="shared" si="36"/>
        <v>1327451.07</v>
      </c>
      <c r="L306" s="179">
        <f t="shared" si="37"/>
        <v>0</v>
      </c>
      <c r="M306" s="352">
        <v>1</v>
      </c>
      <c r="N306" s="352">
        <v>0</v>
      </c>
      <c r="O306" s="352">
        <f t="shared" si="38"/>
        <v>1</v>
      </c>
      <c r="P306" s="179">
        <f t="shared" si="39"/>
        <v>1327451.07</v>
      </c>
      <c r="Q306" s="179">
        <f t="shared" si="40"/>
        <v>0</v>
      </c>
      <c r="R306" s="179">
        <f t="shared" si="41"/>
        <v>1327451.07</v>
      </c>
      <c r="S306" s="179">
        <f t="shared" si="42"/>
        <v>0</v>
      </c>
    </row>
    <row r="307" spans="1:19" x14ac:dyDescent="0.2">
      <c r="A307" s="293" t="s">
        <v>1828</v>
      </c>
      <c r="B307" s="98"/>
      <c r="C307" s="98"/>
      <c r="D307" s="192"/>
      <c r="E307" s="249"/>
      <c r="F307" s="249"/>
      <c r="G307" s="249"/>
      <c r="H307" s="249"/>
      <c r="I307" s="249"/>
      <c r="K307" s="179">
        <f t="shared" si="36"/>
        <v>0</v>
      </c>
      <c r="L307" s="179">
        <f t="shared" si="37"/>
        <v>0</v>
      </c>
    </row>
    <row r="308" spans="1:19" ht="12" thickBot="1" x14ac:dyDescent="0.25">
      <c r="D308" s="4" t="s">
        <v>331</v>
      </c>
      <c r="E308" s="242">
        <f>SUM(E6:E307)</f>
        <v>1300732643.6599996</v>
      </c>
      <c r="F308" s="242">
        <f>SUM(F6:F307)</f>
        <v>1183912889.6182003</v>
      </c>
      <c r="G308" s="242">
        <f>SUM(G6:G307)</f>
        <v>116819754.04179999</v>
      </c>
      <c r="H308" s="242">
        <f>SUM(H6:H307)</f>
        <v>0</v>
      </c>
      <c r="I308" s="242">
        <f>SUM(I6:I307)</f>
        <v>0</v>
      </c>
      <c r="K308" s="242">
        <f t="shared" ref="K308:S308" si="45">SUM(K6:K307)</f>
        <v>1300732643.6599996</v>
      </c>
      <c r="L308" s="242">
        <f t="shared" si="45"/>
        <v>0</v>
      </c>
      <c r="M308" s="242"/>
      <c r="N308" s="242"/>
      <c r="O308" s="242"/>
      <c r="P308" s="242">
        <f t="shared" si="45"/>
        <v>1183912889.6182003</v>
      </c>
      <c r="Q308" s="242">
        <f t="shared" si="45"/>
        <v>116819754.04179999</v>
      </c>
      <c r="R308" s="242">
        <f t="shared" si="45"/>
        <v>1300732643.6599996</v>
      </c>
      <c r="S308" s="242">
        <f t="shared" si="45"/>
        <v>0</v>
      </c>
    </row>
    <row r="309" spans="1:19" ht="12" thickTop="1" x14ac:dyDescent="0.2">
      <c r="F309" s="240"/>
    </row>
    <row r="310" spans="1:19" x14ac:dyDescent="0.2">
      <c r="A310" s="30" t="s">
        <v>573</v>
      </c>
      <c r="F310" s="240"/>
    </row>
    <row r="311" spans="1:19" x14ac:dyDescent="0.2">
      <c r="F311" s="240"/>
    </row>
    <row r="312" spans="1:19" x14ac:dyDescent="0.2">
      <c r="B312" s="76" t="s">
        <v>622</v>
      </c>
      <c r="L312" s="94" t="s">
        <v>708</v>
      </c>
      <c r="M312" s="94" t="s">
        <v>709</v>
      </c>
    </row>
    <row r="313" spans="1:19" x14ac:dyDescent="0.2">
      <c r="B313" s="76"/>
      <c r="K313" s="94" t="s">
        <v>596</v>
      </c>
      <c r="L313" s="225">
        <f>SUMIF(M6:M306,"100.00%",F6:F306)</f>
        <v>649434740.24999976</v>
      </c>
      <c r="M313" s="273">
        <f>P308-L313</f>
        <v>534478149.36820054</v>
      </c>
    </row>
    <row r="314" spans="1:19" x14ac:dyDescent="0.2">
      <c r="B314" s="243"/>
      <c r="D314" s="94" t="s">
        <v>332</v>
      </c>
      <c r="E314" s="240"/>
      <c r="F314" s="240">
        <f>+F308+G308</f>
        <v>1300732643.6600003</v>
      </c>
      <c r="K314" s="94" t="s">
        <v>620</v>
      </c>
      <c r="L314" s="225">
        <f>SUMIF(N6:N306,"100.00%",G6:G306)</f>
        <v>477711.02</v>
      </c>
      <c r="M314" s="273">
        <f>Q308-L314</f>
        <v>116342043.0218</v>
      </c>
    </row>
    <row r="315" spans="1:19" x14ac:dyDescent="0.2">
      <c r="B315" s="243"/>
      <c r="D315" s="94" t="s">
        <v>588</v>
      </c>
      <c r="E315" s="240"/>
      <c r="F315" s="240"/>
      <c r="L315" s="273">
        <f>SUM(L313:L314)</f>
        <v>649912451.26999974</v>
      </c>
      <c r="M315" s="273">
        <f>SUM(M313:M314)</f>
        <v>650820192.39000058</v>
      </c>
      <c r="N315" s="273">
        <f>SUM(L315:M315)</f>
        <v>1300732643.6600003</v>
      </c>
    </row>
    <row r="316" spans="1:19" x14ac:dyDescent="0.2">
      <c r="D316" s="94" t="s">
        <v>175</v>
      </c>
      <c r="E316" s="240"/>
      <c r="F316" s="240">
        <f>+F314-E308</f>
        <v>0</v>
      </c>
    </row>
    <row r="317" spans="1:19" x14ac:dyDescent="0.2">
      <c r="E317" s="244">
        <f>SUM(E314:E316)</f>
        <v>0</v>
      </c>
      <c r="F317" s="240"/>
    </row>
    <row r="318" spans="1:19" x14ac:dyDescent="0.2">
      <c r="E318" s="240">
        <f>+E317-E308</f>
        <v>-1300732643.6599996</v>
      </c>
      <c r="F318" s="240"/>
    </row>
    <row r="320" spans="1:19" x14ac:dyDescent="0.2">
      <c r="D320" s="192"/>
      <c r="E320" s="375" t="s">
        <v>706</v>
      </c>
      <c r="F320" s="375" t="s">
        <v>257</v>
      </c>
      <c r="G320" s="375" t="s">
        <v>258</v>
      </c>
    </row>
    <row r="321" spans="1:7" x14ac:dyDescent="0.2">
      <c r="D321" s="192" t="s">
        <v>704</v>
      </c>
      <c r="E321" s="346">
        <f>+E308</f>
        <v>1300732643.6599996</v>
      </c>
      <c r="F321" s="346">
        <f>+F308</f>
        <v>1183912889.6182003</v>
      </c>
      <c r="G321" s="346">
        <f>+G308</f>
        <v>116819754.04179999</v>
      </c>
    </row>
    <row r="322" spans="1:7" x14ac:dyDescent="0.2">
      <c r="D322" s="192" t="s">
        <v>705</v>
      </c>
      <c r="E322" s="346">
        <f>+'Acct 362 WP II-F 2N'!E727</f>
        <v>1440818024.0500004</v>
      </c>
      <c r="F322" s="346">
        <f>+'Acct 362 WP II-F 2N'!F727</f>
        <v>514740315.55017191</v>
      </c>
      <c r="G322" s="346">
        <f>+'Acct 362 WP II-F 2N'!G727</f>
        <v>926077708.49982715</v>
      </c>
    </row>
    <row r="323" spans="1:7" x14ac:dyDescent="0.2">
      <c r="D323" s="192"/>
      <c r="E323" s="346"/>
      <c r="F323" s="346"/>
      <c r="G323" s="346"/>
    </row>
    <row r="324" spans="1:7" x14ac:dyDescent="0.2">
      <c r="D324" s="192"/>
      <c r="E324" s="346">
        <f>+E321+E322</f>
        <v>2741550667.71</v>
      </c>
      <c r="F324" s="346">
        <f>+F321+F322</f>
        <v>1698653205.1683722</v>
      </c>
      <c r="G324" s="346">
        <f>+G321+G322</f>
        <v>1042897462.5416272</v>
      </c>
    </row>
    <row r="325" spans="1:7" x14ac:dyDescent="0.2">
      <c r="D325" s="192"/>
      <c r="E325" s="346"/>
      <c r="F325" s="346"/>
      <c r="G325" s="346"/>
    </row>
    <row r="326" spans="1:7" x14ac:dyDescent="0.2">
      <c r="D326" s="192"/>
      <c r="E326" s="346"/>
      <c r="F326" s="376">
        <f>+F324/E324</f>
        <v>0.6195957729963264</v>
      </c>
      <c r="G326" s="376">
        <f>+G324/E324</f>
        <v>0.38040422700367338</v>
      </c>
    </row>
    <row r="327" spans="1:7" x14ac:dyDescent="0.2">
      <c r="D327" s="192"/>
      <c r="E327" s="346"/>
      <c r="F327" s="346"/>
      <c r="G327" s="346"/>
    </row>
    <row r="328" spans="1:7" x14ac:dyDescent="0.2">
      <c r="C328" s="48"/>
    </row>
    <row r="329" spans="1:7" x14ac:dyDescent="0.2">
      <c r="A329" s="48"/>
      <c r="B329" s="48"/>
      <c r="C329" s="48"/>
      <c r="E329" s="249"/>
    </row>
    <row r="330" spans="1:7" x14ac:dyDescent="0.2">
      <c r="A330" s="48"/>
      <c r="B330" s="48"/>
      <c r="C330" s="48"/>
      <c r="E330" s="249"/>
    </row>
    <row r="331" spans="1:7" x14ac:dyDescent="0.2">
      <c r="A331" s="48"/>
      <c r="B331" s="48"/>
      <c r="C331" s="48"/>
      <c r="E331" s="249"/>
    </row>
    <row r="332" spans="1:7" x14ac:dyDescent="0.2">
      <c r="A332" s="48"/>
      <c r="B332" s="48"/>
      <c r="C332" s="48"/>
      <c r="E332" s="249"/>
    </row>
    <row r="333" spans="1:7" x14ac:dyDescent="0.2">
      <c r="A333" s="48"/>
      <c r="B333" s="48"/>
      <c r="C333" s="48"/>
      <c r="E333" s="249"/>
    </row>
    <row r="334" spans="1:7" x14ac:dyDescent="0.2">
      <c r="A334" s="48"/>
      <c r="B334" s="48"/>
      <c r="C334" s="48"/>
      <c r="E334" s="249"/>
    </row>
    <row r="335" spans="1:7" x14ac:dyDescent="0.2">
      <c r="A335" s="48"/>
      <c r="B335" s="48"/>
      <c r="C335" s="48"/>
      <c r="E335" s="249"/>
    </row>
  </sheetData>
  <sortState xmlns:xlrd2="http://schemas.microsoft.com/office/spreadsheetml/2017/richdata2" ref="A6:S306">
    <sortCondition ref="C6:C306"/>
  </sortState>
  <phoneticPr fontId="2" type="noConversion"/>
  <pageMargins left="1" right="1" top="1.75" bottom="1" header="1" footer="0.5"/>
  <pageSetup scale="50"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B0F0"/>
  </sheetPr>
  <dimension ref="A1:K24"/>
  <sheetViews>
    <sheetView tabSelected="1" zoomScaleNormal="100" workbookViewId="0"/>
  </sheetViews>
  <sheetFormatPr defaultColWidth="8" defaultRowHeight="11.25" x14ac:dyDescent="0.2"/>
  <cols>
    <col min="1" max="2" width="10.7109375" style="233" customWidth="1"/>
    <col min="3" max="3" width="31.7109375" style="233" customWidth="1"/>
    <col min="4" max="4" width="15.140625" style="233" customWidth="1"/>
    <col min="5" max="5" width="13.85546875" style="226" customWidth="1"/>
    <col min="6" max="9" width="12.7109375" style="226" customWidth="1"/>
    <col min="10" max="10" width="13.42578125" style="226" customWidth="1"/>
    <col min="11" max="11" width="12.7109375" style="226" customWidth="1"/>
    <col min="12" max="16384" width="8" style="226"/>
  </cols>
  <sheetData>
    <row r="1" spans="1:11" x14ac:dyDescent="0.2">
      <c r="A1" s="158"/>
      <c r="B1" s="158"/>
      <c r="C1" s="158"/>
      <c r="D1" s="158"/>
      <c r="E1" s="158"/>
      <c r="F1" s="158"/>
      <c r="G1" s="158"/>
      <c r="H1" s="158"/>
      <c r="I1" s="158"/>
    </row>
    <row r="2" spans="1:11" x14ac:dyDescent="0.2">
      <c r="A2" s="262" t="s">
        <v>716</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287</v>
      </c>
      <c r="B7" s="276" t="s">
        <v>749</v>
      </c>
      <c r="C7" s="277" t="s">
        <v>750</v>
      </c>
      <c r="D7" s="278">
        <v>5032875.96</v>
      </c>
      <c r="E7" s="230">
        <f t="shared" ref="E7:E15" si="0">D7</f>
        <v>5032875.96</v>
      </c>
      <c r="F7" s="280">
        <v>0</v>
      </c>
      <c r="G7" s="280">
        <v>0</v>
      </c>
      <c r="H7" s="280">
        <v>0</v>
      </c>
      <c r="J7" s="230">
        <f t="shared" ref="J7:J15" si="1">+E7+F7+G7+H7</f>
        <v>5032875.96</v>
      </c>
      <c r="K7" s="230">
        <f t="shared" ref="K7:K14" si="2">+J7-D7</f>
        <v>0</v>
      </c>
    </row>
    <row r="8" spans="1:11" ht="14.45" customHeight="1" x14ac:dyDescent="0.2">
      <c r="A8" s="276" t="s">
        <v>287</v>
      </c>
      <c r="B8" s="276" t="s">
        <v>779</v>
      </c>
      <c r="C8" s="277" t="s">
        <v>780</v>
      </c>
      <c r="D8" s="279">
        <v>9604537.2400000002</v>
      </c>
      <c r="E8" s="230">
        <f t="shared" si="0"/>
        <v>9604537.2400000002</v>
      </c>
      <c r="F8" s="280">
        <v>0</v>
      </c>
      <c r="G8" s="280">
        <v>0</v>
      </c>
      <c r="H8" s="280">
        <v>0</v>
      </c>
      <c r="J8" s="230">
        <f t="shared" si="1"/>
        <v>9604537.2400000002</v>
      </c>
      <c r="K8" s="230">
        <f t="shared" si="2"/>
        <v>0</v>
      </c>
    </row>
    <row r="9" spans="1:11" ht="14.45" customHeight="1" x14ac:dyDescent="0.2">
      <c r="A9" s="276" t="s">
        <v>287</v>
      </c>
      <c r="B9" s="276" t="s">
        <v>782</v>
      </c>
      <c r="C9" s="277" t="s">
        <v>783</v>
      </c>
      <c r="D9" s="278">
        <v>215810.55</v>
      </c>
      <c r="E9" s="230">
        <f t="shared" si="0"/>
        <v>215810.55</v>
      </c>
      <c r="F9" s="280">
        <v>0</v>
      </c>
      <c r="G9" s="280">
        <v>0</v>
      </c>
      <c r="H9" s="280">
        <v>0</v>
      </c>
      <c r="J9" s="230">
        <f t="shared" si="1"/>
        <v>215810.55</v>
      </c>
      <c r="K9" s="230">
        <f t="shared" si="2"/>
        <v>0</v>
      </c>
    </row>
    <row r="10" spans="1:11" ht="14.45" customHeight="1" x14ac:dyDescent="0.2">
      <c r="A10" s="276" t="s">
        <v>599</v>
      </c>
      <c r="B10" s="276" t="s">
        <v>784</v>
      </c>
      <c r="C10" s="277" t="s">
        <v>785</v>
      </c>
      <c r="D10" s="278">
        <v>846230.29</v>
      </c>
      <c r="E10" s="230">
        <f t="shared" si="0"/>
        <v>846230.29</v>
      </c>
      <c r="F10" s="280">
        <v>0</v>
      </c>
      <c r="G10" s="280">
        <v>0</v>
      </c>
      <c r="H10" s="280">
        <v>0</v>
      </c>
      <c r="J10" s="230">
        <f t="shared" si="1"/>
        <v>846230.29</v>
      </c>
      <c r="K10" s="230">
        <f t="shared" si="2"/>
        <v>0</v>
      </c>
    </row>
    <row r="11" spans="1:11" ht="14.45" customHeight="1" x14ac:dyDescent="0.2">
      <c r="A11" s="276" t="s">
        <v>287</v>
      </c>
      <c r="B11" s="276" t="s">
        <v>784</v>
      </c>
      <c r="C11" s="277" t="s">
        <v>785</v>
      </c>
      <c r="D11" s="278">
        <v>35095759.030000001</v>
      </c>
      <c r="E11" s="230">
        <f t="shared" si="0"/>
        <v>35095759.030000001</v>
      </c>
      <c r="F11" s="280">
        <v>0</v>
      </c>
      <c r="G11" s="280">
        <v>0</v>
      </c>
      <c r="H11" s="280">
        <v>0</v>
      </c>
      <c r="J11" s="230">
        <f t="shared" si="1"/>
        <v>35095759.030000001</v>
      </c>
      <c r="K11" s="230">
        <f t="shared" si="2"/>
        <v>0</v>
      </c>
    </row>
    <row r="12" spans="1:11" ht="14.45" customHeight="1" x14ac:dyDescent="0.2">
      <c r="A12" s="276" t="s">
        <v>599</v>
      </c>
      <c r="B12" s="276" t="s">
        <v>770</v>
      </c>
      <c r="C12" s="277" t="s">
        <v>771</v>
      </c>
      <c r="D12" s="278">
        <v>22963022.16</v>
      </c>
      <c r="E12" s="230">
        <f t="shared" si="0"/>
        <v>22963022.16</v>
      </c>
      <c r="F12" s="280">
        <v>0</v>
      </c>
      <c r="G12" s="280">
        <v>0</v>
      </c>
      <c r="H12" s="280">
        <v>0</v>
      </c>
      <c r="J12" s="230">
        <f t="shared" si="1"/>
        <v>22963022.16</v>
      </c>
      <c r="K12" s="230">
        <f t="shared" si="2"/>
        <v>0</v>
      </c>
    </row>
    <row r="13" spans="1:11" ht="14.45" customHeight="1" x14ac:dyDescent="0.2">
      <c r="A13" s="276" t="s">
        <v>287</v>
      </c>
      <c r="B13" s="276" t="s">
        <v>770</v>
      </c>
      <c r="C13" s="277" t="s">
        <v>771</v>
      </c>
      <c r="D13" s="278">
        <v>693048165.47000003</v>
      </c>
      <c r="E13" s="230">
        <f t="shared" si="0"/>
        <v>693048165.47000003</v>
      </c>
      <c r="F13" s="280">
        <v>0</v>
      </c>
      <c r="G13" s="280">
        <v>0</v>
      </c>
      <c r="H13" s="280">
        <v>0</v>
      </c>
      <c r="J13" s="230">
        <f t="shared" si="1"/>
        <v>693048165.47000003</v>
      </c>
      <c r="K13" s="230">
        <f t="shared" si="2"/>
        <v>0</v>
      </c>
    </row>
    <row r="14" spans="1:11" ht="14.45" customHeight="1" x14ac:dyDescent="0.2">
      <c r="A14" s="276" t="s">
        <v>599</v>
      </c>
      <c r="B14" s="276" t="s">
        <v>772</v>
      </c>
      <c r="C14" s="277" t="s">
        <v>773</v>
      </c>
      <c r="D14" s="278">
        <v>5263372.1100000003</v>
      </c>
      <c r="E14" s="230">
        <f t="shared" si="0"/>
        <v>5263372.1100000003</v>
      </c>
      <c r="F14" s="280">
        <v>0</v>
      </c>
      <c r="G14" s="280">
        <v>0</v>
      </c>
      <c r="H14" s="280">
        <v>0</v>
      </c>
      <c r="J14" s="230">
        <f t="shared" si="1"/>
        <v>5263372.1100000003</v>
      </c>
      <c r="K14" s="230">
        <f t="shared" si="2"/>
        <v>0</v>
      </c>
    </row>
    <row r="15" spans="1:11" ht="14.45" customHeight="1" x14ac:dyDescent="0.2">
      <c r="A15" s="276" t="s">
        <v>287</v>
      </c>
      <c r="B15" s="276" t="s">
        <v>772</v>
      </c>
      <c r="C15" s="277" t="s">
        <v>773</v>
      </c>
      <c r="D15" s="278">
        <v>785462120.38</v>
      </c>
      <c r="E15" s="230">
        <f t="shared" si="0"/>
        <v>785462120.38</v>
      </c>
      <c r="F15" s="280">
        <v>0</v>
      </c>
      <c r="G15" s="280">
        <v>0</v>
      </c>
      <c r="H15" s="280">
        <v>0</v>
      </c>
      <c r="J15" s="230">
        <f t="shared" si="1"/>
        <v>785462120.38</v>
      </c>
      <c r="K15" s="230"/>
    </row>
    <row r="16" spans="1:11" ht="14.45" customHeight="1" thickBot="1" x14ac:dyDescent="0.25">
      <c r="A16" s="229"/>
      <c r="B16" s="229"/>
      <c r="C16" s="142" t="s">
        <v>786</v>
      </c>
      <c r="D16" s="232">
        <f>SUM(D7:D15)</f>
        <v>1557531893.1900001</v>
      </c>
      <c r="E16" s="232">
        <f>SUM(E7:E15)</f>
        <v>1557531893.1900001</v>
      </c>
      <c r="F16" s="232">
        <f>SUM(F7:F14)</f>
        <v>0</v>
      </c>
      <c r="G16" s="232">
        <f>SUM(G7:G14)</f>
        <v>0</v>
      </c>
      <c r="H16" s="232">
        <f>SUM(H7:H14)</f>
        <v>0</v>
      </c>
      <c r="J16" s="232">
        <f>SUM(J7:J15)</f>
        <v>1557531893.1900001</v>
      </c>
      <c r="K16" s="232">
        <f>SUM(K7:K14)</f>
        <v>0</v>
      </c>
    </row>
    <row r="17" spans="2:4" ht="12" thickTop="1" x14ac:dyDescent="0.2"/>
    <row r="18" spans="2:4" x14ac:dyDescent="0.2">
      <c r="B18" s="254"/>
    </row>
    <row r="19" spans="2:4" x14ac:dyDescent="0.2">
      <c r="B19" s="76" t="s">
        <v>622</v>
      </c>
    </row>
    <row r="21" spans="2:4" x14ac:dyDescent="0.2">
      <c r="C21" s="233" t="s">
        <v>287</v>
      </c>
      <c r="D21" s="281">
        <v>1528459268.6300001</v>
      </c>
    </row>
    <row r="22" spans="2:4" x14ac:dyDescent="0.2">
      <c r="C22" s="233" t="s">
        <v>599</v>
      </c>
      <c r="D22" s="271">
        <v>29072624.559999999</v>
      </c>
    </row>
    <row r="23" spans="2:4" x14ac:dyDescent="0.2">
      <c r="D23" s="282">
        <f>SUM(D21:D22)</f>
        <v>1557531893.1900001</v>
      </c>
    </row>
    <row r="24" spans="2:4" x14ac:dyDescent="0.2">
      <c r="D24" s="234">
        <f>+D23-D16</f>
        <v>0</v>
      </c>
    </row>
  </sheetData>
  <autoFilter ref="A6:H16" xr:uid="{00000000-0001-0000-0500-000000000000}"/>
  <sortState xmlns:xlrd2="http://schemas.microsoft.com/office/spreadsheetml/2017/richdata2" ref="A7:K15">
    <sortCondition ref="B7:B15"/>
  </sortState>
  <pageMargins left="1" right="1" top="1.75" bottom="1" header="1" footer="0.5"/>
  <pageSetup scale="72"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olBreaks count="1" manualBreakCount="1">
    <brk id="8" max="17" man="1"/>
  </colBreaks>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B0F0"/>
  </sheetPr>
  <dimension ref="A1:K16"/>
  <sheetViews>
    <sheetView tabSelected="1" zoomScaleNormal="100" workbookViewId="0"/>
  </sheetViews>
  <sheetFormatPr defaultColWidth="8" defaultRowHeight="11.25" x14ac:dyDescent="0.2"/>
  <cols>
    <col min="1" max="2" width="10.7109375" style="233" customWidth="1"/>
    <col min="3" max="3" width="30.7109375" style="233" customWidth="1"/>
    <col min="4" max="4" width="12.7109375" style="233" customWidth="1"/>
    <col min="5" max="11" width="12.7109375" style="226" customWidth="1"/>
    <col min="12" max="16384" width="8" style="226"/>
  </cols>
  <sheetData>
    <row r="1" spans="1:11" x14ac:dyDescent="0.2">
      <c r="A1" s="158"/>
      <c r="B1" s="158"/>
      <c r="C1" s="158"/>
      <c r="D1" s="158"/>
      <c r="E1" s="158"/>
      <c r="F1" s="158"/>
      <c r="G1" s="158"/>
      <c r="H1" s="158"/>
      <c r="I1" s="158"/>
    </row>
    <row r="2" spans="1:11" x14ac:dyDescent="0.2">
      <c r="A2" s="262" t="s">
        <v>717</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288</v>
      </c>
      <c r="B7" s="276" t="s">
        <v>784</v>
      </c>
      <c r="C7" s="277" t="s">
        <v>785</v>
      </c>
      <c r="D7" s="278">
        <v>21513695.579999998</v>
      </c>
      <c r="E7" s="354">
        <f>D7</f>
        <v>21513695.579999998</v>
      </c>
      <c r="F7" s="354">
        <v>0</v>
      </c>
      <c r="G7" s="354">
        <v>0</v>
      </c>
      <c r="H7" s="354">
        <v>0</v>
      </c>
      <c r="J7" s="230">
        <f>+E7+F7+G7+H7</f>
        <v>21513695.579999998</v>
      </c>
      <c r="K7" s="230">
        <f>+J7-D7</f>
        <v>0</v>
      </c>
    </row>
    <row r="8" spans="1:11" ht="14.45" customHeight="1" x14ac:dyDescent="0.2">
      <c r="A8" s="276" t="s">
        <v>288</v>
      </c>
      <c r="B8" s="276" t="s">
        <v>770</v>
      </c>
      <c r="C8" s="277" t="s">
        <v>771</v>
      </c>
      <c r="D8" s="278">
        <v>145312968.84999999</v>
      </c>
      <c r="E8" s="354">
        <f>D8</f>
        <v>145312968.84999999</v>
      </c>
      <c r="F8" s="354">
        <v>0</v>
      </c>
      <c r="G8" s="354">
        <v>0</v>
      </c>
      <c r="H8" s="354">
        <v>0</v>
      </c>
      <c r="J8" s="230">
        <f>+E8+F8+G8+H8</f>
        <v>145312968.84999999</v>
      </c>
      <c r="K8" s="230">
        <f>+J8-D8</f>
        <v>0</v>
      </c>
    </row>
    <row r="9" spans="1:11" ht="14.45" customHeight="1" x14ac:dyDescent="0.2">
      <c r="A9" s="276" t="s">
        <v>288</v>
      </c>
      <c r="B9" s="276" t="s">
        <v>772</v>
      </c>
      <c r="C9" s="277" t="s">
        <v>773</v>
      </c>
      <c r="D9" s="278">
        <v>4575770.83</v>
      </c>
      <c r="E9" s="354">
        <f>D9</f>
        <v>4575770.83</v>
      </c>
      <c r="F9" s="354">
        <v>0</v>
      </c>
      <c r="G9" s="354">
        <v>0</v>
      </c>
      <c r="H9" s="354">
        <v>0</v>
      </c>
      <c r="J9" s="230">
        <f>+E9+F9+G9+H9</f>
        <v>4575770.83</v>
      </c>
      <c r="K9" s="230">
        <f>+J9-D9</f>
        <v>0</v>
      </c>
    </row>
    <row r="10" spans="1:11" ht="14.45" customHeight="1" thickBot="1" x14ac:dyDescent="0.25">
      <c r="A10" s="229"/>
      <c r="B10" s="229"/>
      <c r="C10" s="142" t="s">
        <v>343</v>
      </c>
      <c r="D10" s="232">
        <f>SUM(D7:D9)</f>
        <v>171402435.26000002</v>
      </c>
      <c r="E10" s="232">
        <f>SUM(E7:E9)</f>
        <v>171402435.26000002</v>
      </c>
      <c r="F10" s="232">
        <f>SUM(F7:F9)</f>
        <v>0</v>
      </c>
      <c r="G10" s="232">
        <f>SUM(G7:G9)</f>
        <v>0</v>
      </c>
      <c r="H10" s="232">
        <f>SUM(H7:H9)</f>
        <v>0</v>
      </c>
      <c r="J10" s="232">
        <f>SUM(J7:J9)</f>
        <v>171402435.26000002</v>
      </c>
      <c r="K10" s="232">
        <f>SUM(K7:K9)</f>
        <v>0</v>
      </c>
    </row>
    <row r="11" spans="1:11" ht="12" thickTop="1" x14ac:dyDescent="0.2"/>
    <row r="12" spans="1:11" x14ac:dyDescent="0.2">
      <c r="B12" s="254"/>
    </row>
    <row r="13" spans="1:11" x14ac:dyDescent="0.2">
      <c r="B13" s="76" t="s">
        <v>622</v>
      </c>
    </row>
    <row r="15" spans="1:11" x14ac:dyDescent="0.2">
      <c r="C15" s="233" t="s">
        <v>288</v>
      </c>
      <c r="D15" s="234">
        <v>171402435.25999999</v>
      </c>
    </row>
    <row r="16" spans="1:11" x14ac:dyDescent="0.2">
      <c r="D16" s="234">
        <f>+D15-D10</f>
        <v>0</v>
      </c>
    </row>
  </sheetData>
  <pageMargins left="1" right="1" top="1.75" bottom="1" header="1" footer="0.5"/>
  <pageSetup scale="73"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B0F0"/>
  </sheetPr>
  <dimension ref="A1:K24"/>
  <sheetViews>
    <sheetView tabSelected="1" zoomScaleNormal="100" workbookViewId="0"/>
  </sheetViews>
  <sheetFormatPr defaultColWidth="8" defaultRowHeight="11.25" x14ac:dyDescent="0.2"/>
  <cols>
    <col min="1" max="2" width="10.7109375" style="233" customWidth="1"/>
    <col min="3" max="3" width="30.7109375" style="233" customWidth="1"/>
    <col min="4" max="4" width="14.28515625" style="233" bestFit="1" customWidth="1"/>
    <col min="5" max="5" width="13.7109375" style="226" bestFit="1" customWidth="1"/>
    <col min="6" max="9" width="12.7109375" style="226" customWidth="1"/>
    <col min="10" max="10" width="14.28515625" style="226" customWidth="1"/>
    <col min="11" max="11" width="12.7109375" style="226" customWidth="1"/>
    <col min="12" max="16384" width="8" style="226"/>
  </cols>
  <sheetData>
    <row r="1" spans="1:11" x14ac:dyDescent="0.2">
      <c r="A1" s="158"/>
      <c r="B1" s="158"/>
      <c r="C1" s="158"/>
      <c r="D1" s="158"/>
      <c r="E1" s="158"/>
      <c r="F1" s="158"/>
      <c r="G1" s="158"/>
      <c r="H1" s="158"/>
      <c r="I1" s="158"/>
    </row>
    <row r="2" spans="1:11" x14ac:dyDescent="0.2">
      <c r="A2" s="262" t="s">
        <v>718</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289</v>
      </c>
      <c r="B7" s="276" t="s">
        <v>747</v>
      </c>
      <c r="C7" s="277" t="s">
        <v>748</v>
      </c>
      <c r="D7" s="278">
        <v>754648.65</v>
      </c>
      <c r="E7" s="230">
        <f t="shared" ref="E7:E15" si="0">D7</f>
        <v>754648.65</v>
      </c>
      <c r="F7" s="230">
        <v>0</v>
      </c>
      <c r="G7" s="230">
        <v>0</v>
      </c>
      <c r="H7" s="230">
        <v>0</v>
      </c>
      <c r="J7" s="230">
        <f t="shared" ref="J7:J15" si="1">+E7+F7+G7+H7</f>
        <v>754648.65</v>
      </c>
      <c r="K7" s="230">
        <f t="shared" ref="K7:K15" si="2">+J7-D7</f>
        <v>0</v>
      </c>
    </row>
    <row r="8" spans="1:11" ht="14.45" customHeight="1" x14ac:dyDescent="0.2">
      <c r="A8" s="276" t="s">
        <v>289</v>
      </c>
      <c r="B8" s="276" t="s">
        <v>749</v>
      </c>
      <c r="C8" s="277" t="s">
        <v>750</v>
      </c>
      <c r="D8" s="278">
        <v>3419285.93</v>
      </c>
      <c r="E8" s="230">
        <f t="shared" si="0"/>
        <v>3419285.93</v>
      </c>
      <c r="F8" s="230">
        <v>0</v>
      </c>
      <c r="G8" s="230">
        <v>0</v>
      </c>
      <c r="H8" s="230">
        <v>0</v>
      </c>
      <c r="J8" s="230">
        <f t="shared" si="1"/>
        <v>3419285.93</v>
      </c>
      <c r="K8" s="230">
        <f t="shared" si="2"/>
        <v>0</v>
      </c>
    </row>
    <row r="9" spans="1:11" ht="14.45" customHeight="1" x14ac:dyDescent="0.2">
      <c r="A9" s="276" t="s">
        <v>289</v>
      </c>
      <c r="B9" s="276" t="s">
        <v>782</v>
      </c>
      <c r="C9" s="277" t="s">
        <v>783</v>
      </c>
      <c r="D9" s="278">
        <v>113655.75</v>
      </c>
      <c r="E9" s="230">
        <f t="shared" si="0"/>
        <v>113655.75</v>
      </c>
      <c r="F9" s="230">
        <v>0</v>
      </c>
      <c r="G9" s="230">
        <v>0</v>
      </c>
      <c r="H9" s="230">
        <v>0</v>
      </c>
      <c r="J9" s="230">
        <f t="shared" si="1"/>
        <v>113655.75</v>
      </c>
      <c r="K9" s="230">
        <f t="shared" si="2"/>
        <v>0</v>
      </c>
    </row>
    <row r="10" spans="1:11" ht="14.45" customHeight="1" x14ac:dyDescent="0.2">
      <c r="A10" s="276" t="s">
        <v>374</v>
      </c>
      <c r="B10" s="276" t="s">
        <v>784</v>
      </c>
      <c r="C10" s="277" t="s">
        <v>785</v>
      </c>
      <c r="D10" s="278">
        <v>17259308.260000002</v>
      </c>
      <c r="E10" s="230">
        <f t="shared" si="0"/>
        <v>17259308.260000002</v>
      </c>
      <c r="F10" s="230">
        <v>0</v>
      </c>
      <c r="G10" s="230">
        <v>0</v>
      </c>
      <c r="H10" s="230">
        <v>0</v>
      </c>
      <c r="I10" s="230"/>
      <c r="J10" s="230">
        <f t="shared" si="1"/>
        <v>17259308.260000002</v>
      </c>
      <c r="K10" s="230">
        <f t="shared" si="2"/>
        <v>0</v>
      </c>
    </row>
    <row r="11" spans="1:11" ht="14.45" customHeight="1" x14ac:dyDescent="0.2">
      <c r="A11" s="276" t="s">
        <v>289</v>
      </c>
      <c r="B11" s="276" t="s">
        <v>784</v>
      </c>
      <c r="C11" s="277" t="s">
        <v>785</v>
      </c>
      <c r="D11" s="278">
        <v>47598342.259999998</v>
      </c>
      <c r="E11" s="230">
        <f t="shared" si="0"/>
        <v>47598342.259999998</v>
      </c>
      <c r="F11" s="230">
        <v>0</v>
      </c>
      <c r="G11" s="230">
        <v>0</v>
      </c>
      <c r="H11" s="230">
        <v>0</v>
      </c>
      <c r="J11" s="230">
        <f t="shared" si="1"/>
        <v>47598342.259999998</v>
      </c>
      <c r="K11" s="230">
        <f t="shared" si="2"/>
        <v>0</v>
      </c>
    </row>
    <row r="12" spans="1:11" ht="14.45" customHeight="1" x14ac:dyDescent="0.2">
      <c r="A12" s="276" t="s">
        <v>374</v>
      </c>
      <c r="B12" s="276" t="s">
        <v>770</v>
      </c>
      <c r="C12" s="277" t="s">
        <v>771</v>
      </c>
      <c r="D12" s="278">
        <v>121283661.52</v>
      </c>
      <c r="E12" s="230">
        <f t="shared" si="0"/>
        <v>121283661.52</v>
      </c>
      <c r="F12" s="230">
        <v>0</v>
      </c>
      <c r="G12" s="230">
        <v>0</v>
      </c>
      <c r="H12" s="230">
        <v>0</v>
      </c>
      <c r="J12" s="230">
        <f t="shared" si="1"/>
        <v>121283661.52</v>
      </c>
      <c r="K12" s="230">
        <f t="shared" si="2"/>
        <v>0</v>
      </c>
    </row>
    <row r="13" spans="1:11" ht="14.45" customHeight="1" x14ac:dyDescent="0.2">
      <c r="A13" s="276" t="s">
        <v>289</v>
      </c>
      <c r="B13" s="276" t="s">
        <v>770</v>
      </c>
      <c r="C13" s="277" t="s">
        <v>771</v>
      </c>
      <c r="D13" s="278">
        <v>458279923.39999998</v>
      </c>
      <c r="E13" s="230">
        <f t="shared" si="0"/>
        <v>458279923.39999998</v>
      </c>
      <c r="F13" s="230">
        <v>0</v>
      </c>
      <c r="G13" s="230">
        <v>0</v>
      </c>
      <c r="H13" s="230">
        <v>0</v>
      </c>
      <c r="J13" s="230">
        <f t="shared" si="1"/>
        <v>458279923.39999998</v>
      </c>
      <c r="K13" s="230">
        <f t="shared" si="2"/>
        <v>0</v>
      </c>
    </row>
    <row r="14" spans="1:11" ht="14.45" customHeight="1" x14ac:dyDescent="0.2">
      <c r="A14" s="276" t="s">
        <v>374</v>
      </c>
      <c r="B14" s="276" t="s">
        <v>772</v>
      </c>
      <c r="C14" s="277" t="s">
        <v>773</v>
      </c>
      <c r="D14" s="278">
        <v>24143605.370000001</v>
      </c>
      <c r="E14" s="230">
        <f t="shared" si="0"/>
        <v>24143605.370000001</v>
      </c>
      <c r="F14" s="230">
        <v>0</v>
      </c>
      <c r="G14" s="230">
        <v>0</v>
      </c>
      <c r="H14" s="230">
        <v>0</v>
      </c>
      <c r="J14" s="230">
        <f t="shared" si="1"/>
        <v>24143605.370000001</v>
      </c>
      <c r="K14" s="230">
        <f t="shared" si="2"/>
        <v>0</v>
      </c>
    </row>
    <row r="15" spans="1:11" ht="14.45" customHeight="1" x14ac:dyDescent="0.2">
      <c r="A15" s="276" t="s">
        <v>289</v>
      </c>
      <c r="B15" s="276" t="s">
        <v>772</v>
      </c>
      <c r="C15" s="277" t="s">
        <v>773</v>
      </c>
      <c r="D15" s="278">
        <v>363977317.80000001</v>
      </c>
      <c r="E15" s="230">
        <f t="shared" si="0"/>
        <v>363977317.80000001</v>
      </c>
      <c r="F15" s="230">
        <v>0</v>
      </c>
      <c r="G15" s="230">
        <v>0</v>
      </c>
      <c r="H15" s="230">
        <v>0</v>
      </c>
      <c r="J15" s="230">
        <f t="shared" si="1"/>
        <v>363977317.80000001</v>
      </c>
      <c r="K15" s="230">
        <f t="shared" si="2"/>
        <v>0</v>
      </c>
    </row>
    <row r="16" spans="1:11" ht="14.45" customHeight="1" thickBot="1" x14ac:dyDescent="0.25">
      <c r="A16" s="229"/>
      <c r="B16" s="229"/>
      <c r="C16" s="142" t="s">
        <v>391</v>
      </c>
      <c r="D16" s="232">
        <f>SUM(D7:D15)</f>
        <v>1036829748.9400001</v>
      </c>
      <c r="E16" s="232">
        <f>SUM(E7:E15)</f>
        <v>1036829748.9400001</v>
      </c>
      <c r="F16" s="232">
        <f>SUM(F7:F15)</f>
        <v>0</v>
      </c>
      <c r="G16" s="232">
        <f>SUM(G7:G15)</f>
        <v>0</v>
      </c>
      <c r="H16" s="232">
        <f>SUM(H7:H15)</f>
        <v>0</v>
      </c>
      <c r="J16" s="232">
        <f>SUM(J7:J15)</f>
        <v>1036829748.9400001</v>
      </c>
      <c r="K16" s="232">
        <f>SUM(K7:K15)</f>
        <v>0</v>
      </c>
    </row>
    <row r="17" spans="2:4" ht="12" thickTop="1" x14ac:dyDescent="0.2"/>
    <row r="18" spans="2:4" x14ac:dyDescent="0.2">
      <c r="B18" s="254"/>
    </row>
    <row r="19" spans="2:4" x14ac:dyDescent="0.2">
      <c r="B19" s="76" t="s">
        <v>622</v>
      </c>
    </row>
    <row r="21" spans="2:4" x14ac:dyDescent="0.2">
      <c r="C21" s="233" t="s">
        <v>374</v>
      </c>
      <c r="D21" s="234">
        <v>162686575.15000001</v>
      </c>
    </row>
    <row r="22" spans="2:4" x14ac:dyDescent="0.2">
      <c r="C22" s="233" t="s">
        <v>289</v>
      </c>
      <c r="D22" s="234">
        <v>874143173.78999996</v>
      </c>
    </row>
    <row r="23" spans="2:4" x14ac:dyDescent="0.2">
      <c r="D23" s="235">
        <f>SUM(D21:D22)</f>
        <v>1036829748.9399999</v>
      </c>
    </row>
    <row r="24" spans="2:4" x14ac:dyDescent="0.2">
      <c r="D24" s="234">
        <f>+D23-D16</f>
        <v>0</v>
      </c>
    </row>
  </sheetData>
  <sortState xmlns:xlrd2="http://schemas.microsoft.com/office/spreadsheetml/2017/richdata2" ref="A7:K15">
    <sortCondition ref="B7:B15"/>
  </sortState>
  <pageMargins left="1" right="1" top="1.75" bottom="1" header="1" footer="0.5"/>
  <pageSetup scale="73"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B0F0"/>
  </sheetPr>
  <dimension ref="A1:K21"/>
  <sheetViews>
    <sheetView tabSelected="1" zoomScaleNormal="100" workbookViewId="0"/>
  </sheetViews>
  <sheetFormatPr defaultColWidth="8" defaultRowHeight="11.25" x14ac:dyDescent="0.2"/>
  <cols>
    <col min="1" max="2" width="10.7109375" style="233" customWidth="1"/>
    <col min="3" max="3" width="30.7109375" style="233" customWidth="1"/>
    <col min="4" max="4" width="12.7109375" style="233" customWidth="1"/>
    <col min="5" max="11" width="12.7109375" style="226" customWidth="1"/>
    <col min="12" max="16384" width="8" style="226"/>
  </cols>
  <sheetData>
    <row r="1" spans="1:11" x14ac:dyDescent="0.2">
      <c r="A1" s="158"/>
      <c r="B1" s="158"/>
      <c r="C1" s="158"/>
      <c r="D1" s="158"/>
      <c r="E1" s="158"/>
      <c r="F1" s="158"/>
      <c r="G1" s="158"/>
      <c r="H1" s="158"/>
      <c r="I1" s="158"/>
    </row>
    <row r="2" spans="1:11" x14ac:dyDescent="0.2">
      <c r="A2" s="262" t="s">
        <v>719</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290</v>
      </c>
      <c r="B7" s="276" t="s">
        <v>774</v>
      </c>
      <c r="C7" s="277" t="s">
        <v>775</v>
      </c>
      <c r="D7" s="278">
        <v>514836.1</v>
      </c>
      <c r="E7" s="230">
        <f>D7</f>
        <v>514836.1</v>
      </c>
      <c r="F7" s="230">
        <v>0</v>
      </c>
      <c r="G7" s="230">
        <v>0</v>
      </c>
      <c r="H7" s="230">
        <v>0</v>
      </c>
      <c r="I7" s="230"/>
      <c r="J7" s="230">
        <f>+E7+F7+G7+H7</f>
        <v>514836.1</v>
      </c>
      <c r="K7" s="230">
        <f t="shared" ref="K7:K13" si="0">+J7-D7</f>
        <v>0</v>
      </c>
    </row>
    <row r="8" spans="1:11" ht="14.45" customHeight="1" x14ac:dyDescent="0.2">
      <c r="A8" s="276" t="s">
        <v>290</v>
      </c>
      <c r="B8" s="276" t="s">
        <v>743</v>
      </c>
      <c r="C8" s="277" t="s">
        <v>744</v>
      </c>
      <c r="D8" s="278">
        <v>333625.21999999997</v>
      </c>
      <c r="E8" s="230">
        <f t="shared" ref="E8:E14" si="1">D8</f>
        <v>333625.21999999997</v>
      </c>
      <c r="F8" s="230">
        <v>0</v>
      </c>
      <c r="G8" s="230">
        <v>0</v>
      </c>
      <c r="H8" s="230">
        <v>0</v>
      </c>
      <c r="J8" s="230">
        <f t="shared" ref="J8:J13" si="2">+E8+F8+G8+H8</f>
        <v>333625.21999999997</v>
      </c>
      <c r="K8" s="230">
        <f t="shared" si="0"/>
        <v>0</v>
      </c>
    </row>
    <row r="9" spans="1:11" ht="14.45" customHeight="1" x14ac:dyDescent="0.2">
      <c r="A9" s="276" t="s">
        <v>290</v>
      </c>
      <c r="B9" s="276" t="s">
        <v>745</v>
      </c>
      <c r="C9" s="277" t="s">
        <v>746</v>
      </c>
      <c r="D9" s="278">
        <v>598070.09</v>
      </c>
      <c r="E9" s="230">
        <f t="shared" si="1"/>
        <v>598070.09</v>
      </c>
      <c r="F9" s="230">
        <v>0</v>
      </c>
      <c r="G9" s="230">
        <v>0</v>
      </c>
      <c r="H9" s="230">
        <v>0</v>
      </c>
      <c r="J9" s="230">
        <f t="shared" si="2"/>
        <v>598070.09</v>
      </c>
      <c r="K9" s="230">
        <f t="shared" si="0"/>
        <v>0</v>
      </c>
    </row>
    <row r="10" spans="1:11" ht="14.45" customHeight="1" x14ac:dyDescent="0.2">
      <c r="A10" s="276" t="s">
        <v>290</v>
      </c>
      <c r="B10" s="276" t="s">
        <v>787</v>
      </c>
      <c r="C10" s="277" t="s">
        <v>788</v>
      </c>
      <c r="D10" s="278">
        <v>5409813.3600000003</v>
      </c>
      <c r="E10" s="230">
        <f t="shared" si="1"/>
        <v>5409813.3600000003</v>
      </c>
      <c r="F10" s="230">
        <v>0</v>
      </c>
      <c r="G10" s="230">
        <v>0</v>
      </c>
      <c r="H10" s="230">
        <v>0</v>
      </c>
      <c r="J10" s="230">
        <f t="shared" si="2"/>
        <v>5409813.3600000003</v>
      </c>
      <c r="K10" s="230">
        <f t="shared" si="0"/>
        <v>0</v>
      </c>
    </row>
    <row r="11" spans="1:11" ht="14.45" customHeight="1" x14ac:dyDescent="0.2">
      <c r="A11" s="276" t="s">
        <v>290</v>
      </c>
      <c r="B11" s="276" t="s">
        <v>789</v>
      </c>
      <c r="C11" s="277" t="s">
        <v>790</v>
      </c>
      <c r="D11" s="278">
        <v>171228.11</v>
      </c>
      <c r="E11" s="230">
        <f t="shared" si="1"/>
        <v>171228.11</v>
      </c>
      <c r="F11" s="230">
        <v>0</v>
      </c>
      <c r="G11" s="230">
        <v>0</v>
      </c>
      <c r="H11" s="230">
        <v>0</v>
      </c>
      <c r="J11" s="230">
        <f t="shared" si="2"/>
        <v>171228.11</v>
      </c>
      <c r="K11" s="230">
        <f t="shared" si="0"/>
        <v>0</v>
      </c>
    </row>
    <row r="12" spans="1:11" ht="14.45" customHeight="1" x14ac:dyDescent="0.2">
      <c r="A12" s="276" t="s">
        <v>290</v>
      </c>
      <c r="B12" s="276" t="s">
        <v>777</v>
      </c>
      <c r="C12" s="277" t="s">
        <v>778</v>
      </c>
      <c r="D12" s="278">
        <v>770748.7</v>
      </c>
      <c r="E12" s="230">
        <f t="shared" si="1"/>
        <v>770748.7</v>
      </c>
      <c r="F12" s="230">
        <v>0</v>
      </c>
      <c r="G12" s="230">
        <v>0</v>
      </c>
      <c r="H12" s="230">
        <v>0</v>
      </c>
      <c r="J12" s="230">
        <f t="shared" si="2"/>
        <v>770748.7</v>
      </c>
      <c r="K12" s="230">
        <f t="shared" si="0"/>
        <v>0</v>
      </c>
    </row>
    <row r="13" spans="1:11" ht="14.45" customHeight="1" x14ac:dyDescent="0.2">
      <c r="A13" s="276" t="s">
        <v>290</v>
      </c>
      <c r="B13" s="276" t="s">
        <v>770</v>
      </c>
      <c r="C13" s="277" t="s">
        <v>771</v>
      </c>
      <c r="D13" s="278">
        <v>20895889.57</v>
      </c>
      <c r="E13" s="230">
        <f t="shared" si="1"/>
        <v>20895889.57</v>
      </c>
      <c r="F13" s="230">
        <v>0</v>
      </c>
      <c r="G13" s="230">
        <v>0</v>
      </c>
      <c r="H13" s="230">
        <v>0</v>
      </c>
      <c r="J13" s="230">
        <f t="shared" si="2"/>
        <v>20895889.57</v>
      </c>
      <c r="K13" s="230">
        <f t="shared" si="0"/>
        <v>0</v>
      </c>
    </row>
    <row r="14" spans="1:11" ht="14.45" customHeight="1" x14ac:dyDescent="0.2">
      <c r="A14" s="276" t="s">
        <v>290</v>
      </c>
      <c r="B14" s="276" t="s">
        <v>772</v>
      </c>
      <c r="C14" s="277" t="s">
        <v>773</v>
      </c>
      <c r="D14" s="278">
        <v>9537813.6899999995</v>
      </c>
      <c r="E14" s="230">
        <f t="shared" si="1"/>
        <v>9537813.6899999995</v>
      </c>
      <c r="F14" s="230">
        <v>0</v>
      </c>
      <c r="G14" s="230">
        <v>0</v>
      </c>
      <c r="H14" s="230">
        <v>0</v>
      </c>
      <c r="J14" s="230">
        <f>+E14+F14+G14+H14</f>
        <v>9537813.6899999995</v>
      </c>
      <c r="K14" s="230">
        <f>+J14-D14</f>
        <v>0</v>
      </c>
    </row>
    <row r="15" spans="1:11" ht="14.45" customHeight="1" thickBot="1" x14ac:dyDescent="0.25">
      <c r="A15" s="229"/>
      <c r="B15" s="229"/>
      <c r="C15" s="142" t="s">
        <v>344</v>
      </c>
      <c r="D15" s="232">
        <f>SUM(D7:D14)</f>
        <v>38232024.840000004</v>
      </c>
      <c r="E15" s="232">
        <f>SUM(E7:E14)</f>
        <v>38232024.840000004</v>
      </c>
      <c r="F15" s="232">
        <f>SUM(F7:F14)</f>
        <v>0</v>
      </c>
      <c r="G15" s="232">
        <f>SUM(G7:G14)</f>
        <v>0</v>
      </c>
      <c r="H15" s="232">
        <f>SUM(H7:H14)</f>
        <v>0</v>
      </c>
      <c r="J15" s="232">
        <f>SUM(J7:J14)</f>
        <v>38232024.840000004</v>
      </c>
      <c r="K15" s="232">
        <f>SUM(K7:K14)</f>
        <v>0</v>
      </c>
    </row>
    <row r="16" spans="1:11" ht="12" thickTop="1" x14ac:dyDescent="0.2"/>
    <row r="17" spans="2:4" x14ac:dyDescent="0.2">
      <c r="B17" s="76" t="s">
        <v>622</v>
      </c>
    </row>
    <row r="19" spans="2:4" x14ac:dyDescent="0.2">
      <c r="C19" s="233" t="s">
        <v>290</v>
      </c>
      <c r="D19" s="234"/>
    </row>
    <row r="20" spans="2:4" x14ac:dyDescent="0.2">
      <c r="D20" s="234">
        <f>+D19-D15</f>
        <v>-38232024.840000004</v>
      </c>
    </row>
    <row r="21" spans="2:4" x14ac:dyDescent="0.2">
      <c r="D21" s="234">
        <f>D15+D20</f>
        <v>0</v>
      </c>
    </row>
  </sheetData>
  <pageMargins left="1" right="1" top="1.75" bottom="1" header="1" footer="0.5"/>
  <pageSetup scale="73"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00B0F0"/>
  </sheetPr>
  <dimension ref="A1:K21"/>
  <sheetViews>
    <sheetView tabSelected="1" zoomScaleNormal="100" workbookViewId="0"/>
  </sheetViews>
  <sheetFormatPr defaultColWidth="8" defaultRowHeight="11.25" x14ac:dyDescent="0.2"/>
  <cols>
    <col min="1" max="2" width="10.7109375" style="233" customWidth="1"/>
    <col min="3" max="3" width="30.7109375" style="233" customWidth="1"/>
    <col min="4" max="4" width="12.7109375" style="233" customWidth="1"/>
    <col min="5" max="11" width="12.7109375" style="226" customWidth="1"/>
    <col min="12" max="16384" width="8" style="226"/>
  </cols>
  <sheetData>
    <row r="1" spans="1:11" x14ac:dyDescent="0.2">
      <c r="A1" s="158"/>
      <c r="B1" s="158"/>
      <c r="C1" s="158"/>
      <c r="D1" s="158"/>
      <c r="E1" s="158"/>
      <c r="F1" s="158"/>
      <c r="G1" s="158"/>
      <c r="H1" s="158"/>
      <c r="I1" s="158"/>
    </row>
    <row r="2" spans="1:11" x14ac:dyDescent="0.2">
      <c r="A2" s="262" t="s">
        <v>720</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291</v>
      </c>
      <c r="B7" s="276" t="s">
        <v>774</v>
      </c>
      <c r="C7" s="277" t="s">
        <v>775</v>
      </c>
      <c r="D7" s="278">
        <v>416220.49</v>
      </c>
      <c r="E7" s="230">
        <f>D7</f>
        <v>416220.49</v>
      </c>
      <c r="F7" s="230">
        <v>0</v>
      </c>
      <c r="G7" s="230">
        <v>0</v>
      </c>
      <c r="H7" s="230">
        <v>0</v>
      </c>
      <c r="I7" s="230"/>
      <c r="J7" s="230">
        <f>+E7+F7+G7+H7</f>
        <v>416220.49</v>
      </c>
      <c r="K7" s="230">
        <f t="shared" ref="K7:K14" si="0">+J7-D7</f>
        <v>0</v>
      </c>
    </row>
    <row r="8" spans="1:11" ht="14.45" customHeight="1" x14ac:dyDescent="0.2">
      <c r="A8" s="276" t="s">
        <v>291</v>
      </c>
      <c r="B8" s="276" t="s">
        <v>776</v>
      </c>
      <c r="C8" s="277" t="s">
        <v>742</v>
      </c>
      <c r="D8" s="278">
        <v>225649.46</v>
      </c>
      <c r="E8" s="230">
        <f t="shared" ref="E8:E14" si="1">D8</f>
        <v>225649.46</v>
      </c>
      <c r="F8" s="230">
        <v>0</v>
      </c>
      <c r="G8" s="230">
        <v>0</v>
      </c>
      <c r="H8" s="230">
        <v>0</v>
      </c>
      <c r="J8" s="230">
        <f t="shared" ref="J8:J14" si="2">+E8+F8+G8+H8</f>
        <v>225649.46</v>
      </c>
      <c r="K8" s="230">
        <f t="shared" si="0"/>
        <v>0</v>
      </c>
    </row>
    <row r="9" spans="1:11" ht="14.45" customHeight="1" x14ac:dyDescent="0.2">
      <c r="A9" s="276" t="s">
        <v>291</v>
      </c>
      <c r="B9" s="276" t="s">
        <v>743</v>
      </c>
      <c r="C9" s="277" t="s">
        <v>744</v>
      </c>
      <c r="D9" s="278">
        <v>248913.51</v>
      </c>
      <c r="E9" s="230">
        <f t="shared" si="1"/>
        <v>248913.51</v>
      </c>
      <c r="F9" s="230">
        <v>0</v>
      </c>
      <c r="G9" s="230">
        <v>0</v>
      </c>
      <c r="H9" s="230">
        <v>0</v>
      </c>
      <c r="J9" s="230">
        <f t="shared" si="2"/>
        <v>248913.51</v>
      </c>
      <c r="K9" s="230">
        <f t="shared" si="0"/>
        <v>0</v>
      </c>
    </row>
    <row r="10" spans="1:11" ht="14.45" customHeight="1" x14ac:dyDescent="0.2">
      <c r="A10" s="276" t="s">
        <v>291</v>
      </c>
      <c r="B10" s="276" t="s">
        <v>745</v>
      </c>
      <c r="C10" s="277" t="s">
        <v>746</v>
      </c>
      <c r="D10" s="278">
        <v>550070.39</v>
      </c>
      <c r="E10" s="230">
        <f t="shared" si="1"/>
        <v>550070.39</v>
      </c>
      <c r="F10" s="230">
        <v>0</v>
      </c>
      <c r="G10" s="230">
        <v>0</v>
      </c>
      <c r="H10" s="230">
        <v>0</v>
      </c>
      <c r="J10" s="230">
        <f t="shared" si="2"/>
        <v>550070.39</v>
      </c>
      <c r="K10" s="230">
        <f t="shared" si="0"/>
        <v>0</v>
      </c>
    </row>
    <row r="11" spans="1:11" ht="14.45" customHeight="1" x14ac:dyDescent="0.2">
      <c r="A11" s="276" t="s">
        <v>291</v>
      </c>
      <c r="B11" s="276" t="s">
        <v>787</v>
      </c>
      <c r="C11" s="277" t="s">
        <v>788</v>
      </c>
      <c r="D11" s="278">
        <v>1203486.3</v>
      </c>
      <c r="E11" s="230">
        <f t="shared" si="1"/>
        <v>1203486.3</v>
      </c>
      <c r="F11" s="230">
        <v>0</v>
      </c>
      <c r="G11" s="230">
        <v>0</v>
      </c>
      <c r="H11" s="230">
        <v>0</v>
      </c>
      <c r="J11" s="230">
        <f t="shared" si="2"/>
        <v>1203486.3</v>
      </c>
      <c r="K11" s="230">
        <f t="shared" si="0"/>
        <v>0</v>
      </c>
    </row>
    <row r="12" spans="1:11" ht="14.45" customHeight="1" x14ac:dyDescent="0.2">
      <c r="A12" s="276" t="s">
        <v>291</v>
      </c>
      <c r="B12" s="276" t="s">
        <v>789</v>
      </c>
      <c r="C12" s="277" t="s">
        <v>790</v>
      </c>
      <c r="D12" s="278">
        <v>532555.6</v>
      </c>
      <c r="E12" s="230">
        <f t="shared" si="1"/>
        <v>532555.6</v>
      </c>
      <c r="F12" s="230">
        <v>0</v>
      </c>
      <c r="G12" s="230">
        <v>0</v>
      </c>
      <c r="H12" s="230">
        <v>0</v>
      </c>
      <c r="J12" s="230">
        <f t="shared" si="2"/>
        <v>532555.6</v>
      </c>
      <c r="K12" s="230">
        <f t="shared" si="0"/>
        <v>0</v>
      </c>
    </row>
    <row r="13" spans="1:11" ht="14.45" customHeight="1" x14ac:dyDescent="0.2">
      <c r="A13" s="276" t="s">
        <v>291</v>
      </c>
      <c r="B13" s="276" t="s">
        <v>777</v>
      </c>
      <c r="C13" s="277" t="s">
        <v>778</v>
      </c>
      <c r="D13" s="278">
        <v>1388050.44</v>
      </c>
      <c r="E13" s="230">
        <f t="shared" si="1"/>
        <v>1388050.44</v>
      </c>
      <c r="F13" s="230">
        <v>0</v>
      </c>
      <c r="G13" s="230">
        <v>0</v>
      </c>
      <c r="H13" s="230">
        <v>0</v>
      </c>
      <c r="J13" s="230">
        <f t="shared" si="2"/>
        <v>1388050.44</v>
      </c>
      <c r="K13" s="230">
        <f t="shared" si="0"/>
        <v>0</v>
      </c>
    </row>
    <row r="14" spans="1:11" ht="14.45" customHeight="1" x14ac:dyDescent="0.2">
      <c r="A14" s="276" t="s">
        <v>291</v>
      </c>
      <c r="B14" s="276" t="s">
        <v>770</v>
      </c>
      <c r="C14" s="277" t="s">
        <v>771</v>
      </c>
      <c r="D14" s="278">
        <v>10381369.380000001</v>
      </c>
      <c r="E14" s="230">
        <f t="shared" si="1"/>
        <v>10381369.380000001</v>
      </c>
      <c r="F14" s="230">
        <v>0</v>
      </c>
      <c r="G14" s="230">
        <v>0</v>
      </c>
      <c r="H14" s="230">
        <v>0</v>
      </c>
      <c r="J14" s="230">
        <f t="shared" si="2"/>
        <v>10381369.380000001</v>
      </c>
      <c r="K14" s="230">
        <f t="shared" si="0"/>
        <v>0</v>
      </c>
    </row>
    <row r="15" spans="1:11" ht="14.45" customHeight="1" thickBot="1" x14ac:dyDescent="0.25">
      <c r="A15" s="229"/>
      <c r="B15" s="229"/>
      <c r="C15" s="142" t="s">
        <v>345</v>
      </c>
      <c r="D15" s="232">
        <f>SUM(D7:D14)</f>
        <v>14946315.57</v>
      </c>
      <c r="E15" s="232">
        <f>SUM(E7:E14)</f>
        <v>14946315.57</v>
      </c>
      <c r="F15" s="232">
        <f>SUM(F7:F14)</f>
        <v>0</v>
      </c>
      <c r="G15" s="232">
        <f>SUM(G7:G14)</f>
        <v>0</v>
      </c>
      <c r="H15" s="232">
        <f>SUM(H7:H14)</f>
        <v>0</v>
      </c>
      <c r="J15" s="232">
        <f>SUM(J7:J14)</f>
        <v>14946315.57</v>
      </c>
      <c r="K15" s="232">
        <f>SUM(K7:K14)</f>
        <v>0</v>
      </c>
    </row>
    <row r="16" spans="1:11" ht="12" thickTop="1" x14ac:dyDescent="0.2"/>
    <row r="17" spans="2:4" x14ac:dyDescent="0.2">
      <c r="B17" s="76" t="s">
        <v>622</v>
      </c>
    </row>
    <row r="19" spans="2:4" x14ac:dyDescent="0.2">
      <c r="C19" s="233" t="s">
        <v>291</v>
      </c>
      <c r="D19" s="234"/>
    </row>
    <row r="20" spans="2:4" x14ac:dyDescent="0.2">
      <c r="D20" s="234">
        <f>+D19-D15</f>
        <v>-14946315.57</v>
      </c>
    </row>
    <row r="21" spans="2:4" x14ac:dyDescent="0.2">
      <c r="D21" s="234">
        <f>D15+D20</f>
        <v>0</v>
      </c>
    </row>
  </sheetData>
  <pageMargins left="1" right="1" top="1.75" bottom="1" header="1" footer="0.5"/>
  <pageSetup scale="73"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B0F0"/>
  </sheetPr>
  <dimension ref="A1:K16"/>
  <sheetViews>
    <sheetView tabSelected="1" zoomScaleNormal="100" workbookViewId="0"/>
  </sheetViews>
  <sheetFormatPr defaultColWidth="8" defaultRowHeight="11.25" x14ac:dyDescent="0.2"/>
  <cols>
    <col min="1" max="2" width="10.7109375" style="233" customWidth="1"/>
    <col min="3" max="3" width="30.7109375" style="233" customWidth="1"/>
    <col min="4" max="4" width="12.7109375" style="233" customWidth="1"/>
    <col min="5" max="11" width="12.7109375" style="226" customWidth="1"/>
    <col min="12" max="16384" width="8" style="226"/>
  </cols>
  <sheetData>
    <row r="1" spans="1:11" x14ac:dyDescent="0.2">
      <c r="A1" s="158"/>
      <c r="B1" s="158"/>
      <c r="C1" s="158"/>
      <c r="D1" s="158"/>
      <c r="E1" s="158"/>
      <c r="F1" s="158"/>
      <c r="G1" s="158"/>
      <c r="H1" s="158"/>
      <c r="I1" s="158"/>
    </row>
    <row r="2" spans="1:11" x14ac:dyDescent="0.2">
      <c r="A2" s="262" t="s">
        <v>721</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292</v>
      </c>
      <c r="B7" s="276" t="s">
        <v>784</v>
      </c>
      <c r="C7" s="277" t="s">
        <v>785</v>
      </c>
      <c r="D7" s="278">
        <v>2844175.92</v>
      </c>
      <c r="E7" s="230">
        <f>D7</f>
        <v>2844175.92</v>
      </c>
      <c r="F7" s="230">
        <v>0</v>
      </c>
      <c r="G7" s="230">
        <v>0</v>
      </c>
      <c r="H7" s="230">
        <v>0</v>
      </c>
      <c r="I7" s="230"/>
      <c r="J7" s="230">
        <f>+E7+F7+G7+H7</f>
        <v>2844175.92</v>
      </c>
      <c r="K7" s="230">
        <f>+J7-D7</f>
        <v>0</v>
      </c>
    </row>
    <row r="8" spans="1:11" ht="14.45" customHeight="1" x14ac:dyDescent="0.2">
      <c r="A8" s="276" t="s">
        <v>292</v>
      </c>
      <c r="B8" s="276" t="s">
        <v>770</v>
      </c>
      <c r="C8" s="277" t="s">
        <v>771</v>
      </c>
      <c r="D8" s="278">
        <v>177234325.41999999</v>
      </c>
      <c r="E8" s="230">
        <f>D8</f>
        <v>177234325.41999999</v>
      </c>
      <c r="F8" s="230">
        <v>0</v>
      </c>
      <c r="G8" s="230">
        <v>0</v>
      </c>
      <c r="H8" s="230">
        <v>0</v>
      </c>
      <c r="J8" s="230">
        <f>+E8+F8+G8+H8</f>
        <v>177234325.41999999</v>
      </c>
      <c r="K8" s="230">
        <f>+J8-D8</f>
        <v>0</v>
      </c>
    </row>
    <row r="9" spans="1:11" ht="14.45" customHeight="1" x14ac:dyDescent="0.2">
      <c r="A9" s="276" t="s">
        <v>292</v>
      </c>
      <c r="B9" s="276" t="s">
        <v>772</v>
      </c>
      <c r="C9" s="277" t="s">
        <v>773</v>
      </c>
      <c r="D9" s="278">
        <v>213672641.59999999</v>
      </c>
      <c r="E9" s="230">
        <f>D9</f>
        <v>213672641.59999999</v>
      </c>
      <c r="F9" s="230">
        <v>0</v>
      </c>
      <c r="G9" s="230">
        <v>0</v>
      </c>
      <c r="H9" s="230">
        <v>0</v>
      </c>
      <c r="J9" s="230">
        <f>+E9+F9+G9+H9</f>
        <v>213672641.59999999</v>
      </c>
      <c r="K9" s="230">
        <f>+J9-D9</f>
        <v>0</v>
      </c>
    </row>
    <row r="10" spans="1:11" ht="14.45" customHeight="1" thickBot="1" x14ac:dyDescent="0.25">
      <c r="A10" s="229"/>
      <c r="B10" s="229"/>
      <c r="C10" s="142" t="s">
        <v>346</v>
      </c>
      <c r="D10" s="232">
        <f>SUM(D7:D9)</f>
        <v>393751142.93999994</v>
      </c>
      <c r="E10" s="232">
        <f>SUM(E7:E9)</f>
        <v>393751142.93999994</v>
      </c>
      <c r="F10" s="232">
        <f>SUM(F7:F9)</f>
        <v>0</v>
      </c>
      <c r="G10" s="232">
        <f>SUM(G7:G9)</f>
        <v>0</v>
      </c>
      <c r="H10" s="232">
        <f>SUM(H7:H9)</f>
        <v>0</v>
      </c>
      <c r="J10" s="232">
        <f>SUM(J7:J9)</f>
        <v>393751142.93999994</v>
      </c>
      <c r="K10" s="232">
        <f>SUM(K7:K9)</f>
        <v>0</v>
      </c>
    </row>
    <row r="11" spans="1:11" ht="12" thickTop="1" x14ac:dyDescent="0.2"/>
    <row r="12" spans="1:11" x14ac:dyDescent="0.2">
      <c r="B12" s="76" t="s">
        <v>622</v>
      </c>
    </row>
    <row r="14" spans="1:11" x14ac:dyDescent="0.2">
      <c r="C14" s="233" t="s">
        <v>292</v>
      </c>
      <c r="D14" s="234"/>
    </row>
    <row r="15" spans="1:11" x14ac:dyDescent="0.2">
      <c r="D15" s="234">
        <f>+D14-D10</f>
        <v>-393751142.93999994</v>
      </c>
    </row>
    <row r="16" spans="1:11" x14ac:dyDescent="0.2">
      <c r="D16" s="234">
        <f>D10+D15</f>
        <v>0</v>
      </c>
    </row>
  </sheetData>
  <pageMargins left="1" right="1" top="1.75" bottom="1" header="1" footer="0.5"/>
  <pageSetup scale="73"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B0F0"/>
  </sheetPr>
  <dimension ref="A1:P247"/>
  <sheetViews>
    <sheetView tabSelected="1" topLeftCell="A153" zoomScaleNormal="100" workbookViewId="0"/>
  </sheetViews>
  <sheetFormatPr defaultColWidth="9.140625" defaultRowHeight="11.25" x14ac:dyDescent="0.2"/>
  <cols>
    <col min="1" max="1" width="7.7109375" style="192" customWidth="1"/>
    <col min="2" max="2" width="10.7109375" style="192" customWidth="1"/>
    <col min="3" max="3" width="6.7109375" style="192" customWidth="1"/>
    <col min="4" max="4" width="37.7109375" style="192" customWidth="1"/>
    <col min="5" max="5" width="12.7109375" style="192" customWidth="1"/>
    <col min="6" max="6" width="11.7109375" style="192" customWidth="1"/>
    <col min="7" max="9" width="12.7109375" style="192" customWidth="1"/>
    <col min="10" max="10" width="9.140625" style="192"/>
    <col min="11" max="11" width="13" style="192" bestFit="1" customWidth="1"/>
    <col min="12" max="12" width="12.85546875" style="192" bestFit="1" customWidth="1"/>
    <col min="13" max="13" width="9.140625" style="192"/>
    <col min="14" max="15" width="9.140625" style="359"/>
    <col min="16" max="16384" width="9.140625" style="192"/>
  </cols>
  <sheetData>
    <row r="1" spans="1:16" x14ac:dyDescent="0.2">
      <c r="A1" s="193"/>
      <c r="B1" s="193"/>
      <c r="C1" s="193"/>
      <c r="D1" s="193"/>
      <c r="E1" s="193"/>
      <c r="F1" s="193"/>
      <c r="G1" s="193"/>
      <c r="H1" s="193"/>
      <c r="I1" s="193"/>
      <c r="J1" s="193"/>
    </row>
    <row r="2" spans="1:16" x14ac:dyDescent="0.2">
      <c r="A2" s="265" t="s">
        <v>722</v>
      </c>
      <c r="B2" s="193"/>
      <c r="C2" s="193"/>
      <c r="D2" s="193"/>
      <c r="E2" s="193"/>
      <c r="F2" s="193"/>
      <c r="G2" s="193"/>
      <c r="H2" s="193"/>
      <c r="I2" s="193"/>
      <c r="J2" s="193"/>
    </row>
    <row r="3" spans="1:16" x14ac:dyDescent="0.2">
      <c r="A3" s="268"/>
    </row>
    <row r="4" spans="1:16" x14ac:dyDescent="0.2">
      <c r="A4" s="80" t="s">
        <v>261</v>
      </c>
      <c r="B4" s="80"/>
      <c r="C4" s="80"/>
      <c r="D4" s="80"/>
      <c r="E4" s="80" t="s">
        <v>317</v>
      </c>
      <c r="F4" s="80"/>
      <c r="G4" s="80"/>
      <c r="H4" s="80"/>
      <c r="I4" s="80" t="s">
        <v>256</v>
      </c>
      <c r="J4" s="98"/>
      <c r="K4" s="98"/>
      <c r="L4" s="98"/>
    </row>
    <row r="5" spans="1:16" ht="12" thickBot="1" x14ac:dyDescent="0.25">
      <c r="A5" s="10" t="s">
        <v>263</v>
      </c>
      <c r="B5" s="10" t="s">
        <v>109</v>
      </c>
      <c r="C5" s="10" t="s">
        <v>265</v>
      </c>
      <c r="D5" s="10" t="s">
        <v>266</v>
      </c>
      <c r="E5" s="10" t="s">
        <v>260</v>
      </c>
      <c r="F5" s="10" t="s">
        <v>257</v>
      </c>
      <c r="G5" s="10" t="s">
        <v>258</v>
      </c>
      <c r="H5" s="10" t="s">
        <v>259</v>
      </c>
      <c r="I5" s="10" t="s">
        <v>260</v>
      </c>
      <c r="J5" s="98"/>
      <c r="K5" s="98" t="s">
        <v>328</v>
      </c>
      <c r="L5" s="98" t="s">
        <v>267</v>
      </c>
      <c r="N5" s="359" t="s">
        <v>596</v>
      </c>
      <c r="O5" s="359" t="s">
        <v>597</v>
      </c>
    </row>
    <row r="6" spans="1:16" x14ac:dyDescent="0.2">
      <c r="A6" s="293" t="s">
        <v>293</v>
      </c>
      <c r="B6" s="85"/>
      <c r="C6" s="358">
        <v>1006</v>
      </c>
      <c r="D6" s="293" t="s">
        <v>1531</v>
      </c>
      <c r="E6" s="294">
        <v>1845249.13</v>
      </c>
      <c r="F6" s="249">
        <f>ROUND(E6*N6,2)</f>
        <v>0</v>
      </c>
      <c r="G6" s="248">
        <f>ROUND(E6*O6,2)</f>
        <v>1845249.13</v>
      </c>
      <c r="H6" s="248"/>
      <c r="I6" s="248"/>
      <c r="K6" s="248">
        <f>+F6+G6+H6+I6</f>
        <v>1845249.13</v>
      </c>
      <c r="L6" s="248">
        <f>+K6-E6</f>
        <v>0</v>
      </c>
      <c r="N6" s="359">
        <v>0</v>
      </c>
      <c r="O6" s="359">
        <v>1</v>
      </c>
      <c r="P6" s="359">
        <f>N6+O6</f>
        <v>1</v>
      </c>
    </row>
    <row r="7" spans="1:16" x14ac:dyDescent="0.2">
      <c r="A7" s="293" t="s">
        <v>293</v>
      </c>
      <c r="B7" s="85"/>
      <c r="C7" s="358">
        <v>301</v>
      </c>
      <c r="D7" s="293" t="s">
        <v>1260</v>
      </c>
      <c r="E7" s="294">
        <v>601.39</v>
      </c>
      <c r="F7" s="249">
        <f t="shared" ref="F7:F70" si="0">ROUND(E7*N7,2)</f>
        <v>48.11</v>
      </c>
      <c r="G7" s="248">
        <f t="shared" ref="G7:G70" si="1">ROUND(E7*O7,2)</f>
        <v>553.28</v>
      </c>
      <c r="H7" s="248"/>
      <c r="I7" s="248"/>
      <c r="K7" s="248">
        <f t="shared" ref="K7:K70" si="2">+F7+G7+H7+I7</f>
        <v>601.39</v>
      </c>
      <c r="L7" s="248">
        <f t="shared" ref="L7:L70" si="3">+K7-E7</f>
        <v>0</v>
      </c>
      <c r="N7" s="359">
        <v>0.08</v>
      </c>
      <c r="O7" s="359">
        <v>0.92</v>
      </c>
      <c r="P7" s="359"/>
    </row>
    <row r="8" spans="1:16" x14ac:dyDescent="0.2">
      <c r="A8" s="293" t="s">
        <v>293</v>
      </c>
      <c r="B8" s="85"/>
      <c r="C8" s="307">
        <v>302</v>
      </c>
      <c r="D8" s="293" t="s">
        <v>1261</v>
      </c>
      <c r="E8" s="294">
        <v>390.21</v>
      </c>
      <c r="F8" s="249">
        <f t="shared" si="0"/>
        <v>120.97</v>
      </c>
      <c r="G8" s="248">
        <f t="shared" si="1"/>
        <v>269.24</v>
      </c>
      <c r="H8" s="248"/>
      <c r="I8" s="248"/>
      <c r="K8" s="248">
        <f t="shared" si="2"/>
        <v>390.21000000000004</v>
      </c>
      <c r="L8" s="248">
        <f t="shared" si="3"/>
        <v>0</v>
      </c>
      <c r="N8" s="359">
        <v>0.31</v>
      </c>
      <c r="O8" s="359">
        <v>0.69</v>
      </c>
      <c r="P8" s="359"/>
    </row>
    <row r="9" spans="1:16" x14ac:dyDescent="0.2">
      <c r="A9" s="293" t="s">
        <v>293</v>
      </c>
      <c r="B9" s="85"/>
      <c r="C9" s="307">
        <v>303</v>
      </c>
      <c r="D9" s="293" t="s">
        <v>1262</v>
      </c>
      <c r="E9" s="294">
        <v>3999.7</v>
      </c>
      <c r="F9" s="249">
        <f t="shared" si="0"/>
        <v>719.95</v>
      </c>
      <c r="G9" s="248">
        <f t="shared" si="1"/>
        <v>3279.75</v>
      </c>
      <c r="H9" s="248"/>
      <c r="I9" s="248"/>
      <c r="K9" s="248">
        <f t="shared" si="2"/>
        <v>3999.7</v>
      </c>
      <c r="L9" s="248">
        <f t="shared" si="3"/>
        <v>0</v>
      </c>
      <c r="N9" s="359">
        <v>0.18</v>
      </c>
      <c r="O9" s="359">
        <v>0.82</v>
      </c>
      <c r="P9" s="359"/>
    </row>
    <row r="10" spans="1:16" x14ac:dyDescent="0.2">
      <c r="A10" s="293" t="s">
        <v>293</v>
      </c>
      <c r="B10" s="85"/>
      <c r="C10" s="307">
        <v>304</v>
      </c>
      <c r="D10" s="293" t="s">
        <v>1263</v>
      </c>
      <c r="E10" s="294">
        <v>11171.63</v>
      </c>
      <c r="F10" s="249">
        <f t="shared" si="0"/>
        <v>2346.04</v>
      </c>
      <c r="G10" s="248">
        <f t="shared" si="1"/>
        <v>8825.59</v>
      </c>
      <c r="H10" s="248"/>
      <c r="I10" s="248"/>
      <c r="K10" s="248">
        <f t="shared" si="2"/>
        <v>11171.630000000001</v>
      </c>
      <c r="L10" s="248">
        <f t="shared" si="3"/>
        <v>0</v>
      </c>
      <c r="N10" s="359">
        <v>0.21</v>
      </c>
      <c r="O10" s="359">
        <v>0.79</v>
      </c>
      <c r="P10" s="359"/>
    </row>
    <row r="11" spans="1:16" x14ac:dyDescent="0.2">
      <c r="A11" s="293" t="s">
        <v>293</v>
      </c>
      <c r="B11" s="85"/>
      <c r="C11" s="307">
        <v>306</v>
      </c>
      <c r="D11" s="293" t="s">
        <v>1264</v>
      </c>
      <c r="E11" s="294">
        <v>10502.77</v>
      </c>
      <c r="F11" s="249">
        <f t="shared" si="0"/>
        <v>6406.69</v>
      </c>
      <c r="G11" s="248">
        <f t="shared" si="1"/>
        <v>4096.08</v>
      </c>
      <c r="H11" s="248"/>
      <c r="I11" s="248"/>
      <c r="K11" s="248">
        <f t="shared" si="2"/>
        <v>10502.77</v>
      </c>
      <c r="L11" s="248">
        <f t="shared" si="3"/>
        <v>0</v>
      </c>
      <c r="N11" s="359">
        <v>0.61</v>
      </c>
      <c r="O11" s="359">
        <v>0.39</v>
      </c>
      <c r="P11" s="359"/>
    </row>
    <row r="12" spans="1:16" x14ac:dyDescent="0.2">
      <c r="A12" s="293" t="s">
        <v>293</v>
      </c>
      <c r="B12" s="85"/>
      <c r="C12" s="307">
        <v>307</v>
      </c>
      <c r="D12" s="293" t="s">
        <v>1265</v>
      </c>
      <c r="E12" s="294">
        <v>5393.9</v>
      </c>
      <c r="F12" s="249">
        <f t="shared" si="0"/>
        <v>916.96</v>
      </c>
      <c r="G12" s="248">
        <f t="shared" si="1"/>
        <v>4476.9399999999996</v>
      </c>
      <c r="H12" s="248"/>
      <c r="I12" s="248"/>
      <c r="K12" s="248">
        <f t="shared" si="2"/>
        <v>5393.9</v>
      </c>
      <c r="L12" s="248">
        <f t="shared" si="3"/>
        <v>0</v>
      </c>
      <c r="N12" s="359">
        <v>0.17</v>
      </c>
      <c r="O12" s="359">
        <v>0.83</v>
      </c>
      <c r="P12" s="359"/>
    </row>
    <row r="13" spans="1:16" x14ac:dyDescent="0.2">
      <c r="A13" s="293" t="s">
        <v>293</v>
      </c>
      <c r="B13" s="85"/>
      <c r="C13" s="307">
        <v>308</v>
      </c>
      <c r="D13" s="293" t="s">
        <v>1266</v>
      </c>
      <c r="E13" s="294">
        <v>698743.43</v>
      </c>
      <c r="F13" s="249">
        <f t="shared" si="0"/>
        <v>125773.82</v>
      </c>
      <c r="G13" s="248">
        <f t="shared" si="1"/>
        <v>572969.61</v>
      </c>
      <c r="H13" s="248"/>
      <c r="I13" s="248"/>
      <c r="K13" s="248">
        <f t="shared" si="2"/>
        <v>698743.42999999993</v>
      </c>
      <c r="L13" s="248">
        <f t="shared" si="3"/>
        <v>0</v>
      </c>
      <c r="N13" s="359">
        <v>0.18</v>
      </c>
      <c r="O13" s="359">
        <v>0.82</v>
      </c>
      <c r="P13" s="359"/>
    </row>
    <row r="14" spans="1:16" x14ac:dyDescent="0.2">
      <c r="A14" s="293" t="s">
        <v>293</v>
      </c>
      <c r="B14" s="85"/>
      <c r="C14" s="307">
        <v>310</v>
      </c>
      <c r="D14" s="293" t="s">
        <v>1267</v>
      </c>
      <c r="E14" s="294">
        <v>20728.29</v>
      </c>
      <c r="F14" s="249">
        <f t="shared" si="0"/>
        <v>2072.83</v>
      </c>
      <c r="G14" s="248">
        <f t="shared" si="1"/>
        <v>18655.46</v>
      </c>
      <c r="H14" s="248"/>
      <c r="I14" s="248"/>
      <c r="K14" s="248">
        <f t="shared" si="2"/>
        <v>20728.29</v>
      </c>
      <c r="L14" s="248">
        <f t="shared" si="3"/>
        <v>0</v>
      </c>
      <c r="N14" s="359">
        <v>0.1</v>
      </c>
      <c r="O14" s="359">
        <v>0.9</v>
      </c>
      <c r="P14" s="359"/>
    </row>
    <row r="15" spans="1:16" x14ac:dyDescent="0.2">
      <c r="A15" s="293" t="s">
        <v>293</v>
      </c>
      <c r="B15" s="85"/>
      <c r="C15" s="307">
        <v>312</v>
      </c>
      <c r="D15" s="293" t="s">
        <v>1268</v>
      </c>
      <c r="E15" s="294">
        <v>138056.24</v>
      </c>
      <c r="F15" s="249">
        <f t="shared" si="0"/>
        <v>24850.12</v>
      </c>
      <c r="G15" s="248">
        <f t="shared" si="1"/>
        <v>113206.12</v>
      </c>
      <c r="H15" s="248"/>
      <c r="I15" s="248"/>
      <c r="K15" s="248">
        <f t="shared" si="2"/>
        <v>138056.24</v>
      </c>
      <c r="L15" s="248">
        <f t="shared" si="3"/>
        <v>0</v>
      </c>
      <c r="N15" s="359">
        <v>0.18</v>
      </c>
      <c r="O15" s="359">
        <v>0.82</v>
      </c>
      <c r="P15" s="359"/>
    </row>
    <row r="16" spans="1:16" x14ac:dyDescent="0.2">
      <c r="A16" s="293" t="s">
        <v>293</v>
      </c>
      <c r="B16" s="85"/>
      <c r="C16" s="307">
        <v>313</v>
      </c>
      <c r="D16" s="293" t="s">
        <v>1269</v>
      </c>
      <c r="E16" s="294">
        <v>16471.95</v>
      </c>
      <c r="F16" s="249">
        <f t="shared" si="0"/>
        <v>3953.27</v>
      </c>
      <c r="G16" s="248">
        <f t="shared" si="1"/>
        <v>12518.68</v>
      </c>
      <c r="H16" s="248"/>
      <c r="I16" s="248"/>
      <c r="K16" s="248">
        <f t="shared" si="2"/>
        <v>16471.95</v>
      </c>
      <c r="L16" s="248">
        <f t="shared" si="3"/>
        <v>0</v>
      </c>
      <c r="N16" s="359">
        <v>0.24</v>
      </c>
      <c r="O16" s="359">
        <v>0.76</v>
      </c>
      <c r="P16" s="359"/>
    </row>
    <row r="17" spans="1:16" x14ac:dyDescent="0.2">
      <c r="A17" s="293" t="s">
        <v>293</v>
      </c>
      <c r="B17" s="85"/>
      <c r="C17" s="307">
        <v>315</v>
      </c>
      <c r="D17" s="293" t="s">
        <v>1270</v>
      </c>
      <c r="E17" s="294">
        <v>6115.39</v>
      </c>
      <c r="F17" s="249">
        <f t="shared" si="0"/>
        <v>1345.39</v>
      </c>
      <c r="G17" s="248">
        <f t="shared" si="1"/>
        <v>4770</v>
      </c>
      <c r="H17" s="248"/>
      <c r="I17" s="248"/>
      <c r="K17" s="248">
        <f t="shared" si="2"/>
        <v>6115.39</v>
      </c>
      <c r="L17" s="248">
        <f t="shared" si="3"/>
        <v>0</v>
      </c>
      <c r="N17" s="359">
        <v>0.22</v>
      </c>
      <c r="O17" s="359">
        <v>0.78</v>
      </c>
      <c r="P17" s="359"/>
    </row>
    <row r="18" spans="1:16" x14ac:dyDescent="0.2">
      <c r="A18" s="293" t="s">
        <v>293</v>
      </c>
      <c r="B18" s="85"/>
      <c r="C18" s="307">
        <v>316</v>
      </c>
      <c r="D18" s="293" t="s">
        <v>1271</v>
      </c>
      <c r="E18" s="294">
        <v>30683.61</v>
      </c>
      <c r="F18" s="249">
        <f t="shared" si="0"/>
        <v>2761.52</v>
      </c>
      <c r="G18" s="248">
        <f t="shared" si="1"/>
        <v>27922.09</v>
      </c>
      <c r="H18" s="248"/>
      <c r="I18" s="248"/>
      <c r="K18" s="248">
        <f t="shared" si="2"/>
        <v>30683.61</v>
      </c>
      <c r="L18" s="248">
        <f t="shared" si="3"/>
        <v>0</v>
      </c>
      <c r="N18" s="359">
        <v>0.09</v>
      </c>
      <c r="O18" s="359">
        <v>0.91</v>
      </c>
      <c r="P18" s="359"/>
    </row>
    <row r="19" spans="1:16" x14ac:dyDescent="0.2">
      <c r="A19" s="293" t="s">
        <v>293</v>
      </c>
      <c r="B19" s="85"/>
      <c r="C19" s="307">
        <v>317</v>
      </c>
      <c r="D19" s="293" t="s">
        <v>1272</v>
      </c>
      <c r="E19" s="294">
        <v>10391.49</v>
      </c>
      <c r="F19" s="249">
        <f t="shared" si="0"/>
        <v>5195.75</v>
      </c>
      <c r="G19" s="248">
        <f>ROUND(E19*O19,2)-0.01</f>
        <v>5195.74</v>
      </c>
      <c r="H19" s="248"/>
      <c r="I19" s="248"/>
      <c r="K19" s="248">
        <f t="shared" si="2"/>
        <v>10391.49</v>
      </c>
      <c r="L19" s="248">
        <f t="shared" si="3"/>
        <v>0</v>
      </c>
      <c r="N19" s="359">
        <v>0.5</v>
      </c>
      <c r="O19" s="359">
        <v>0.5</v>
      </c>
      <c r="P19" s="359"/>
    </row>
    <row r="20" spans="1:16" x14ac:dyDescent="0.2">
      <c r="A20" s="293" t="s">
        <v>293</v>
      </c>
      <c r="B20" s="85"/>
      <c r="C20" s="307">
        <v>318</v>
      </c>
      <c r="D20" s="293" t="s">
        <v>1273</v>
      </c>
      <c r="E20" s="294">
        <v>812.86</v>
      </c>
      <c r="F20" s="249">
        <f t="shared" si="0"/>
        <v>487.72</v>
      </c>
      <c r="G20" s="248">
        <f t="shared" si="1"/>
        <v>325.14</v>
      </c>
      <c r="H20" s="248"/>
      <c r="I20" s="248"/>
      <c r="K20" s="248">
        <f t="shared" si="2"/>
        <v>812.86</v>
      </c>
      <c r="L20" s="248">
        <f t="shared" si="3"/>
        <v>0</v>
      </c>
      <c r="N20" s="359">
        <v>0.6</v>
      </c>
      <c r="O20" s="359">
        <v>0.4</v>
      </c>
      <c r="P20" s="359"/>
    </row>
    <row r="21" spans="1:16" x14ac:dyDescent="0.2">
      <c r="A21" s="293" t="s">
        <v>293</v>
      </c>
      <c r="B21" s="85"/>
      <c r="C21" s="307">
        <v>319</v>
      </c>
      <c r="D21" s="293" t="s">
        <v>1274</v>
      </c>
      <c r="E21" s="294">
        <v>2185.3000000000002</v>
      </c>
      <c r="F21" s="249">
        <f t="shared" si="0"/>
        <v>284.08999999999997</v>
      </c>
      <c r="G21" s="248">
        <f t="shared" si="1"/>
        <v>1901.21</v>
      </c>
      <c r="H21" s="248"/>
      <c r="I21" s="248"/>
      <c r="K21" s="248">
        <f t="shared" si="2"/>
        <v>2185.3000000000002</v>
      </c>
      <c r="L21" s="248">
        <f t="shared" si="3"/>
        <v>0</v>
      </c>
      <c r="N21" s="359">
        <v>0.13</v>
      </c>
      <c r="O21" s="359">
        <v>0.87</v>
      </c>
      <c r="P21" s="359"/>
    </row>
    <row r="22" spans="1:16" x14ac:dyDescent="0.2">
      <c r="A22" s="293" t="s">
        <v>293</v>
      </c>
      <c r="B22" s="85"/>
      <c r="C22" s="307">
        <v>320</v>
      </c>
      <c r="D22" s="293" t="s">
        <v>1275</v>
      </c>
      <c r="E22" s="294">
        <v>2720.78</v>
      </c>
      <c r="F22" s="249">
        <f t="shared" si="0"/>
        <v>544.16</v>
      </c>
      <c r="G22" s="248">
        <f t="shared" si="1"/>
        <v>2176.62</v>
      </c>
      <c r="H22" s="248"/>
      <c r="I22" s="248"/>
      <c r="K22" s="248">
        <f t="shared" si="2"/>
        <v>2720.7799999999997</v>
      </c>
      <c r="L22" s="248">
        <f t="shared" si="3"/>
        <v>0</v>
      </c>
      <c r="N22" s="359">
        <v>0.2</v>
      </c>
      <c r="O22" s="359">
        <v>0.8</v>
      </c>
      <c r="P22" s="359"/>
    </row>
    <row r="23" spans="1:16" x14ac:dyDescent="0.2">
      <c r="A23" s="293" t="s">
        <v>293</v>
      </c>
      <c r="B23" s="85"/>
      <c r="C23" s="307">
        <v>321</v>
      </c>
      <c r="D23" s="293" t="s">
        <v>1276</v>
      </c>
      <c r="E23" s="294">
        <v>3473.41</v>
      </c>
      <c r="F23" s="249">
        <f t="shared" si="0"/>
        <v>972.55</v>
      </c>
      <c r="G23" s="248">
        <f t="shared" si="1"/>
        <v>2500.86</v>
      </c>
      <c r="H23" s="248"/>
      <c r="I23" s="248"/>
      <c r="K23" s="248">
        <f t="shared" si="2"/>
        <v>3473.41</v>
      </c>
      <c r="L23" s="248">
        <f t="shared" si="3"/>
        <v>0</v>
      </c>
      <c r="N23" s="359">
        <v>0.28000000000000003</v>
      </c>
      <c r="O23" s="359">
        <v>0.72</v>
      </c>
      <c r="P23" s="359"/>
    </row>
    <row r="24" spans="1:16" x14ac:dyDescent="0.2">
      <c r="A24" s="293" t="s">
        <v>293</v>
      </c>
      <c r="B24" s="85"/>
      <c r="C24" s="307">
        <v>322</v>
      </c>
      <c r="D24" s="293" t="s">
        <v>1277</v>
      </c>
      <c r="E24" s="294">
        <v>15500.66</v>
      </c>
      <c r="F24" s="249">
        <f t="shared" si="0"/>
        <v>10075.43</v>
      </c>
      <c r="G24" s="248">
        <f t="shared" si="1"/>
        <v>5425.23</v>
      </c>
      <c r="H24" s="248"/>
      <c r="I24" s="248"/>
      <c r="K24" s="248">
        <f t="shared" si="2"/>
        <v>15500.66</v>
      </c>
      <c r="L24" s="248">
        <f t="shared" si="3"/>
        <v>0</v>
      </c>
      <c r="N24" s="359">
        <v>0.65</v>
      </c>
      <c r="O24" s="359">
        <v>0.35</v>
      </c>
      <c r="P24" s="359"/>
    </row>
    <row r="25" spans="1:16" x14ac:dyDescent="0.2">
      <c r="A25" s="293" t="s">
        <v>293</v>
      </c>
      <c r="B25" s="85"/>
      <c r="C25" s="307">
        <v>324</v>
      </c>
      <c r="D25" s="293" t="s">
        <v>1279</v>
      </c>
      <c r="E25" s="294">
        <v>1720.55</v>
      </c>
      <c r="F25" s="249">
        <f t="shared" si="0"/>
        <v>516.16999999999996</v>
      </c>
      <c r="G25" s="248">
        <f>ROUND(E25*O25,2)-0.01</f>
        <v>1204.3800000000001</v>
      </c>
      <c r="H25" s="248"/>
      <c r="I25" s="248"/>
      <c r="K25" s="248">
        <f t="shared" si="2"/>
        <v>1720.5500000000002</v>
      </c>
      <c r="L25" s="248">
        <f t="shared" si="3"/>
        <v>0</v>
      </c>
      <c r="N25" s="359">
        <v>0.3</v>
      </c>
      <c r="O25" s="359">
        <v>0.7</v>
      </c>
      <c r="P25" s="359"/>
    </row>
    <row r="26" spans="1:16" x14ac:dyDescent="0.2">
      <c r="A26" s="293" t="s">
        <v>293</v>
      </c>
      <c r="B26" s="85"/>
      <c r="C26" s="307">
        <v>325</v>
      </c>
      <c r="D26" s="293" t="s">
        <v>1280</v>
      </c>
      <c r="E26" s="294">
        <v>48078.01</v>
      </c>
      <c r="F26" s="249">
        <f t="shared" si="0"/>
        <v>7692.48</v>
      </c>
      <c r="G26" s="248">
        <f t="shared" si="1"/>
        <v>40385.53</v>
      </c>
      <c r="H26" s="248"/>
      <c r="I26" s="248"/>
      <c r="K26" s="248">
        <f t="shared" si="2"/>
        <v>48078.009999999995</v>
      </c>
      <c r="L26" s="248">
        <f t="shared" si="3"/>
        <v>0</v>
      </c>
      <c r="N26" s="359">
        <v>0.16</v>
      </c>
      <c r="O26" s="359">
        <v>0.84</v>
      </c>
      <c r="P26" s="359"/>
    </row>
    <row r="27" spans="1:16" x14ac:dyDescent="0.2">
      <c r="A27" s="293" t="s">
        <v>293</v>
      </c>
      <c r="B27" s="85"/>
      <c r="C27" s="307">
        <v>326</v>
      </c>
      <c r="D27" s="293" t="s">
        <v>1281</v>
      </c>
      <c r="E27" s="294">
        <v>144125.65</v>
      </c>
      <c r="F27" s="249">
        <f t="shared" si="0"/>
        <v>47561.46</v>
      </c>
      <c r="G27" s="248">
        <f t="shared" si="1"/>
        <v>96564.19</v>
      </c>
      <c r="H27" s="248"/>
      <c r="I27" s="248"/>
      <c r="K27" s="248">
        <f t="shared" si="2"/>
        <v>144125.65</v>
      </c>
      <c r="L27" s="248">
        <f t="shared" si="3"/>
        <v>0</v>
      </c>
      <c r="N27" s="359">
        <v>0.33</v>
      </c>
      <c r="O27" s="359">
        <v>0.67</v>
      </c>
      <c r="P27" s="359"/>
    </row>
    <row r="28" spans="1:16" x14ac:dyDescent="0.2">
      <c r="A28" s="293" t="s">
        <v>293</v>
      </c>
      <c r="B28" s="85"/>
      <c r="C28" s="307">
        <v>327</v>
      </c>
      <c r="D28" s="293" t="s">
        <v>1282</v>
      </c>
      <c r="E28" s="294">
        <v>7250.97</v>
      </c>
      <c r="F28" s="249">
        <f t="shared" si="0"/>
        <v>2972.9</v>
      </c>
      <c r="G28" s="248">
        <f t="shared" si="1"/>
        <v>4278.07</v>
      </c>
      <c r="H28" s="248"/>
      <c r="I28" s="248"/>
      <c r="K28" s="248">
        <f t="shared" si="2"/>
        <v>7250.9699999999993</v>
      </c>
      <c r="L28" s="248">
        <f t="shared" si="3"/>
        <v>0</v>
      </c>
      <c r="N28" s="359">
        <v>0.41</v>
      </c>
      <c r="O28" s="359">
        <v>0.59</v>
      </c>
      <c r="P28" s="359"/>
    </row>
    <row r="29" spans="1:16" x14ac:dyDescent="0.2">
      <c r="A29" s="293" t="s">
        <v>293</v>
      </c>
      <c r="B29" s="85"/>
      <c r="C29" s="307">
        <v>328</v>
      </c>
      <c r="D29" s="293" t="s">
        <v>1283</v>
      </c>
      <c r="E29" s="294">
        <v>82107.31</v>
      </c>
      <c r="F29" s="249">
        <f t="shared" si="0"/>
        <v>16421.46</v>
      </c>
      <c r="G29" s="248">
        <f t="shared" si="1"/>
        <v>65685.850000000006</v>
      </c>
      <c r="H29" s="248"/>
      <c r="I29" s="248"/>
      <c r="K29" s="248">
        <f t="shared" si="2"/>
        <v>82107.31</v>
      </c>
      <c r="L29" s="248">
        <f t="shared" si="3"/>
        <v>0</v>
      </c>
      <c r="N29" s="359">
        <v>0.2</v>
      </c>
      <c r="O29" s="359">
        <v>0.8</v>
      </c>
      <c r="P29" s="359"/>
    </row>
    <row r="30" spans="1:16" x14ac:dyDescent="0.2">
      <c r="A30" s="293" t="s">
        <v>293</v>
      </c>
      <c r="B30" s="85"/>
      <c r="C30" s="307">
        <v>329</v>
      </c>
      <c r="D30" s="293" t="s">
        <v>1284</v>
      </c>
      <c r="E30" s="294">
        <v>37777.160000000003</v>
      </c>
      <c r="F30" s="249">
        <f t="shared" si="0"/>
        <v>13977.55</v>
      </c>
      <c r="G30" s="248">
        <f t="shared" si="1"/>
        <v>23799.61</v>
      </c>
      <c r="H30" s="248"/>
      <c r="I30" s="248"/>
      <c r="K30" s="248">
        <f t="shared" si="2"/>
        <v>37777.160000000003</v>
      </c>
      <c r="L30" s="248">
        <f t="shared" si="3"/>
        <v>0</v>
      </c>
      <c r="N30" s="359">
        <v>0.37</v>
      </c>
      <c r="O30" s="359">
        <v>0.63</v>
      </c>
      <c r="P30" s="359"/>
    </row>
    <row r="31" spans="1:16" x14ac:dyDescent="0.2">
      <c r="A31" s="293" t="s">
        <v>293</v>
      </c>
      <c r="B31" s="85"/>
      <c r="C31" s="358">
        <v>331</v>
      </c>
      <c r="D31" s="364" t="s">
        <v>1285</v>
      </c>
      <c r="E31" s="294">
        <v>229.22</v>
      </c>
      <c r="F31" s="249">
        <f t="shared" si="0"/>
        <v>38.97</v>
      </c>
      <c r="G31" s="248">
        <f t="shared" si="1"/>
        <v>190.25</v>
      </c>
      <c r="H31" s="248"/>
      <c r="I31" s="248"/>
      <c r="K31" s="248">
        <f t="shared" si="2"/>
        <v>229.22</v>
      </c>
      <c r="L31" s="248">
        <f t="shared" si="3"/>
        <v>0</v>
      </c>
      <c r="N31" s="359">
        <v>0.17</v>
      </c>
      <c r="O31" s="359">
        <v>0.83</v>
      </c>
      <c r="P31" s="359"/>
    </row>
    <row r="32" spans="1:16" x14ac:dyDescent="0.2">
      <c r="A32" s="293" t="s">
        <v>293</v>
      </c>
      <c r="B32" s="85"/>
      <c r="C32" s="358">
        <v>333</v>
      </c>
      <c r="D32" s="364" t="s">
        <v>1532</v>
      </c>
      <c r="E32" s="294">
        <v>1490.73</v>
      </c>
      <c r="F32" s="249">
        <f t="shared" si="0"/>
        <v>1490.73</v>
      </c>
      <c r="G32" s="248">
        <f t="shared" si="1"/>
        <v>0</v>
      </c>
      <c r="H32" s="248"/>
      <c r="I32" s="248"/>
      <c r="K32" s="248">
        <f t="shared" si="2"/>
        <v>1490.73</v>
      </c>
      <c r="L32" s="248">
        <f t="shared" si="3"/>
        <v>0</v>
      </c>
      <c r="N32" s="359">
        <v>1</v>
      </c>
      <c r="O32" s="359">
        <v>0</v>
      </c>
      <c r="P32" s="359"/>
    </row>
    <row r="33" spans="1:16" x14ac:dyDescent="0.2">
      <c r="A33" s="293" t="s">
        <v>293</v>
      </c>
      <c r="B33" s="85"/>
      <c r="C33" s="307">
        <v>334</v>
      </c>
      <c r="D33" s="293" t="s">
        <v>1286</v>
      </c>
      <c r="E33" s="294">
        <v>11549.3</v>
      </c>
      <c r="F33" s="249">
        <f t="shared" si="0"/>
        <v>1616.9</v>
      </c>
      <c r="G33" s="248">
        <f t="shared" si="1"/>
        <v>9932.4</v>
      </c>
      <c r="H33" s="248"/>
      <c r="I33" s="248"/>
      <c r="K33" s="248">
        <f t="shared" si="2"/>
        <v>11549.3</v>
      </c>
      <c r="L33" s="248">
        <f t="shared" si="3"/>
        <v>0</v>
      </c>
      <c r="N33" s="359">
        <v>0.14000000000000001</v>
      </c>
      <c r="O33" s="359">
        <v>0.86</v>
      </c>
      <c r="P33" s="359"/>
    </row>
    <row r="34" spans="1:16" x14ac:dyDescent="0.2">
      <c r="A34" s="293" t="s">
        <v>293</v>
      </c>
      <c r="B34" s="85"/>
      <c r="C34" s="307">
        <v>336</v>
      </c>
      <c r="D34" s="293" t="s">
        <v>1287</v>
      </c>
      <c r="E34" s="294">
        <v>17108.599999999999</v>
      </c>
      <c r="F34" s="249">
        <f t="shared" si="0"/>
        <v>2566.29</v>
      </c>
      <c r="G34" s="248">
        <f t="shared" si="1"/>
        <v>14542.31</v>
      </c>
      <c r="H34" s="248"/>
      <c r="I34" s="248"/>
      <c r="K34" s="248">
        <f t="shared" si="2"/>
        <v>17108.599999999999</v>
      </c>
      <c r="L34" s="248">
        <f t="shared" si="3"/>
        <v>0</v>
      </c>
      <c r="N34" s="359">
        <v>0.15</v>
      </c>
      <c r="O34" s="359">
        <v>0.85</v>
      </c>
      <c r="P34" s="359"/>
    </row>
    <row r="35" spans="1:16" x14ac:dyDescent="0.2">
      <c r="A35" s="293" t="s">
        <v>293</v>
      </c>
      <c r="B35" s="85"/>
      <c r="C35" s="307">
        <v>337</v>
      </c>
      <c r="D35" s="293" t="s">
        <v>1288</v>
      </c>
      <c r="E35" s="294">
        <v>51490.38</v>
      </c>
      <c r="F35" s="249">
        <f t="shared" si="0"/>
        <v>10298.08</v>
      </c>
      <c r="G35" s="248">
        <f t="shared" si="1"/>
        <v>41192.300000000003</v>
      </c>
      <c r="H35" s="248"/>
      <c r="I35" s="248"/>
      <c r="K35" s="248">
        <f t="shared" si="2"/>
        <v>51490.380000000005</v>
      </c>
      <c r="L35" s="248">
        <f t="shared" si="3"/>
        <v>0</v>
      </c>
      <c r="N35" s="359">
        <v>0.2</v>
      </c>
      <c r="O35" s="359">
        <v>0.8</v>
      </c>
      <c r="P35" s="359"/>
    </row>
    <row r="36" spans="1:16" x14ac:dyDescent="0.2">
      <c r="A36" s="293" t="s">
        <v>293</v>
      </c>
      <c r="B36" s="85"/>
      <c r="C36" s="307">
        <v>338</v>
      </c>
      <c r="D36" s="293" t="s">
        <v>1289</v>
      </c>
      <c r="E36" s="294">
        <v>130.13</v>
      </c>
      <c r="F36" s="249">
        <f t="shared" si="0"/>
        <v>14.31</v>
      </c>
      <c r="G36" s="248">
        <f t="shared" si="1"/>
        <v>115.82</v>
      </c>
      <c r="H36" s="248"/>
      <c r="I36" s="248"/>
      <c r="K36" s="248">
        <f t="shared" si="2"/>
        <v>130.13</v>
      </c>
      <c r="L36" s="248">
        <f t="shared" si="3"/>
        <v>0</v>
      </c>
      <c r="N36" s="359">
        <v>0.11</v>
      </c>
      <c r="O36" s="359">
        <v>0.89</v>
      </c>
      <c r="P36" s="359"/>
    </row>
    <row r="37" spans="1:16" x14ac:dyDescent="0.2">
      <c r="A37" s="293" t="s">
        <v>293</v>
      </c>
      <c r="B37" s="85"/>
      <c r="C37" s="307">
        <v>339</v>
      </c>
      <c r="D37" s="293" t="s">
        <v>1290</v>
      </c>
      <c r="E37" s="294">
        <v>11902.48</v>
      </c>
      <c r="F37" s="249">
        <f t="shared" si="0"/>
        <v>7141.49</v>
      </c>
      <c r="G37" s="248">
        <f t="shared" si="1"/>
        <v>4760.99</v>
      </c>
      <c r="H37" s="248"/>
      <c r="I37" s="248"/>
      <c r="K37" s="248">
        <f t="shared" si="2"/>
        <v>11902.48</v>
      </c>
      <c r="L37" s="248">
        <f t="shared" si="3"/>
        <v>0</v>
      </c>
      <c r="N37" s="359">
        <v>0.6</v>
      </c>
      <c r="O37" s="359">
        <v>0.4</v>
      </c>
      <c r="P37" s="359"/>
    </row>
    <row r="38" spans="1:16" x14ac:dyDescent="0.2">
      <c r="A38" s="293" t="s">
        <v>293</v>
      </c>
      <c r="B38" s="85"/>
      <c r="C38" s="307">
        <v>340</v>
      </c>
      <c r="D38" s="293" t="s">
        <v>1291</v>
      </c>
      <c r="E38" s="294">
        <v>1192602.07</v>
      </c>
      <c r="F38" s="249">
        <f t="shared" si="0"/>
        <v>298150.52</v>
      </c>
      <c r="G38" s="248">
        <f t="shared" si="1"/>
        <v>894451.55</v>
      </c>
      <c r="H38" s="248"/>
      <c r="I38" s="248"/>
      <c r="K38" s="248">
        <f t="shared" si="2"/>
        <v>1192602.07</v>
      </c>
      <c r="L38" s="248">
        <f t="shared" si="3"/>
        <v>0</v>
      </c>
      <c r="N38" s="359">
        <v>0.25</v>
      </c>
      <c r="O38" s="359">
        <v>0.75</v>
      </c>
      <c r="P38" s="359"/>
    </row>
    <row r="39" spans="1:16" x14ac:dyDescent="0.2">
      <c r="A39" s="293" t="s">
        <v>293</v>
      </c>
      <c r="B39" s="85"/>
      <c r="C39" s="307">
        <v>342</v>
      </c>
      <c r="D39" s="293" t="s">
        <v>1292</v>
      </c>
      <c r="E39" s="294">
        <v>27354.52</v>
      </c>
      <c r="F39" s="249">
        <f t="shared" si="0"/>
        <v>5744.45</v>
      </c>
      <c r="G39" s="248">
        <f t="shared" si="1"/>
        <v>21610.07</v>
      </c>
      <c r="H39" s="248"/>
      <c r="I39" s="248"/>
      <c r="K39" s="248">
        <f t="shared" si="2"/>
        <v>27354.52</v>
      </c>
      <c r="L39" s="248">
        <f t="shared" si="3"/>
        <v>0</v>
      </c>
      <c r="N39" s="359">
        <v>0.21</v>
      </c>
      <c r="O39" s="359">
        <v>0.79</v>
      </c>
      <c r="P39" s="359"/>
    </row>
    <row r="40" spans="1:16" x14ac:dyDescent="0.2">
      <c r="A40" s="293" t="s">
        <v>293</v>
      </c>
      <c r="B40" s="85"/>
      <c r="C40" s="307">
        <v>343</v>
      </c>
      <c r="D40" s="293" t="s">
        <v>1293</v>
      </c>
      <c r="E40" s="294">
        <v>4323.0600000000004</v>
      </c>
      <c r="F40" s="249">
        <f t="shared" si="0"/>
        <v>1513.07</v>
      </c>
      <c r="G40" s="248">
        <f t="shared" si="1"/>
        <v>2809.99</v>
      </c>
      <c r="H40" s="248"/>
      <c r="I40" s="248"/>
      <c r="K40" s="248">
        <f t="shared" si="2"/>
        <v>4323.0599999999995</v>
      </c>
      <c r="L40" s="248">
        <f t="shared" si="3"/>
        <v>0</v>
      </c>
      <c r="N40" s="359">
        <v>0.35</v>
      </c>
      <c r="O40" s="359">
        <v>0.65</v>
      </c>
      <c r="P40" s="359"/>
    </row>
    <row r="41" spans="1:16" x14ac:dyDescent="0.2">
      <c r="A41" s="293" t="s">
        <v>293</v>
      </c>
      <c r="B41" s="85"/>
      <c r="C41" s="358">
        <v>345</v>
      </c>
      <c r="D41" s="364" t="s">
        <v>1533</v>
      </c>
      <c r="E41" s="294">
        <v>296.92</v>
      </c>
      <c r="F41" s="249">
        <f t="shared" si="0"/>
        <v>95.01</v>
      </c>
      <c r="G41" s="248">
        <f t="shared" si="1"/>
        <v>201.91</v>
      </c>
      <c r="H41" s="248"/>
      <c r="I41" s="248"/>
      <c r="K41" s="248">
        <f t="shared" si="2"/>
        <v>296.92</v>
      </c>
      <c r="L41" s="248">
        <f t="shared" si="3"/>
        <v>0</v>
      </c>
      <c r="N41" s="359">
        <v>0.32</v>
      </c>
      <c r="O41" s="359">
        <v>0.68</v>
      </c>
      <c r="P41" s="359"/>
    </row>
    <row r="42" spans="1:16" x14ac:dyDescent="0.2">
      <c r="A42" s="293" t="s">
        <v>293</v>
      </c>
      <c r="B42" s="85"/>
      <c r="C42" s="307">
        <v>348</v>
      </c>
      <c r="D42" s="293" t="s">
        <v>1295</v>
      </c>
      <c r="E42" s="294">
        <v>733972.69</v>
      </c>
      <c r="F42" s="249">
        <f t="shared" si="0"/>
        <v>205512.35</v>
      </c>
      <c r="G42" s="248">
        <f t="shared" si="1"/>
        <v>528460.34</v>
      </c>
      <c r="H42" s="248"/>
      <c r="I42" s="248"/>
      <c r="K42" s="248">
        <f t="shared" si="2"/>
        <v>733972.69</v>
      </c>
      <c r="L42" s="248">
        <f t="shared" si="3"/>
        <v>0</v>
      </c>
      <c r="N42" s="359">
        <v>0.28000000000000003</v>
      </c>
      <c r="O42" s="359">
        <v>0.72</v>
      </c>
      <c r="P42" s="359"/>
    </row>
    <row r="43" spans="1:16" x14ac:dyDescent="0.2">
      <c r="A43" s="293" t="s">
        <v>293</v>
      </c>
      <c r="B43" s="85"/>
      <c r="C43" s="307">
        <v>349</v>
      </c>
      <c r="D43" s="293" t="s">
        <v>1296</v>
      </c>
      <c r="E43" s="294">
        <v>4110.3999999999996</v>
      </c>
      <c r="F43" s="249">
        <f t="shared" si="0"/>
        <v>739.87</v>
      </c>
      <c r="G43" s="248">
        <f t="shared" si="1"/>
        <v>3370.53</v>
      </c>
      <c r="H43" s="248"/>
      <c r="I43" s="248"/>
      <c r="K43" s="248">
        <f t="shared" si="2"/>
        <v>4110.4000000000005</v>
      </c>
      <c r="L43" s="248">
        <f t="shared" si="3"/>
        <v>0</v>
      </c>
      <c r="N43" s="359">
        <v>0.18</v>
      </c>
      <c r="O43" s="359">
        <v>0.82</v>
      </c>
      <c r="P43" s="359"/>
    </row>
    <row r="44" spans="1:16" x14ac:dyDescent="0.2">
      <c r="A44" s="293" t="s">
        <v>293</v>
      </c>
      <c r="B44" s="85"/>
      <c r="C44" s="358">
        <v>350</v>
      </c>
      <c r="D44" s="364" t="s">
        <v>1534</v>
      </c>
      <c r="E44" s="294">
        <v>39020.71</v>
      </c>
      <c r="F44" s="249">
        <f t="shared" si="0"/>
        <v>15608.28</v>
      </c>
      <c r="G44" s="248">
        <f t="shared" si="1"/>
        <v>23412.43</v>
      </c>
      <c r="H44" s="248"/>
      <c r="I44" s="248"/>
      <c r="K44" s="248">
        <f t="shared" si="2"/>
        <v>39020.71</v>
      </c>
      <c r="L44" s="248">
        <f t="shared" si="3"/>
        <v>0</v>
      </c>
      <c r="N44" s="359">
        <v>0.4</v>
      </c>
      <c r="O44" s="359">
        <v>0.6</v>
      </c>
      <c r="P44" s="359"/>
    </row>
    <row r="45" spans="1:16" x14ac:dyDescent="0.2">
      <c r="A45" s="293" t="s">
        <v>293</v>
      </c>
      <c r="B45" s="85"/>
      <c r="C45" s="307">
        <v>351</v>
      </c>
      <c r="D45" s="293" t="s">
        <v>1297</v>
      </c>
      <c r="E45" s="294">
        <v>144682.62</v>
      </c>
      <c r="F45" s="249">
        <f t="shared" si="0"/>
        <v>53532.57</v>
      </c>
      <c r="G45" s="248">
        <f t="shared" si="1"/>
        <v>91150.05</v>
      </c>
      <c r="H45" s="248"/>
      <c r="I45" s="248"/>
      <c r="K45" s="248">
        <f t="shared" si="2"/>
        <v>144682.62</v>
      </c>
      <c r="L45" s="248">
        <f t="shared" si="3"/>
        <v>0</v>
      </c>
      <c r="N45" s="359">
        <v>0.37</v>
      </c>
      <c r="O45" s="359">
        <v>0.63</v>
      </c>
      <c r="P45" s="359"/>
    </row>
    <row r="46" spans="1:16" x14ac:dyDescent="0.2">
      <c r="A46" s="293" t="s">
        <v>293</v>
      </c>
      <c r="B46" s="85"/>
      <c r="C46" s="307">
        <v>352</v>
      </c>
      <c r="D46" s="293" t="s">
        <v>1298</v>
      </c>
      <c r="E46" s="294">
        <v>7088.74</v>
      </c>
      <c r="F46" s="249">
        <f t="shared" si="0"/>
        <v>1275.97</v>
      </c>
      <c r="G46" s="248">
        <f t="shared" si="1"/>
        <v>5812.77</v>
      </c>
      <c r="H46" s="248"/>
      <c r="I46" s="248"/>
      <c r="K46" s="248">
        <f t="shared" si="2"/>
        <v>7088.7400000000007</v>
      </c>
      <c r="L46" s="248">
        <f t="shared" si="3"/>
        <v>0</v>
      </c>
      <c r="N46" s="359">
        <v>0.18</v>
      </c>
      <c r="O46" s="359">
        <v>0.82</v>
      </c>
      <c r="P46" s="359"/>
    </row>
    <row r="47" spans="1:16" x14ac:dyDescent="0.2">
      <c r="A47" s="293" t="s">
        <v>293</v>
      </c>
      <c r="B47" s="85"/>
      <c r="C47" s="307">
        <v>354</v>
      </c>
      <c r="D47" s="293" t="s">
        <v>1299</v>
      </c>
      <c r="E47" s="294">
        <v>22505.200000000001</v>
      </c>
      <c r="F47" s="249">
        <f t="shared" si="0"/>
        <v>2475.5700000000002</v>
      </c>
      <c r="G47" s="248">
        <f t="shared" si="1"/>
        <v>20029.63</v>
      </c>
      <c r="H47" s="248"/>
      <c r="I47" s="248"/>
      <c r="K47" s="248">
        <f t="shared" si="2"/>
        <v>22505.200000000001</v>
      </c>
      <c r="L47" s="248">
        <f t="shared" si="3"/>
        <v>0</v>
      </c>
      <c r="N47" s="359">
        <v>0.11</v>
      </c>
      <c r="O47" s="359">
        <v>0.89</v>
      </c>
      <c r="P47" s="359"/>
    </row>
    <row r="48" spans="1:16" x14ac:dyDescent="0.2">
      <c r="A48" s="293" t="s">
        <v>293</v>
      </c>
      <c r="B48" s="85"/>
      <c r="C48" s="307">
        <v>355</v>
      </c>
      <c r="D48" s="293" t="s">
        <v>1300</v>
      </c>
      <c r="E48" s="294">
        <v>74894.3</v>
      </c>
      <c r="F48" s="249">
        <f t="shared" si="0"/>
        <v>6740.49</v>
      </c>
      <c r="G48" s="248">
        <f t="shared" si="1"/>
        <v>68153.81</v>
      </c>
      <c r="H48" s="248"/>
      <c r="I48" s="248"/>
      <c r="K48" s="248">
        <f t="shared" si="2"/>
        <v>74894.3</v>
      </c>
      <c r="L48" s="248">
        <f t="shared" si="3"/>
        <v>0</v>
      </c>
      <c r="N48" s="359">
        <v>0.09</v>
      </c>
      <c r="O48" s="359">
        <v>0.91</v>
      </c>
      <c r="P48" s="359"/>
    </row>
    <row r="49" spans="1:16" x14ac:dyDescent="0.2">
      <c r="A49" s="293" t="s">
        <v>293</v>
      </c>
      <c r="B49" s="85"/>
      <c r="C49" s="307">
        <v>356</v>
      </c>
      <c r="D49" s="293" t="s">
        <v>1301</v>
      </c>
      <c r="E49" s="294">
        <v>128156.76</v>
      </c>
      <c r="F49" s="249">
        <f t="shared" si="0"/>
        <v>97399.14</v>
      </c>
      <c r="G49" s="248">
        <f t="shared" si="1"/>
        <v>30757.62</v>
      </c>
      <c r="H49" s="248"/>
      <c r="I49" s="248"/>
      <c r="K49" s="248">
        <f t="shared" si="2"/>
        <v>128156.76</v>
      </c>
      <c r="L49" s="248">
        <f t="shared" si="3"/>
        <v>0</v>
      </c>
      <c r="N49" s="359">
        <v>0.76</v>
      </c>
      <c r="O49" s="359">
        <v>0.24</v>
      </c>
      <c r="P49" s="359"/>
    </row>
    <row r="50" spans="1:16" x14ac:dyDescent="0.2">
      <c r="A50" s="293" t="s">
        <v>293</v>
      </c>
      <c r="B50" s="85"/>
      <c r="C50" s="358">
        <v>357</v>
      </c>
      <c r="D50" s="364" t="s">
        <v>1535</v>
      </c>
      <c r="E50" s="294">
        <v>239.31</v>
      </c>
      <c r="F50" s="249">
        <f t="shared" si="0"/>
        <v>64.61</v>
      </c>
      <c r="G50" s="248">
        <f t="shared" si="1"/>
        <v>174.7</v>
      </c>
      <c r="H50" s="248"/>
      <c r="I50" s="248"/>
      <c r="K50" s="248">
        <f t="shared" si="2"/>
        <v>239.31</v>
      </c>
      <c r="L50" s="248">
        <f t="shared" si="3"/>
        <v>0</v>
      </c>
      <c r="N50" s="359">
        <v>0.27</v>
      </c>
      <c r="O50" s="359">
        <v>0.73</v>
      </c>
      <c r="P50" s="359"/>
    </row>
    <row r="51" spans="1:16" x14ac:dyDescent="0.2">
      <c r="A51" s="293" t="s">
        <v>293</v>
      </c>
      <c r="B51" s="85"/>
      <c r="C51" s="307">
        <v>358</v>
      </c>
      <c r="D51" s="293" t="s">
        <v>1302</v>
      </c>
      <c r="E51" s="294">
        <v>4379.54</v>
      </c>
      <c r="F51" s="249">
        <f t="shared" si="0"/>
        <v>481.75</v>
      </c>
      <c r="G51" s="248">
        <f t="shared" si="1"/>
        <v>3897.79</v>
      </c>
      <c r="H51" s="248"/>
      <c r="I51" s="248"/>
      <c r="K51" s="248">
        <f t="shared" si="2"/>
        <v>4379.54</v>
      </c>
      <c r="L51" s="248">
        <f t="shared" si="3"/>
        <v>0</v>
      </c>
      <c r="N51" s="359">
        <v>0.11</v>
      </c>
      <c r="O51" s="359">
        <v>0.89</v>
      </c>
      <c r="P51" s="359"/>
    </row>
    <row r="52" spans="1:16" x14ac:dyDescent="0.2">
      <c r="A52" s="293" t="s">
        <v>293</v>
      </c>
      <c r="B52" s="85"/>
      <c r="C52" s="307">
        <v>359</v>
      </c>
      <c r="D52" s="293" t="s">
        <v>1303</v>
      </c>
      <c r="E52" s="294">
        <v>104655.64</v>
      </c>
      <c r="F52" s="249">
        <f t="shared" si="0"/>
        <v>20931.13</v>
      </c>
      <c r="G52" s="248">
        <f t="shared" si="1"/>
        <v>83724.509999999995</v>
      </c>
      <c r="H52" s="248"/>
      <c r="I52" s="248"/>
      <c r="K52" s="248">
        <f t="shared" si="2"/>
        <v>104655.64</v>
      </c>
      <c r="L52" s="248">
        <f t="shared" si="3"/>
        <v>0</v>
      </c>
      <c r="N52" s="359">
        <v>0.2</v>
      </c>
      <c r="O52" s="359">
        <v>0.8</v>
      </c>
      <c r="P52" s="359"/>
    </row>
    <row r="53" spans="1:16" x14ac:dyDescent="0.2">
      <c r="A53" s="293" t="s">
        <v>293</v>
      </c>
      <c r="B53" s="85"/>
      <c r="C53" s="307">
        <v>360</v>
      </c>
      <c r="D53" s="293" t="s">
        <v>1304</v>
      </c>
      <c r="E53" s="294">
        <v>123740.36</v>
      </c>
      <c r="F53" s="249">
        <f t="shared" si="0"/>
        <v>39596.92</v>
      </c>
      <c r="G53" s="248">
        <f t="shared" si="1"/>
        <v>84143.44</v>
      </c>
      <c r="H53" s="248"/>
      <c r="I53" s="248"/>
      <c r="K53" s="248">
        <f t="shared" si="2"/>
        <v>123740.36</v>
      </c>
      <c r="L53" s="248">
        <f t="shared" si="3"/>
        <v>0</v>
      </c>
      <c r="N53" s="359">
        <v>0.32</v>
      </c>
      <c r="O53" s="359">
        <v>0.68</v>
      </c>
      <c r="P53" s="359"/>
    </row>
    <row r="54" spans="1:16" x14ac:dyDescent="0.2">
      <c r="A54" s="293" t="s">
        <v>293</v>
      </c>
      <c r="B54" s="85"/>
      <c r="C54" s="307">
        <v>362</v>
      </c>
      <c r="D54" s="293" t="s">
        <v>1305</v>
      </c>
      <c r="E54" s="294">
        <v>225258.86</v>
      </c>
      <c r="F54" s="249">
        <f t="shared" si="0"/>
        <v>83345.78</v>
      </c>
      <c r="G54" s="248">
        <f t="shared" si="1"/>
        <v>141913.07999999999</v>
      </c>
      <c r="H54" s="248"/>
      <c r="I54" s="248"/>
      <c r="K54" s="248">
        <f t="shared" si="2"/>
        <v>225258.86</v>
      </c>
      <c r="L54" s="248">
        <f t="shared" si="3"/>
        <v>0</v>
      </c>
      <c r="N54" s="359">
        <v>0.37</v>
      </c>
      <c r="O54" s="359">
        <v>0.63</v>
      </c>
      <c r="P54" s="359"/>
    </row>
    <row r="55" spans="1:16" x14ac:dyDescent="0.2">
      <c r="A55" s="293" t="s">
        <v>293</v>
      </c>
      <c r="B55" s="85"/>
      <c r="C55" s="307">
        <v>363</v>
      </c>
      <c r="D55" s="293" t="s">
        <v>1306</v>
      </c>
      <c r="E55" s="294">
        <v>14518.85</v>
      </c>
      <c r="F55" s="249">
        <f t="shared" si="0"/>
        <v>3048.96</v>
      </c>
      <c r="G55" s="248">
        <f t="shared" si="1"/>
        <v>11469.89</v>
      </c>
      <c r="H55" s="248"/>
      <c r="I55" s="248"/>
      <c r="K55" s="248">
        <f t="shared" si="2"/>
        <v>14518.849999999999</v>
      </c>
      <c r="L55" s="248">
        <f t="shared" si="3"/>
        <v>0</v>
      </c>
      <c r="N55" s="359">
        <v>0.21</v>
      </c>
      <c r="O55" s="359">
        <v>0.79</v>
      </c>
      <c r="P55" s="359"/>
    </row>
    <row r="56" spans="1:16" x14ac:dyDescent="0.2">
      <c r="A56" s="293" t="s">
        <v>293</v>
      </c>
      <c r="B56" s="85"/>
      <c r="C56" s="307">
        <v>365</v>
      </c>
      <c r="D56" s="293" t="s">
        <v>1308</v>
      </c>
      <c r="E56" s="294">
        <v>17545.23</v>
      </c>
      <c r="F56" s="249">
        <f t="shared" si="0"/>
        <v>4561.76</v>
      </c>
      <c r="G56" s="248">
        <f t="shared" si="1"/>
        <v>12983.47</v>
      </c>
      <c r="H56" s="248"/>
      <c r="I56" s="248"/>
      <c r="K56" s="248">
        <f t="shared" si="2"/>
        <v>17545.23</v>
      </c>
      <c r="L56" s="248">
        <f t="shared" si="3"/>
        <v>0</v>
      </c>
      <c r="N56" s="359">
        <v>0.26</v>
      </c>
      <c r="O56" s="359">
        <v>0.74</v>
      </c>
      <c r="P56" s="359"/>
    </row>
    <row r="57" spans="1:16" x14ac:dyDescent="0.2">
      <c r="A57" s="293" t="s">
        <v>293</v>
      </c>
      <c r="B57" s="85"/>
      <c r="C57" s="307">
        <v>366</v>
      </c>
      <c r="D57" s="293" t="s">
        <v>1309</v>
      </c>
      <c r="E57" s="294">
        <v>4368.38</v>
      </c>
      <c r="F57" s="249">
        <f t="shared" si="0"/>
        <v>3232.6</v>
      </c>
      <c r="G57" s="248">
        <f t="shared" si="1"/>
        <v>1135.78</v>
      </c>
      <c r="H57" s="248"/>
      <c r="I57" s="248"/>
      <c r="K57" s="248">
        <f t="shared" si="2"/>
        <v>4368.38</v>
      </c>
      <c r="L57" s="248">
        <f t="shared" si="3"/>
        <v>0</v>
      </c>
      <c r="N57" s="359">
        <v>0.74</v>
      </c>
      <c r="O57" s="359">
        <v>0.26</v>
      </c>
      <c r="P57" s="359"/>
    </row>
    <row r="58" spans="1:16" x14ac:dyDescent="0.2">
      <c r="A58" s="293" t="s">
        <v>293</v>
      </c>
      <c r="B58" s="85"/>
      <c r="C58" s="307">
        <v>367</v>
      </c>
      <c r="D58" s="293" t="s">
        <v>1310</v>
      </c>
      <c r="E58" s="294">
        <v>18707.61</v>
      </c>
      <c r="F58" s="249">
        <f t="shared" si="0"/>
        <v>13095.33</v>
      </c>
      <c r="G58" s="248">
        <f t="shared" si="1"/>
        <v>5612.28</v>
      </c>
      <c r="H58" s="248"/>
      <c r="I58" s="248"/>
      <c r="K58" s="248">
        <f t="shared" si="2"/>
        <v>18707.61</v>
      </c>
      <c r="L58" s="248">
        <f t="shared" si="3"/>
        <v>0</v>
      </c>
      <c r="N58" s="359">
        <v>0.7</v>
      </c>
      <c r="O58" s="359">
        <v>0.3</v>
      </c>
      <c r="P58" s="359"/>
    </row>
    <row r="59" spans="1:16" x14ac:dyDescent="0.2">
      <c r="A59" s="293" t="s">
        <v>293</v>
      </c>
      <c r="B59" s="85"/>
      <c r="C59" s="307">
        <v>368</v>
      </c>
      <c r="D59" s="293" t="s">
        <v>1311</v>
      </c>
      <c r="E59" s="294">
        <v>44672.57</v>
      </c>
      <c r="F59" s="249">
        <f t="shared" si="0"/>
        <v>22336.29</v>
      </c>
      <c r="G59" s="248">
        <f>ROUND(E59*O59,2)-0.01</f>
        <v>22336.280000000002</v>
      </c>
      <c r="H59" s="248"/>
      <c r="I59" s="248"/>
      <c r="K59" s="248">
        <f t="shared" si="2"/>
        <v>44672.570000000007</v>
      </c>
      <c r="L59" s="248">
        <f t="shared" si="3"/>
        <v>0</v>
      </c>
      <c r="N59" s="359">
        <v>0.5</v>
      </c>
      <c r="O59" s="359">
        <v>0.5</v>
      </c>
      <c r="P59" s="359"/>
    </row>
    <row r="60" spans="1:16" x14ac:dyDescent="0.2">
      <c r="A60" s="293" t="s">
        <v>293</v>
      </c>
      <c r="B60" s="85"/>
      <c r="C60" s="307">
        <v>369</v>
      </c>
      <c r="D60" s="293" t="s">
        <v>1312</v>
      </c>
      <c r="E60" s="294">
        <v>65255.37</v>
      </c>
      <c r="F60" s="249">
        <f t="shared" si="0"/>
        <v>6525.54</v>
      </c>
      <c r="G60" s="248">
        <f t="shared" si="1"/>
        <v>58729.83</v>
      </c>
      <c r="H60" s="248"/>
      <c r="I60" s="248"/>
      <c r="K60" s="248">
        <f t="shared" si="2"/>
        <v>65255.37</v>
      </c>
      <c r="L60" s="248">
        <f t="shared" si="3"/>
        <v>0</v>
      </c>
      <c r="N60" s="359">
        <v>0.1</v>
      </c>
      <c r="O60" s="359">
        <v>0.9</v>
      </c>
      <c r="P60" s="359"/>
    </row>
    <row r="61" spans="1:16" x14ac:dyDescent="0.2">
      <c r="A61" s="293" t="s">
        <v>293</v>
      </c>
      <c r="B61" s="85"/>
      <c r="C61" s="307">
        <v>372</v>
      </c>
      <c r="D61" s="293" t="s">
        <v>1314</v>
      </c>
      <c r="E61" s="294">
        <v>26251.200000000001</v>
      </c>
      <c r="F61" s="249">
        <f t="shared" si="0"/>
        <v>1575.07</v>
      </c>
      <c r="G61" s="248">
        <f t="shared" si="1"/>
        <v>24676.13</v>
      </c>
      <c r="H61" s="248"/>
      <c r="I61" s="248"/>
      <c r="K61" s="248">
        <f t="shared" si="2"/>
        <v>26251.200000000001</v>
      </c>
      <c r="L61" s="248">
        <f t="shared" si="3"/>
        <v>0</v>
      </c>
      <c r="N61" s="359">
        <v>0.06</v>
      </c>
      <c r="O61" s="359">
        <v>0.94</v>
      </c>
      <c r="P61" s="359"/>
    </row>
    <row r="62" spans="1:16" x14ac:dyDescent="0.2">
      <c r="A62" s="293" t="s">
        <v>293</v>
      </c>
      <c r="B62" s="85"/>
      <c r="C62" s="307">
        <v>373</v>
      </c>
      <c r="D62" s="293" t="s">
        <v>1315</v>
      </c>
      <c r="E62" s="294">
        <v>151670.51</v>
      </c>
      <c r="F62" s="249">
        <f t="shared" si="0"/>
        <v>77351.960000000006</v>
      </c>
      <c r="G62" s="248">
        <f t="shared" si="1"/>
        <v>74318.55</v>
      </c>
      <c r="H62" s="248"/>
      <c r="I62" s="248"/>
      <c r="K62" s="248">
        <f t="shared" si="2"/>
        <v>151670.51</v>
      </c>
      <c r="L62" s="248">
        <f t="shared" si="3"/>
        <v>0</v>
      </c>
      <c r="N62" s="359">
        <v>0.51</v>
      </c>
      <c r="O62" s="359">
        <v>0.49</v>
      </c>
      <c r="P62" s="359"/>
    </row>
    <row r="63" spans="1:16" x14ac:dyDescent="0.2">
      <c r="A63" s="293" t="s">
        <v>293</v>
      </c>
      <c r="B63" s="85"/>
      <c r="C63" s="307">
        <v>374</v>
      </c>
      <c r="D63" s="293" t="s">
        <v>1316</v>
      </c>
      <c r="E63" s="294">
        <v>75454193.599999994</v>
      </c>
      <c r="F63" s="249">
        <f t="shared" si="0"/>
        <v>27163509.699999999</v>
      </c>
      <c r="G63" s="248">
        <f t="shared" si="1"/>
        <v>48290683.899999999</v>
      </c>
      <c r="H63" s="248"/>
      <c r="I63" s="248"/>
      <c r="K63" s="248">
        <f t="shared" si="2"/>
        <v>75454193.599999994</v>
      </c>
      <c r="L63" s="248">
        <f t="shared" si="3"/>
        <v>0</v>
      </c>
      <c r="N63" s="359">
        <v>0.36</v>
      </c>
      <c r="O63" s="359">
        <v>0.64</v>
      </c>
      <c r="P63" s="359"/>
    </row>
    <row r="64" spans="1:16" x14ac:dyDescent="0.2">
      <c r="A64" s="293" t="s">
        <v>293</v>
      </c>
      <c r="B64" s="85"/>
      <c r="C64" s="307">
        <v>375</v>
      </c>
      <c r="D64" s="293" t="s">
        <v>1317</v>
      </c>
      <c r="E64" s="294">
        <v>10550.51</v>
      </c>
      <c r="F64" s="249">
        <f t="shared" si="0"/>
        <v>4642.22</v>
      </c>
      <c r="G64" s="248">
        <f t="shared" si="1"/>
        <v>5908.29</v>
      </c>
      <c r="H64" s="248"/>
      <c r="I64" s="248"/>
      <c r="K64" s="248">
        <f t="shared" si="2"/>
        <v>10550.51</v>
      </c>
      <c r="L64" s="248">
        <f t="shared" si="3"/>
        <v>0</v>
      </c>
      <c r="N64" s="359">
        <v>0.44</v>
      </c>
      <c r="O64" s="359">
        <v>0.56000000000000005</v>
      </c>
      <c r="P64" s="359"/>
    </row>
    <row r="65" spans="1:16" x14ac:dyDescent="0.2">
      <c r="A65" s="293" t="s">
        <v>293</v>
      </c>
      <c r="B65" s="85"/>
      <c r="C65" s="307">
        <v>376</v>
      </c>
      <c r="D65" s="293" t="s">
        <v>1318</v>
      </c>
      <c r="E65" s="294">
        <v>7217.66</v>
      </c>
      <c r="F65" s="249">
        <f t="shared" si="0"/>
        <v>866.12</v>
      </c>
      <c r="G65" s="248">
        <f t="shared" si="1"/>
        <v>6351.54</v>
      </c>
      <c r="H65" s="248"/>
      <c r="I65" s="248"/>
      <c r="K65" s="248">
        <f t="shared" si="2"/>
        <v>7217.66</v>
      </c>
      <c r="L65" s="248">
        <f t="shared" si="3"/>
        <v>0</v>
      </c>
      <c r="N65" s="359">
        <v>0.12</v>
      </c>
      <c r="O65" s="359">
        <v>0.88</v>
      </c>
      <c r="P65" s="359"/>
    </row>
    <row r="66" spans="1:16" x14ac:dyDescent="0.2">
      <c r="A66" s="293" t="s">
        <v>293</v>
      </c>
      <c r="B66" s="85"/>
      <c r="C66" s="307">
        <v>377</v>
      </c>
      <c r="D66" s="293" t="s">
        <v>1319</v>
      </c>
      <c r="E66" s="294">
        <v>16405.53</v>
      </c>
      <c r="F66" s="249">
        <f t="shared" si="0"/>
        <v>3281.11</v>
      </c>
      <c r="G66" s="248">
        <f t="shared" si="1"/>
        <v>13124.42</v>
      </c>
      <c r="H66" s="248"/>
      <c r="I66" s="248"/>
      <c r="K66" s="248">
        <f t="shared" si="2"/>
        <v>16405.53</v>
      </c>
      <c r="L66" s="248">
        <f t="shared" si="3"/>
        <v>0</v>
      </c>
      <c r="N66" s="359">
        <v>0.2</v>
      </c>
      <c r="O66" s="359">
        <v>0.8</v>
      </c>
      <c r="P66" s="359"/>
    </row>
    <row r="67" spans="1:16" x14ac:dyDescent="0.2">
      <c r="A67" s="293" t="s">
        <v>293</v>
      </c>
      <c r="B67" s="85"/>
      <c r="C67" s="307">
        <v>378</v>
      </c>
      <c r="D67" s="293" t="s">
        <v>1320</v>
      </c>
      <c r="E67" s="294">
        <v>9253.59</v>
      </c>
      <c r="F67" s="249">
        <f t="shared" si="0"/>
        <v>3053.68</v>
      </c>
      <c r="G67" s="248">
        <f t="shared" si="1"/>
        <v>6199.91</v>
      </c>
      <c r="H67" s="248"/>
      <c r="I67" s="248"/>
      <c r="K67" s="248">
        <f t="shared" si="2"/>
        <v>9253.59</v>
      </c>
      <c r="L67" s="248">
        <f t="shared" si="3"/>
        <v>0</v>
      </c>
      <c r="N67" s="359">
        <v>0.33</v>
      </c>
      <c r="O67" s="359">
        <v>0.67</v>
      </c>
      <c r="P67" s="359"/>
    </row>
    <row r="68" spans="1:16" x14ac:dyDescent="0.2">
      <c r="A68" s="293" t="s">
        <v>293</v>
      </c>
      <c r="B68" s="85"/>
      <c r="C68" s="307">
        <v>380</v>
      </c>
      <c r="D68" s="293" t="s">
        <v>1321</v>
      </c>
      <c r="E68" s="294">
        <v>41267.879999999997</v>
      </c>
      <c r="F68" s="249">
        <f t="shared" si="0"/>
        <v>20221.259999999998</v>
      </c>
      <c r="G68" s="248">
        <f t="shared" si="1"/>
        <v>21046.62</v>
      </c>
      <c r="H68" s="248"/>
      <c r="I68" s="248"/>
      <c r="K68" s="248">
        <f t="shared" si="2"/>
        <v>41267.879999999997</v>
      </c>
      <c r="L68" s="248">
        <f t="shared" si="3"/>
        <v>0</v>
      </c>
      <c r="N68" s="359">
        <v>0.49</v>
      </c>
      <c r="O68" s="359">
        <v>0.51</v>
      </c>
      <c r="P68" s="359"/>
    </row>
    <row r="69" spans="1:16" x14ac:dyDescent="0.2">
      <c r="A69" s="293" t="s">
        <v>293</v>
      </c>
      <c r="B69" s="85"/>
      <c r="C69" s="307">
        <v>384</v>
      </c>
      <c r="D69" s="293" t="s">
        <v>1322</v>
      </c>
      <c r="E69" s="294">
        <v>345.55</v>
      </c>
      <c r="F69" s="249">
        <f t="shared" si="0"/>
        <v>103.67</v>
      </c>
      <c r="G69" s="248">
        <f>ROUND(E69*O69,2)-0.01</f>
        <v>241.88</v>
      </c>
      <c r="H69" s="248"/>
      <c r="I69" s="248"/>
      <c r="K69" s="248">
        <f t="shared" si="2"/>
        <v>345.55</v>
      </c>
      <c r="L69" s="248">
        <f t="shared" si="3"/>
        <v>0</v>
      </c>
      <c r="N69" s="359">
        <v>0.3</v>
      </c>
      <c r="O69" s="359">
        <v>0.7</v>
      </c>
      <c r="P69" s="359"/>
    </row>
    <row r="70" spans="1:16" x14ac:dyDescent="0.2">
      <c r="A70" s="293" t="s">
        <v>293</v>
      </c>
      <c r="B70" s="85"/>
      <c r="C70" s="307">
        <v>385</v>
      </c>
      <c r="D70" s="293" t="s">
        <v>1323</v>
      </c>
      <c r="E70" s="294">
        <v>4025139.43</v>
      </c>
      <c r="F70" s="249">
        <f t="shared" si="0"/>
        <v>603770.91</v>
      </c>
      <c r="G70" s="248">
        <f t="shared" si="1"/>
        <v>3421368.52</v>
      </c>
      <c r="H70" s="248"/>
      <c r="I70" s="248"/>
      <c r="K70" s="248">
        <f t="shared" si="2"/>
        <v>4025139.43</v>
      </c>
      <c r="L70" s="248">
        <f t="shared" si="3"/>
        <v>0</v>
      </c>
      <c r="N70" s="359">
        <v>0.15</v>
      </c>
      <c r="O70" s="359">
        <v>0.85</v>
      </c>
      <c r="P70" s="359"/>
    </row>
    <row r="71" spans="1:16" x14ac:dyDescent="0.2">
      <c r="A71" s="293" t="s">
        <v>293</v>
      </c>
      <c r="B71" s="85"/>
      <c r="C71" s="307">
        <v>386</v>
      </c>
      <c r="D71" s="293" t="s">
        <v>1324</v>
      </c>
      <c r="E71" s="294">
        <v>46035.02</v>
      </c>
      <c r="F71" s="249">
        <f t="shared" ref="F71:F134" si="4">ROUND(E71*N71,2)</f>
        <v>6444.9</v>
      </c>
      <c r="G71" s="248">
        <f t="shared" ref="G71:G134" si="5">ROUND(E71*O71,2)</f>
        <v>39590.120000000003</v>
      </c>
      <c r="H71" s="248"/>
      <c r="I71" s="248"/>
      <c r="K71" s="248">
        <f t="shared" ref="K71:K133" si="6">+F71+G71+H71+I71</f>
        <v>46035.020000000004</v>
      </c>
      <c r="L71" s="248">
        <f t="shared" ref="L71:L134" si="7">+K71-E71</f>
        <v>0</v>
      </c>
      <c r="N71" s="359">
        <v>0.14000000000000001</v>
      </c>
      <c r="O71" s="359">
        <v>0.86</v>
      </c>
      <c r="P71" s="359"/>
    </row>
    <row r="72" spans="1:16" x14ac:dyDescent="0.2">
      <c r="A72" s="293" t="s">
        <v>293</v>
      </c>
      <c r="B72" s="85"/>
      <c r="C72" s="307">
        <v>387</v>
      </c>
      <c r="D72" s="293" t="s">
        <v>1325</v>
      </c>
      <c r="E72" s="294">
        <v>31896.16</v>
      </c>
      <c r="F72" s="249">
        <f t="shared" si="4"/>
        <v>25197.97</v>
      </c>
      <c r="G72" s="248">
        <f t="shared" si="5"/>
        <v>6698.19</v>
      </c>
      <c r="H72" s="248"/>
      <c r="I72" s="248"/>
      <c r="K72" s="248">
        <f t="shared" si="6"/>
        <v>31896.16</v>
      </c>
      <c r="L72" s="248">
        <f t="shared" si="7"/>
        <v>0</v>
      </c>
      <c r="N72" s="359">
        <v>0.79</v>
      </c>
      <c r="O72" s="359">
        <v>0.21</v>
      </c>
      <c r="P72" s="359"/>
    </row>
    <row r="73" spans="1:16" x14ac:dyDescent="0.2">
      <c r="A73" s="293" t="s">
        <v>293</v>
      </c>
      <c r="B73" s="85"/>
      <c r="C73" s="307">
        <v>388</v>
      </c>
      <c r="D73" s="293" t="s">
        <v>1326</v>
      </c>
      <c r="E73" s="294">
        <v>29180.19</v>
      </c>
      <c r="F73" s="249">
        <f t="shared" si="4"/>
        <v>12255.68</v>
      </c>
      <c r="G73" s="248">
        <f t="shared" si="5"/>
        <v>16924.509999999998</v>
      </c>
      <c r="H73" s="248"/>
      <c r="I73" s="248"/>
      <c r="K73" s="248">
        <f t="shared" si="6"/>
        <v>29180.19</v>
      </c>
      <c r="L73" s="248">
        <f t="shared" si="7"/>
        <v>0</v>
      </c>
      <c r="N73" s="359">
        <v>0.42</v>
      </c>
      <c r="O73" s="359">
        <v>0.57999999999999996</v>
      </c>
      <c r="P73" s="359"/>
    </row>
    <row r="74" spans="1:16" x14ac:dyDescent="0.2">
      <c r="A74" s="293" t="s">
        <v>293</v>
      </c>
      <c r="B74" s="85"/>
      <c r="C74" s="307">
        <v>389</v>
      </c>
      <c r="D74" s="293" t="s">
        <v>1327</v>
      </c>
      <c r="E74" s="294">
        <v>75078.66</v>
      </c>
      <c r="F74" s="249">
        <f t="shared" si="4"/>
        <v>48801.13</v>
      </c>
      <c r="G74" s="248">
        <f t="shared" si="5"/>
        <v>26277.53</v>
      </c>
      <c r="H74" s="248"/>
      <c r="I74" s="248"/>
      <c r="K74" s="248">
        <f t="shared" si="6"/>
        <v>75078.66</v>
      </c>
      <c r="L74" s="248">
        <f t="shared" si="7"/>
        <v>0</v>
      </c>
      <c r="N74" s="359">
        <v>0.65</v>
      </c>
      <c r="O74" s="359">
        <v>0.35</v>
      </c>
      <c r="P74" s="359"/>
    </row>
    <row r="75" spans="1:16" x14ac:dyDescent="0.2">
      <c r="A75" s="293" t="s">
        <v>293</v>
      </c>
      <c r="B75" s="85"/>
      <c r="C75" s="307">
        <v>390</v>
      </c>
      <c r="D75" s="293" t="s">
        <v>1328</v>
      </c>
      <c r="E75" s="294">
        <v>36643.440000000002</v>
      </c>
      <c r="F75" s="249">
        <f t="shared" si="4"/>
        <v>21619.63</v>
      </c>
      <c r="G75" s="248">
        <f t="shared" si="5"/>
        <v>15023.81</v>
      </c>
      <c r="H75" s="248"/>
      <c r="I75" s="248"/>
      <c r="K75" s="248">
        <f t="shared" si="6"/>
        <v>36643.440000000002</v>
      </c>
      <c r="L75" s="248">
        <f t="shared" si="7"/>
        <v>0</v>
      </c>
      <c r="N75" s="359">
        <v>0.59</v>
      </c>
      <c r="O75" s="359">
        <v>0.41</v>
      </c>
      <c r="P75" s="359"/>
    </row>
    <row r="76" spans="1:16" x14ac:dyDescent="0.2">
      <c r="A76" s="293" t="s">
        <v>293</v>
      </c>
      <c r="B76" s="85"/>
      <c r="C76" s="307">
        <v>392</v>
      </c>
      <c r="D76" s="293" t="s">
        <v>1329</v>
      </c>
      <c r="E76" s="294">
        <v>49048.77</v>
      </c>
      <c r="F76" s="249">
        <f t="shared" si="4"/>
        <v>10790.73</v>
      </c>
      <c r="G76" s="248">
        <f t="shared" si="5"/>
        <v>38258.04</v>
      </c>
      <c r="H76" s="248"/>
      <c r="I76" s="248"/>
      <c r="K76" s="248">
        <f t="shared" si="6"/>
        <v>49048.770000000004</v>
      </c>
      <c r="L76" s="248">
        <f t="shared" si="7"/>
        <v>0</v>
      </c>
      <c r="N76" s="359">
        <v>0.22</v>
      </c>
      <c r="O76" s="359">
        <v>0.78</v>
      </c>
      <c r="P76" s="359"/>
    </row>
    <row r="77" spans="1:16" x14ac:dyDescent="0.2">
      <c r="A77" s="293" t="s">
        <v>293</v>
      </c>
      <c r="B77" s="85"/>
      <c r="C77" s="307">
        <v>393</v>
      </c>
      <c r="D77" s="293" t="s">
        <v>1330</v>
      </c>
      <c r="E77" s="294">
        <v>100583.09</v>
      </c>
      <c r="F77" s="249">
        <f t="shared" si="4"/>
        <v>86501.46</v>
      </c>
      <c r="G77" s="248">
        <f t="shared" si="5"/>
        <v>14081.63</v>
      </c>
      <c r="H77" s="248"/>
      <c r="I77" s="248"/>
      <c r="K77" s="248">
        <f t="shared" si="6"/>
        <v>100583.09000000001</v>
      </c>
      <c r="L77" s="248">
        <f t="shared" si="7"/>
        <v>0</v>
      </c>
      <c r="N77" s="359">
        <v>0.86</v>
      </c>
      <c r="O77" s="359">
        <v>0.14000000000000001</v>
      </c>
      <c r="P77" s="359"/>
    </row>
    <row r="78" spans="1:16" x14ac:dyDescent="0.2">
      <c r="A78" s="293" t="s">
        <v>293</v>
      </c>
      <c r="B78" s="85"/>
      <c r="C78" s="307">
        <v>394</v>
      </c>
      <c r="D78" s="293" t="s">
        <v>1331</v>
      </c>
      <c r="E78" s="294">
        <v>2030.33</v>
      </c>
      <c r="F78" s="249">
        <f t="shared" si="4"/>
        <v>1543.05</v>
      </c>
      <c r="G78" s="248">
        <f t="shared" si="5"/>
        <v>487.28</v>
      </c>
      <c r="H78" s="248"/>
      <c r="I78" s="248"/>
      <c r="K78" s="248">
        <f t="shared" si="6"/>
        <v>2030.33</v>
      </c>
      <c r="L78" s="248">
        <f t="shared" si="7"/>
        <v>0</v>
      </c>
      <c r="N78" s="359">
        <v>0.76</v>
      </c>
      <c r="O78" s="359">
        <v>0.24</v>
      </c>
      <c r="P78" s="359"/>
    </row>
    <row r="79" spans="1:16" x14ac:dyDescent="0.2">
      <c r="A79" s="293" t="s">
        <v>293</v>
      </c>
      <c r="B79" s="85"/>
      <c r="C79" s="307">
        <v>395</v>
      </c>
      <c r="D79" s="293" t="s">
        <v>1332</v>
      </c>
      <c r="E79" s="294">
        <v>26939.43</v>
      </c>
      <c r="F79" s="249">
        <f t="shared" si="4"/>
        <v>4579.7</v>
      </c>
      <c r="G79" s="248">
        <f t="shared" si="5"/>
        <v>22359.73</v>
      </c>
      <c r="H79" s="248"/>
      <c r="I79" s="248"/>
      <c r="K79" s="248">
        <f t="shared" si="6"/>
        <v>26939.43</v>
      </c>
      <c r="L79" s="248">
        <f t="shared" si="7"/>
        <v>0</v>
      </c>
      <c r="N79" s="359">
        <v>0.17</v>
      </c>
      <c r="O79" s="359">
        <v>0.83</v>
      </c>
      <c r="P79" s="359"/>
    </row>
    <row r="80" spans="1:16" x14ac:dyDescent="0.2">
      <c r="A80" s="293" t="s">
        <v>293</v>
      </c>
      <c r="B80" s="85"/>
      <c r="C80" s="307">
        <v>396</v>
      </c>
      <c r="D80" s="293" t="s">
        <v>1333</v>
      </c>
      <c r="E80" s="294">
        <v>35041.300000000003</v>
      </c>
      <c r="F80" s="249">
        <f t="shared" si="4"/>
        <v>4204.96</v>
      </c>
      <c r="G80" s="248">
        <f t="shared" si="5"/>
        <v>30836.34</v>
      </c>
      <c r="H80" s="248"/>
      <c r="I80" s="248"/>
      <c r="K80" s="248">
        <f t="shared" si="6"/>
        <v>35041.300000000003</v>
      </c>
      <c r="L80" s="248">
        <f t="shared" si="7"/>
        <v>0</v>
      </c>
      <c r="N80" s="359">
        <v>0.12</v>
      </c>
      <c r="O80" s="359">
        <v>0.88</v>
      </c>
      <c r="P80" s="359"/>
    </row>
    <row r="81" spans="1:16" x14ac:dyDescent="0.2">
      <c r="A81" s="293" t="s">
        <v>293</v>
      </c>
      <c r="B81" s="85"/>
      <c r="C81" s="307">
        <v>397</v>
      </c>
      <c r="D81" s="293" t="s">
        <v>1334</v>
      </c>
      <c r="E81" s="294">
        <v>4102.2</v>
      </c>
      <c r="F81" s="249">
        <f t="shared" si="4"/>
        <v>533.29</v>
      </c>
      <c r="G81" s="248">
        <f t="shared" si="5"/>
        <v>3568.91</v>
      </c>
      <c r="H81" s="248"/>
      <c r="I81" s="248"/>
      <c r="K81" s="248">
        <f t="shared" si="6"/>
        <v>4102.2</v>
      </c>
      <c r="L81" s="248">
        <f t="shared" si="7"/>
        <v>0</v>
      </c>
      <c r="N81" s="359">
        <v>0.13</v>
      </c>
      <c r="O81" s="359">
        <v>0.87</v>
      </c>
      <c r="P81" s="359"/>
    </row>
    <row r="82" spans="1:16" x14ac:dyDescent="0.2">
      <c r="A82" s="293" t="s">
        <v>293</v>
      </c>
      <c r="B82" s="85"/>
      <c r="C82" s="307">
        <v>398</v>
      </c>
      <c r="D82" s="293" t="s">
        <v>1335</v>
      </c>
      <c r="E82" s="294">
        <v>8637.16</v>
      </c>
      <c r="F82" s="249">
        <f t="shared" si="4"/>
        <v>3109.38</v>
      </c>
      <c r="G82" s="248">
        <f t="shared" si="5"/>
        <v>5527.78</v>
      </c>
      <c r="H82" s="248"/>
      <c r="I82" s="248"/>
      <c r="K82" s="248">
        <f t="shared" si="6"/>
        <v>8637.16</v>
      </c>
      <c r="L82" s="248">
        <f t="shared" si="7"/>
        <v>0</v>
      </c>
      <c r="N82" s="359">
        <v>0.36</v>
      </c>
      <c r="O82" s="359">
        <v>0.64</v>
      </c>
      <c r="P82" s="359"/>
    </row>
    <row r="83" spans="1:16" x14ac:dyDescent="0.2">
      <c r="A83" s="293" t="s">
        <v>293</v>
      </c>
      <c r="B83" s="85"/>
      <c r="C83" s="307">
        <v>399</v>
      </c>
      <c r="D83" s="293" t="s">
        <v>1336</v>
      </c>
      <c r="E83" s="294">
        <v>11347.31</v>
      </c>
      <c r="F83" s="249">
        <f t="shared" si="4"/>
        <v>2382.94</v>
      </c>
      <c r="G83" s="248">
        <f t="shared" si="5"/>
        <v>8964.3700000000008</v>
      </c>
      <c r="H83" s="248"/>
      <c r="I83" s="248"/>
      <c r="K83" s="248">
        <f t="shared" si="6"/>
        <v>11347.310000000001</v>
      </c>
      <c r="L83" s="248">
        <f t="shared" si="7"/>
        <v>0</v>
      </c>
      <c r="N83" s="359">
        <v>0.21</v>
      </c>
      <c r="O83" s="359">
        <v>0.79</v>
      </c>
      <c r="P83" s="359"/>
    </row>
    <row r="84" spans="1:16" x14ac:dyDescent="0.2">
      <c r="A84" s="293" t="s">
        <v>293</v>
      </c>
      <c r="B84" s="85"/>
      <c r="C84" s="307">
        <v>400</v>
      </c>
      <c r="D84" s="293" t="s">
        <v>1337</v>
      </c>
      <c r="E84" s="294">
        <v>9920.36</v>
      </c>
      <c r="F84" s="249">
        <f t="shared" si="4"/>
        <v>1587.26</v>
      </c>
      <c r="G84" s="248">
        <f t="shared" si="5"/>
        <v>8333.1</v>
      </c>
      <c r="H84" s="248"/>
      <c r="I84" s="248"/>
      <c r="K84" s="248">
        <f t="shared" si="6"/>
        <v>9920.36</v>
      </c>
      <c r="L84" s="248">
        <f t="shared" si="7"/>
        <v>0</v>
      </c>
      <c r="N84" s="359">
        <v>0.16</v>
      </c>
      <c r="O84" s="359">
        <v>0.84</v>
      </c>
      <c r="P84" s="359"/>
    </row>
    <row r="85" spans="1:16" x14ac:dyDescent="0.2">
      <c r="A85" s="293" t="s">
        <v>293</v>
      </c>
      <c r="B85" s="85"/>
      <c r="C85" s="307">
        <v>401</v>
      </c>
      <c r="D85" s="293" t="s">
        <v>1338</v>
      </c>
      <c r="E85" s="294">
        <v>79865.2</v>
      </c>
      <c r="F85" s="249">
        <f t="shared" si="4"/>
        <v>21563.599999999999</v>
      </c>
      <c r="G85" s="248">
        <f t="shared" si="5"/>
        <v>58301.599999999999</v>
      </c>
      <c r="H85" s="248"/>
      <c r="I85" s="248"/>
      <c r="K85" s="248">
        <f t="shared" si="6"/>
        <v>79865.2</v>
      </c>
      <c r="L85" s="248">
        <f t="shared" si="7"/>
        <v>0</v>
      </c>
      <c r="N85" s="359">
        <v>0.27</v>
      </c>
      <c r="O85" s="359">
        <v>0.73</v>
      </c>
      <c r="P85" s="359"/>
    </row>
    <row r="86" spans="1:16" x14ac:dyDescent="0.2">
      <c r="A86" s="293" t="s">
        <v>293</v>
      </c>
      <c r="B86" s="85"/>
      <c r="C86" s="307">
        <v>406</v>
      </c>
      <c r="D86" s="293" t="s">
        <v>1339</v>
      </c>
      <c r="E86" s="294">
        <v>5363.56</v>
      </c>
      <c r="F86" s="249">
        <f t="shared" si="4"/>
        <v>2467.2399999999998</v>
      </c>
      <c r="G86" s="248">
        <f t="shared" si="5"/>
        <v>2896.32</v>
      </c>
      <c r="H86" s="248"/>
      <c r="I86" s="248"/>
      <c r="K86" s="248">
        <f t="shared" si="6"/>
        <v>5363.5599999999995</v>
      </c>
      <c r="L86" s="248">
        <f t="shared" si="7"/>
        <v>0</v>
      </c>
      <c r="N86" s="359">
        <v>0.46</v>
      </c>
      <c r="O86" s="359">
        <v>0.54</v>
      </c>
      <c r="P86" s="359"/>
    </row>
    <row r="87" spans="1:16" x14ac:dyDescent="0.2">
      <c r="A87" s="293" t="s">
        <v>293</v>
      </c>
      <c r="B87" s="85"/>
      <c r="C87" s="307">
        <v>408</v>
      </c>
      <c r="D87" s="293" t="s">
        <v>1340</v>
      </c>
      <c r="E87" s="294">
        <v>77533.69</v>
      </c>
      <c r="F87" s="249">
        <f t="shared" si="4"/>
        <v>23260.11</v>
      </c>
      <c r="G87" s="248">
        <f t="shared" si="5"/>
        <v>54273.58</v>
      </c>
      <c r="H87" s="248"/>
      <c r="I87" s="248"/>
      <c r="K87" s="248">
        <f t="shared" si="6"/>
        <v>77533.69</v>
      </c>
      <c r="L87" s="248">
        <f t="shared" si="7"/>
        <v>0</v>
      </c>
      <c r="N87" s="359">
        <v>0.3</v>
      </c>
      <c r="O87" s="359">
        <v>0.7</v>
      </c>
      <c r="P87" s="359"/>
    </row>
    <row r="88" spans="1:16" x14ac:dyDescent="0.2">
      <c r="A88" s="293" t="s">
        <v>293</v>
      </c>
      <c r="B88" s="85"/>
      <c r="C88" s="307">
        <v>409</v>
      </c>
      <c r="D88" s="293" t="s">
        <v>1341</v>
      </c>
      <c r="E88" s="294">
        <v>3254.67</v>
      </c>
      <c r="F88" s="249">
        <f t="shared" si="4"/>
        <v>618.39</v>
      </c>
      <c r="G88" s="248">
        <f t="shared" si="5"/>
        <v>2636.28</v>
      </c>
      <c r="H88" s="248"/>
      <c r="I88" s="248"/>
      <c r="K88" s="248">
        <f t="shared" si="6"/>
        <v>3254.67</v>
      </c>
      <c r="L88" s="248">
        <f t="shared" si="7"/>
        <v>0</v>
      </c>
      <c r="N88" s="359">
        <v>0.19</v>
      </c>
      <c r="O88" s="359">
        <v>0.81</v>
      </c>
      <c r="P88" s="359"/>
    </row>
    <row r="89" spans="1:16" x14ac:dyDescent="0.2">
      <c r="A89" s="293" t="s">
        <v>293</v>
      </c>
      <c r="B89" s="85"/>
      <c r="C89" s="307">
        <v>410</v>
      </c>
      <c r="D89" s="293" t="s">
        <v>1342</v>
      </c>
      <c r="E89" s="294">
        <v>107631.29</v>
      </c>
      <c r="F89" s="249">
        <f t="shared" si="4"/>
        <v>22602.57</v>
      </c>
      <c r="G89" s="248">
        <f t="shared" si="5"/>
        <v>85028.72</v>
      </c>
      <c r="H89" s="248"/>
      <c r="I89" s="248"/>
      <c r="K89" s="248">
        <f t="shared" si="6"/>
        <v>107631.29000000001</v>
      </c>
      <c r="L89" s="248">
        <f t="shared" si="7"/>
        <v>0</v>
      </c>
      <c r="N89" s="359">
        <v>0.21</v>
      </c>
      <c r="O89" s="359">
        <v>0.79</v>
      </c>
      <c r="P89" s="359"/>
    </row>
    <row r="90" spans="1:16" x14ac:dyDescent="0.2">
      <c r="A90" s="293" t="s">
        <v>293</v>
      </c>
      <c r="B90" s="85"/>
      <c r="C90" s="307">
        <v>411</v>
      </c>
      <c r="D90" s="293" t="s">
        <v>1343</v>
      </c>
      <c r="E90" s="294">
        <v>33987.82</v>
      </c>
      <c r="F90" s="249">
        <f t="shared" si="4"/>
        <v>7477.32</v>
      </c>
      <c r="G90" s="248">
        <f t="shared" si="5"/>
        <v>26510.5</v>
      </c>
      <c r="H90" s="248"/>
      <c r="I90" s="248"/>
      <c r="K90" s="248">
        <f t="shared" si="6"/>
        <v>33987.82</v>
      </c>
      <c r="L90" s="248">
        <f t="shared" si="7"/>
        <v>0</v>
      </c>
      <c r="N90" s="359">
        <v>0.22</v>
      </c>
      <c r="O90" s="359">
        <v>0.78</v>
      </c>
      <c r="P90" s="359"/>
    </row>
    <row r="91" spans="1:16" x14ac:dyDescent="0.2">
      <c r="A91" s="293" t="s">
        <v>293</v>
      </c>
      <c r="B91" s="85"/>
      <c r="C91" s="307">
        <v>413</v>
      </c>
      <c r="D91" s="293" t="s">
        <v>1344</v>
      </c>
      <c r="E91" s="294">
        <v>33393.94</v>
      </c>
      <c r="F91" s="249">
        <f t="shared" si="4"/>
        <v>9016.36</v>
      </c>
      <c r="G91" s="248">
        <f t="shared" si="5"/>
        <v>24377.58</v>
      </c>
      <c r="H91" s="248"/>
      <c r="I91" s="248"/>
      <c r="K91" s="248">
        <f t="shared" si="6"/>
        <v>33393.94</v>
      </c>
      <c r="L91" s="248">
        <f t="shared" si="7"/>
        <v>0</v>
      </c>
      <c r="N91" s="359">
        <v>0.27</v>
      </c>
      <c r="O91" s="359">
        <v>0.73</v>
      </c>
      <c r="P91" s="359"/>
    </row>
    <row r="92" spans="1:16" x14ac:dyDescent="0.2">
      <c r="A92" s="293" t="s">
        <v>293</v>
      </c>
      <c r="B92" s="85"/>
      <c r="C92" s="307">
        <v>414</v>
      </c>
      <c r="D92" s="293" t="s">
        <v>1345</v>
      </c>
      <c r="E92" s="294">
        <v>10190.700000000001</v>
      </c>
      <c r="F92" s="249">
        <f t="shared" si="4"/>
        <v>1630.51</v>
      </c>
      <c r="G92" s="248">
        <f t="shared" si="5"/>
        <v>8560.19</v>
      </c>
      <c r="H92" s="248"/>
      <c r="I92" s="248"/>
      <c r="K92" s="248">
        <f t="shared" si="6"/>
        <v>10190.700000000001</v>
      </c>
      <c r="L92" s="248">
        <f t="shared" si="7"/>
        <v>0</v>
      </c>
      <c r="N92" s="359">
        <v>0.16</v>
      </c>
      <c r="O92" s="359">
        <v>0.84</v>
      </c>
      <c r="P92" s="359"/>
    </row>
    <row r="93" spans="1:16" x14ac:dyDescent="0.2">
      <c r="A93" s="293" t="s">
        <v>293</v>
      </c>
      <c r="B93" s="85"/>
      <c r="C93" s="307">
        <v>415</v>
      </c>
      <c r="D93" s="293" t="s">
        <v>1346</v>
      </c>
      <c r="E93" s="294">
        <v>38376.300000000003</v>
      </c>
      <c r="F93" s="249">
        <f t="shared" si="4"/>
        <v>8442.7900000000009</v>
      </c>
      <c r="G93" s="248">
        <f t="shared" si="5"/>
        <v>29933.51</v>
      </c>
      <c r="H93" s="248"/>
      <c r="I93" s="248"/>
      <c r="K93" s="248">
        <f t="shared" si="6"/>
        <v>38376.300000000003</v>
      </c>
      <c r="L93" s="248">
        <f t="shared" si="7"/>
        <v>0</v>
      </c>
      <c r="N93" s="359">
        <v>0.22</v>
      </c>
      <c r="O93" s="359">
        <v>0.78</v>
      </c>
      <c r="P93" s="359"/>
    </row>
    <row r="94" spans="1:16" x14ac:dyDescent="0.2">
      <c r="A94" s="293" t="s">
        <v>293</v>
      </c>
      <c r="B94" s="85"/>
      <c r="C94" s="307">
        <v>416</v>
      </c>
      <c r="D94" s="293" t="s">
        <v>1347</v>
      </c>
      <c r="E94" s="294">
        <v>449575.55</v>
      </c>
      <c r="F94" s="249">
        <f t="shared" si="4"/>
        <v>116889.64</v>
      </c>
      <c r="G94" s="248">
        <f t="shared" si="5"/>
        <v>332685.90999999997</v>
      </c>
      <c r="H94" s="248"/>
      <c r="I94" s="248"/>
      <c r="K94" s="248">
        <f t="shared" si="6"/>
        <v>449575.55</v>
      </c>
      <c r="L94" s="248">
        <f t="shared" si="7"/>
        <v>0</v>
      </c>
      <c r="N94" s="359">
        <v>0.26</v>
      </c>
      <c r="O94" s="359">
        <v>0.74</v>
      </c>
      <c r="P94" s="359"/>
    </row>
    <row r="95" spans="1:16" x14ac:dyDescent="0.2">
      <c r="A95" s="293" t="s">
        <v>293</v>
      </c>
      <c r="B95" s="85"/>
      <c r="C95" s="307">
        <v>417</v>
      </c>
      <c r="D95" s="293" t="s">
        <v>1348</v>
      </c>
      <c r="E95" s="294">
        <v>6551.59</v>
      </c>
      <c r="F95" s="249">
        <f t="shared" si="4"/>
        <v>2817.18</v>
      </c>
      <c r="G95" s="248">
        <f t="shared" si="5"/>
        <v>3734.41</v>
      </c>
      <c r="H95" s="248"/>
      <c r="I95" s="248"/>
      <c r="K95" s="248">
        <f t="shared" si="6"/>
        <v>6551.59</v>
      </c>
      <c r="L95" s="248">
        <f t="shared" si="7"/>
        <v>0</v>
      </c>
      <c r="N95" s="359">
        <v>0.43</v>
      </c>
      <c r="O95" s="359">
        <v>0.56999999999999995</v>
      </c>
      <c r="P95" s="359"/>
    </row>
    <row r="96" spans="1:16" x14ac:dyDescent="0.2">
      <c r="A96" s="293" t="s">
        <v>293</v>
      </c>
      <c r="B96" s="85"/>
      <c r="C96" s="307">
        <v>418</v>
      </c>
      <c r="D96" s="293" t="s">
        <v>1349</v>
      </c>
      <c r="E96" s="294">
        <v>21623.81</v>
      </c>
      <c r="F96" s="249">
        <f t="shared" si="4"/>
        <v>3892.29</v>
      </c>
      <c r="G96" s="248">
        <f t="shared" si="5"/>
        <v>17731.52</v>
      </c>
      <c r="H96" s="248"/>
      <c r="I96" s="248"/>
      <c r="K96" s="248">
        <f t="shared" si="6"/>
        <v>21623.81</v>
      </c>
      <c r="L96" s="248">
        <f t="shared" si="7"/>
        <v>0</v>
      </c>
      <c r="N96" s="359">
        <v>0.18</v>
      </c>
      <c r="O96" s="359">
        <v>0.82</v>
      </c>
      <c r="P96" s="359"/>
    </row>
    <row r="97" spans="1:16" x14ac:dyDescent="0.2">
      <c r="A97" s="293" t="s">
        <v>293</v>
      </c>
      <c r="B97" s="85"/>
      <c r="C97" s="307">
        <v>419</v>
      </c>
      <c r="D97" s="293" t="s">
        <v>1350</v>
      </c>
      <c r="E97" s="294">
        <v>42249.31</v>
      </c>
      <c r="F97" s="249">
        <f t="shared" si="4"/>
        <v>13942.27</v>
      </c>
      <c r="G97" s="248">
        <f t="shared" si="5"/>
        <v>28307.040000000001</v>
      </c>
      <c r="H97" s="248"/>
      <c r="I97" s="248"/>
      <c r="K97" s="248">
        <f t="shared" si="6"/>
        <v>42249.31</v>
      </c>
      <c r="L97" s="248">
        <f t="shared" si="7"/>
        <v>0</v>
      </c>
      <c r="N97" s="359">
        <v>0.33</v>
      </c>
      <c r="O97" s="359">
        <v>0.67</v>
      </c>
      <c r="P97" s="359"/>
    </row>
    <row r="98" spans="1:16" x14ac:dyDescent="0.2">
      <c r="A98" s="293" t="s">
        <v>293</v>
      </c>
      <c r="B98" s="85"/>
      <c r="C98" s="307">
        <v>422</v>
      </c>
      <c r="D98" s="293" t="s">
        <v>1352</v>
      </c>
      <c r="E98" s="294">
        <v>13812.6</v>
      </c>
      <c r="F98" s="249">
        <f t="shared" si="4"/>
        <v>3729.4</v>
      </c>
      <c r="G98" s="248">
        <f t="shared" si="5"/>
        <v>10083.200000000001</v>
      </c>
      <c r="H98" s="248"/>
      <c r="I98" s="248"/>
      <c r="K98" s="248">
        <f t="shared" si="6"/>
        <v>13812.6</v>
      </c>
      <c r="L98" s="248">
        <f t="shared" si="7"/>
        <v>0</v>
      </c>
      <c r="N98" s="359">
        <v>0.27</v>
      </c>
      <c r="O98" s="359">
        <v>0.73</v>
      </c>
      <c r="P98" s="359"/>
    </row>
    <row r="99" spans="1:16" x14ac:dyDescent="0.2">
      <c r="A99" s="293" t="s">
        <v>293</v>
      </c>
      <c r="B99" s="85"/>
      <c r="C99" s="307">
        <v>425</v>
      </c>
      <c r="D99" s="293" t="s">
        <v>1355</v>
      </c>
      <c r="E99" s="294">
        <v>547624.53</v>
      </c>
      <c r="F99" s="249">
        <f t="shared" si="4"/>
        <v>136906.13</v>
      </c>
      <c r="G99" s="248">
        <f t="shared" si="5"/>
        <v>410718.4</v>
      </c>
      <c r="H99" s="248"/>
      <c r="I99" s="248"/>
      <c r="K99" s="248">
        <f t="shared" si="6"/>
        <v>547624.53</v>
      </c>
      <c r="L99" s="248">
        <f t="shared" si="7"/>
        <v>0</v>
      </c>
      <c r="N99" s="359">
        <v>0.25</v>
      </c>
      <c r="O99" s="359">
        <v>0.75</v>
      </c>
      <c r="P99" s="359"/>
    </row>
    <row r="100" spans="1:16" x14ac:dyDescent="0.2">
      <c r="A100" s="293" t="s">
        <v>293</v>
      </c>
      <c r="B100" s="85"/>
      <c r="C100" s="307">
        <v>426</v>
      </c>
      <c r="D100" s="293" t="s">
        <v>1356</v>
      </c>
      <c r="E100" s="294">
        <v>73875.81</v>
      </c>
      <c r="F100" s="249">
        <f t="shared" si="4"/>
        <v>39892.94</v>
      </c>
      <c r="G100" s="248">
        <f t="shared" si="5"/>
        <v>33982.870000000003</v>
      </c>
      <c r="H100" s="248"/>
      <c r="I100" s="248"/>
      <c r="K100" s="248">
        <f t="shared" si="6"/>
        <v>73875.81</v>
      </c>
      <c r="L100" s="248">
        <f t="shared" si="7"/>
        <v>0</v>
      </c>
      <c r="N100" s="359">
        <v>0.54</v>
      </c>
      <c r="O100" s="359">
        <v>0.46</v>
      </c>
      <c r="P100" s="359"/>
    </row>
    <row r="101" spans="1:16" x14ac:dyDescent="0.2">
      <c r="A101" s="293" t="s">
        <v>293</v>
      </c>
      <c r="B101" s="85"/>
      <c r="C101" s="307">
        <v>427</v>
      </c>
      <c r="D101" s="293" t="s">
        <v>1357</v>
      </c>
      <c r="E101" s="294">
        <v>9095.1</v>
      </c>
      <c r="F101" s="249">
        <f t="shared" si="4"/>
        <v>2546.63</v>
      </c>
      <c r="G101" s="248">
        <f t="shared" si="5"/>
        <v>6548.47</v>
      </c>
      <c r="H101" s="248"/>
      <c r="I101" s="248"/>
      <c r="K101" s="248">
        <f t="shared" si="6"/>
        <v>9095.1</v>
      </c>
      <c r="L101" s="248">
        <f t="shared" si="7"/>
        <v>0</v>
      </c>
      <c r="N101" s="359">
        <v>0.28000000000000003</v>
      </c>
      <c r="O101" s="359">
        <v>0.72</v>
      </c>
      <c r="P101" s="359"/>
    </row>
    <row r="102" spans="1:16" x14ac:dyDescent="0.2">
      <c r="A102" s="293" t="s">
        <v>293</v>
      </c>
      <c r="B102" s="85"/>
      <c r="C102" s="307">
        <v>428</v>
      </c>
      <c r="D102" s="293" t="s">
        <v>1358</v>
      </c>
      <c r="E102" s="294">
        <v>9835.2999999999993</v>
      </c>
      <c r="F102" s="249">
        <f t="shared" si="4"/>
        <v>2163.77</v>
      </c>
      <c r="G102" s="248">
        <f t="shared" si="5"/>
        <v>7671.53</v>
      </c>
      <c r="H102" s="248"/>
      <c r="I102" s="248"/>
      <c r="K102" s="248">
        <f t="shared" si="6"/>
        <v>9835.2999999999993</v>
      </c>
      <c r="L102" s="248">
        <f t="shared" si="7"/>
        <v>0</v>
      </c>
      <c r="N102" s="359">
        <v>0.22</v>
      </c>
      <c r="O102" s="359">
        <v>0.78</v>
      </c>
      <c r="P102" s="359"/>
    </row>
    <row r="103" spans="1:16" x14ac:dyDescent="0.2">
      <c r="A103" s="293" t="s">
        <v>293</v>
      </c>
      <c r="B103" s="85"/>
      <c r="C103" s="307">
        <v>429</v>
      </c>
      <c r="D103" s="293" t="s">
        <v>1359</v>
      </c>
      <c r="E103" s="294">
        <v>7568.02</v>
      </c>
      <c r="F103" s="249">
        <f t="shared" si="4"/>
        <v>2724.49</v>
      </c>
      <c r="G103" s="248">
        <f t="shared" si="5"/>
        <v>4843.53</v>
      </c>
      <c r="H103" s="248"/>
      <c r="I103" s="248"/>
      <c r="K103" s="248">
        <f t="shared" si="6"/>
        <v>7568.0199999999995</v>
      </c>
      <c r="L103" s="248">
        <f t="shared" si="7"/>
        <v>0</v>
      </c>
      <c r="N103" s="359">
        <v>0.36</v>
      </c>
      <c r="O103" s="359">
        <v>0.64</v>
      </c>
      <c r="P103" s="359"/>
    </row>
    <row r="104" spans="1:16" x14ac:dyDescent="0.2">
      <c r="A104" s="293" t="s">
        <v>293</v>
      </c>
      <c r="B104" s="85"/>
      <c r="C104" s="307">
        <v>430</v>
      </c>
      <c r="D104" s="293" t="s">
        <v>1360</v>
      </c>
      <c r="E104" s="294">
        <v>400228.97</v>
      </c>
      <c r="F104" s="249">
        <f t="shared" si="4"/>
        <v>132075.56</v>
      </c>
      <c r="G104" s="248">
        <f t="shared" si="5"/>
        <v>268153.40999999997</v>
      </c>
      <c r="H104" s="248"/>
      <c r="I104" s="248"/>
      <c r="K104" s="248">
        <f t="shared" si="6"/>
        <v>400228.97</v>
      </c>
      <c r="L104" s="248">
        <f t="shared" si="7"/>
        <v>0</v>
      </c>
      <c r="N104" s="359">
        <v>0.33</v>
      </c>
      <c r="O104" s="359">
        <v>0.67</v>
      </c>
      <c r="P104" s="359"/>
    </row>
    <row r="105" spans="1:16" x14ac:dyDescent="0.2">
      <c r="A105" s="293" t="s">
        <v>293</v>
      </c>
      <c r="B105" s="85"/>
      <c r="C105" s="307">
        <v>431</v>
      </c>
      <c r="D105" s="293" t="s">
        <v>1361</v>
      </c>
      <c r="E105" s="294">
        <v>5993.78</v>
      </c>
      <c r="F105" s="249">
        <f t="shared" si="4"/>
        <v>1858.07</v>
      </c>
      <c r="G105" s="248">
        <f t="shared" si="5"/>
        <v>4135.71</v>
      </c>
      <c r="H105" s="248"/>
      <c r="I105" s="248"/>
      <c r="K105" s="248">
        <f t="shared" si="6"/>
        <v>5993.78</v>
      </c>
      <c r="L105" s="248">
        <f t="shared" si="7"/>
        <v>0</v>
      </c>
      <c r="N105" s="359">
        <v>0.31</v>
      </c>
      <c r="O105" s="359">
        <v>0.69</v>
      </c>
      <c r="P105" s="359"/>
    </row>
    <row r="106" spans="1:16" x14ac:dyDescent="0.2">
      <c r="A106" s="293" t="s">
        <v>293</v>
      </c>
      <c r="B106" s="85"/>
      <c r="C106" s="307">
        <v>433</v>
      </c>
      <c r="D106" s="293" t="s">
        <v>1362</v>
      </c>
      <c r="E106" s="294">
        <v>40264.46</v>
      </c>
      <c r="F106" s="249">
        <f t="shared" si="4"/>
        <v>11274.05</v>
      </c>
      <c r="G106" s="248">
        <f t="shared" si="5"/>
        <v>28990.41</v>
      </c>
      <c r="H106" s="248"/>
      <c r="I106" s="248"/>
      <c r="K106" s="248">
        <f t="shared" si="6"/>
        <v>40264.46</v>
      </c>
      <c r="L106" s="248">
        <f t="shared" si="7"/>
        <v>0</v>
      </c>
      <c r="N106" s="359">
        <v>0.28000000000000003</v>
      </c>
      <c r="O106" s="359">
        <v>0.72</v>
      </c>
      <c r="P106" s="359"/>
    </row>
    <row r="107" spans="1:16" x14ac:dyDescent="0.2">
      <c r="A107" s="293" t="s">
        <v>293</v>
      </c>
      <c r="B107" s="85"/>
      <c r="C107" s="307">
        <v>434</v>
      </c>
      <c r="D107" s="293" t="s">
        <v>1363</v>
      </c>
      <c r="E107" s="294">
        <v>58651.55</v>
      </c>
      <c r="F107" s="249">
        <f t="shared" si="4"/>
        <v>31085.32</v>
      </c>
      <c r="G107" s="248">
        <f t="shared" si="5"/>
        <v>27566.23</v>
      </c>
      <c r="H107" s="248"/>
      <c r="I107" s="248"/>
      <c r="K107" s="248">
        <f t="shared" si="6"/>
        <v>58651.55</v>
      </c>
      <c r="L107" s="248">
        <f t="shared" si="7"/>
        <v>0</v>
      </c>
      <c r="N107" s="359">
        <v>0.53</v>
      </c>
      <c r="O107" s="359">
        <v>0.47</v>
      </c>
      <c r="P107" s="359"/>
    </row>
    <row r="108" spans="1:16" x14ac:dyDescent="0.2">
      <c r="A108" s="293" t="s">
        <v>293</v>
      </c>
      <c r="B108" s="85"/>
      <c r="C108" s="307">
        <v>435</v>
      </c>
      <c r="D108" s="293" t="s">
        <v>1364</v>
      </c>
      <c r="E108" s="294">
        <v>63319.26</v>
      </c>
      <c r="F108" s="249">
        <f t="shared" si="4"/>
        <v>10764.27</v>
      </c>
      <c r="G108" s="248">
        <f t="shared" si="5"/>
        <v>52554.99</v>
      </c>
      <c r="H108" s="248"/>
      <c r="I108" s="248"/>
      <c r="K108" s="248">
        <f t="shared" si="6"/>
        <v>63319.259999999995</v>
      </c>
      <c r="L108" s="248">
        <f t="shared" si="7"/>
        <v>0</v>
      </c>
      <c r="N108" s="359">
        <v>0.17</v>
      </c>
      <c r="O108" s="359">
        <v>0.83</v>
      </c>
      <c r="P108" s="359"/>
    </row>
    <row r="109" spans="1:16" x14ac:dyDescent="0.2">
      <c r="A109" s="293" t="s">
        <v>293</v>
      </c>
      <c r="B109" s="85"/>
      <c r="C109" s="307">
        <v>436</v>
      </c>
      <c r="D109" s="293" t="s">
        <v>1365</v>
      </c>
      <c r="E109" s="294">
        <v>6956.66</v>
      </c>
      <c r="F109" s="249">
        <f t="shared" si="4"/>
        <v>2295.6999999999998</v>
      </c>
      <c r="G109" s="248">
        <f t="shared" si="5"/>
        <v>4660.96</v>
      </c>
      <c r="H109" s="248"/>
      <c r="I109" s="248"/>
      <c r="K109" s="248">
        <f t="shared" si="6"/>
        <v>6956.66</v>
      </c>
      <c r="L109" s="248">
        <f t="shared" si="7"/>
        <v>0</v>
      </c>
      <c r="N109" s="359">
        <v>0.33</v>
      </c>
      <c r="O109" s="359">
        <v>0.67</v>
      </c>
      <c r="P109" s="359"/>
    </row>
    <row r="110" spans="1:16" x14ac:dyDescent="0.2">
      <c r="A110" s="293" t="s">
        <v>293</v>
      </c>
      <c r="B110" s="85"/>
      <c r="C110" s="307">
        <v>437</v>
      </c>
      <c r="D110" s="293" t="s">
        <v>1366</v>
      </c>
      <c r="E110" s="294">
        <v>6332.36</v>
      </c>
      <c r="F110" s="249">
        <f t="shared" si="4"/>
        <v>1456.44</v>
      </c>
      <c r="G110" s="248">
        <f t="shared" si="5"/>
        <v>4875.92</v>
      </c>
      <c r="H110" s="248"/>
      <c r="I110" s="248"/>
      <c r="K110" s="248">
        <f t="shared" si="6"/>
        <v>6332.3600000000006</v>
      </c>
      <c r="L110" s="248">
        <f t="shared" si="7"/>
        <v>0</v>
      </c>
      <c r="N110" s="359">
        <v>0.23</v>
      </c>
      <c r="O110" s="359">
        <v>0.77</v>
      </c>
      <c r="P110" s="359"/>
    </row>
    <row r="111" spans="1:16" x14ac:dyDescent="0.2">
      <c r="A111" s="293" t="s">
        <v>293</v>
      </c>
      <c r="B111" s="85"/>
      <c r="C111" s="307">
        <v>438</v>
      </c>
      <c r="D111" s="293" t="s">
        <v>1367</v>
      </c>
      <c r="E111" s="294">
        <v>47947.39</v>
      </c>
      <c r="F111" s="249">
        <f t="shared" si="4"/>
        <v>9110</v>
      </c>
      <c r="G111" s="248">
        <f t="shared" si="5"/>
        <v>38837.39</v>
      </c>
      <c r="H111" s="248"/>
      <c r="I111" s="248"/>
      <c r="K111" s="248">
        <f t="shared" si="6"/>
        <v>47947.39</v>
      </c>
      <c r="L111" s="248">
        <f t="shared" si="7"/>
        <v>0</v>
      </c>
      <c r="N111" s="359">
        <v>0.19</v>
      </c>
      <c r="O111" s="359">
        <v>0.81</v>
      </c>
      <c r="P111" s="359"/>
    </row>
    <row r="112" spans="1:16" x14ac:dyDescent="0.2">
      <c r="A112" s="293" t="s">
        <v>293</v>
      </c>
      <c r="B112" s="85"/>
      <c r="C112" s="307">
        <v>439</v>
      </c>
      <c r="D112" s="293" t="s">
        <v>1368</v>
      </c>
      <c r="E112" s="294">
        <v>168885.21</v>
      </c>
      <c r="F112" s="249">
        <f t="shared" si="4"/>
        <v>45599.01</v>
      </c>
      <c r="G112" s="248">
        <f t="shared" si="5"/>
        <v>123286.2</v>
      </c>
      <c r="H112" s="248"/>
      <c r="I112" s="248"/>
      <c r="K112" s="248">
        <f t="shared" si="6"/>
        <v>168885.21</v>
      </c>
      <c r="L112" s="248">
        <f t="shared" si="7"/>
        <v>0</v>
      </c>
      <c r="N112" s="359">
        <v>0.27</v>
      </c>
      <c r="O112" s="359">
        <v>0.73</v>
      </c>
      <c r="P112" s="359"/>
    </row>
    <row r="113" spans="1:16" x14ac:dyDescent="0.2">
      <c r="A113" s="293" t="s">
        <v>293</v>
      </c>
      <c r="B113" s="85"/>
      <c r="C113" s="307">
        <v>440</v>
      </c>
      <c r="D113" s="293" t="s">
        <v>1369</v>
      </c>
      <c r="E113" s="294">
        <v>16139.69</v>
      </c>
      <c r="F113" s="249">
        <f t="shared" si="4"/>
        <v>3873.53</v>
      </c>
      <c r="G113" s="248">
        <f t="shared" si="5"/>
        <v>12266.16</v>
      </c>
      <c r="H113" s="248"/>
      <c r="I113" s="248"/>
      <c r="K113" s="248">
        <f t="shared" si="6"/>
        <v>16139.69</v>
      </c>
      <c r="L113" s="248">
        <f t="shared" si="7"/>
        <v>0</v>
      </c>
      <c r="N113" s="359">
        <v>0.24</v>
      </c>
      <c r="O113" s="359">
        <v>0.76</v>
      </c>
      <c r="P113" s="359"/>
    </row>
    <row r="114" spans="1:16" x14ac:dyDescent="0.2">
      <c r="A114" s="293" t="s">
        <v>293</v>
      </c>
      <c r="B114" s="85"/>
      <c r="C114" s="307">
        <v>441</v>
      </c>
      <c r="D114" s="293" t="s">
        <v>1370</v>
      </c>
      <c r="E114" s="294">
        <v>169006.69</v>
      </c>
      <c r="F114" s="249">
        <f t="shared" si="4"/>
        <v>55772.21</v>
      </c>
      <c r="G114" s="248">
        <f t="shared" si="5"/>
        <v>113234.48</v>
      </c>
      <c r="H114" s="248"/>
      <c r="I114" s="248"/>
      <c r="K114" s="248">
        <f t="shared" si="6"/>
        <v>169006.69</v>
      </c>
      <c r="L114" s="248">
        <f t="shared" si="7"/>
        <v>0</v>
      </c>
      <c r="N114" s="359">
        <v>0.33</v>
      </c>
      <c r="O114" s="359">
        <v>0.67</v>
      </c>
      <c r="P114" s="359"/>
    </row>
    <row r="115" spans="1:16" x14ac:dyDescent="0.2">
      <c r="A115" s="293" t="s">
        <v>293</v>
      </c>
      <c r="B115" s="85"/>
      <c r="C115" s="307">
        <v>442</v>
      </c>
      <c r="D115" s="293" t="s">
        <v>1371</v>
      </c>
      <c r="E115" s="294">
        <v>44567.97</v>
      </c>
      <c r="F115" s="249">
        <f t="shared" si="4"/>
        <v>12033.35</v>
      </c>
      <c r="G115" s="248">
        <f t="shared" si="5"/>
        <v>32534.62</v>
      </c>
      <c r="H115" s="248"/>
      <c r="I115" s="248"/>
      <c r="K115" s="248">
        <f t="shared" si="6"/>
        <v>44567.97</v>
      </c>
      <c r="L115" s="248">
        <f t="shared" si="7"/>
        <v>0</v>
      </c>
      <c r="N115" s="359">
        <v>0.27</v>
      </c>
      <c r="O115" s="359">
        <v>0.73</v>
      </c>
      <c r="P115" s="359"/>
    </row>
    <row r="116" spans="1:16" x14ac:dyDescent="0.2">
      <c r="A116" s="293" t="s">
        <v>293</v>
      </c>
      <c r="B116" s="85"/>
      <c r="C116" s="307">
        <v>443</v>
      </c>
      <c r="D116" s="293" t="s">
        <v>1372</v>
      </c>
      <c r="E116" s="294">
        <v>50816.47</v>
      </c>
      <c r="F116" s="249">
        <f t="shared" si="4"/>
        <v>29981.72</v>
      </c>
      <c r="G116" s="248">
        <f t="shared" si="5"/>
        <v>20834.75</v>
      </c>
      <c r="H116" s="248"/>
      <c r="I116" s="248"/>
      <c r="K116" s="248">
        <f t="shared" si="6"/>
        <v>50816.47</v>
      </c>
      <c r="L116" s="248">
        <f t="shared" si="7"/>
        <v>0</v>
      </c>
      <c r="N116" s="359">
        <v>0.59</v>
      </c>
      <c r="O116" s="359">
        <v>0.41</v>
      </c>
      <c r="P116" s="359"/>
    </row>
    <row r="117" spans="1:16" x14ac:dyDescent="0.2">
      <c r="A117" s="293" t="s">
        <v>293</v>
      </c>
      <c r="B117" s="85"/>
      <c r="C117" s="307">
        <v>445</v>
      </c>
      <c r="D117" s="293" t="s">
        <v>1374</v>
      </c>
      <c r="E117" s="294">
        <v>35419.199999999997</v>
      </c>
      <c r="F117" s="249">
        <f t="shared" si="4"/>
        <v>8854.7999999999993</v>
      </c>
      <c r="G117" s="248">
        <f t="shared" si="5"/>
        <v>26564.400000000001</v>
      </c>
      <c r="H117" s="248"/>
      <c r="I117" s="248"/>
      <c r="K117" s="248">
        <f t="shared" si="6"/>
        <v>35419.199999999997</v>
      </c>
      <c r="L117" s="248">
        <f t="shared" si="7"/>
        <v>0</v>
      </c>
      <c r="N117" s="359">
        <v>0.25</v>
      </c>
      <c r="O117" s="359">
        <v>0.75</v>
      </c>
      <c r="P117" s="359"/>
    </row>
    <row r="118" spans="1:16" x14ac:dyDescent="0.2">
      <c r="A118" s="293" t="s">
        <v>293</v>
      </c>
      <c r="B118" s="85"/>
      <c r="C118" s="307">
        <v>446</v>
      </c>
      <c r="D118" s="293" t="s">
        <v>1375</v>
      </c>
      <c r="E118" s="294">
        <v>86178.28</v>
      </c>
      <c r="F118" s="249">
        <f t="shared" si="4"/>
        <v>15512.09</v>
      </c>
      <c r="G118" s="248">
        <f t="shared" si="5"/>
        <v>70666.19</v>
      </c>
      <c r="H118" s="248"/>
      <c r="I118" s="248"/>
      <c r="K118" s="248">
        <f t="shared" si="6"/>
        <v>86178.28</v>
      </c>
      <c r="L118" s="248">
        <f t="shared" si="7"/>
        <v>0</v>
      </c>
      <c r="N118" s="359">
        <v>0.18</v>
      </c>
      <c r="O118" s="359">
        <v>0.82</v>
      </c>
      <c r="P118" s="359"/>
    </row>
    <row r="119" spans="1:16" x14ac:dyDescent="0.2">
      <c r="A119" s="293" t="s">
        <v>293</v>
      </c>
      <c r="B119" s="85"/>
      <c r="C119" s="307">
        <v>447</v>
      </c>
      <c r="D119" s="293" t="s">
        <v>1376</v>
      </c>
      <c r="E119" s="294">
        <v>3067.35</v>
      </c>
      <c r="F119" s="249">
        <f t="shared" si="4"/>
        <v>368.08</v>
      </c>
      <c r="G119" s="248">
        <f t="shared" si="5"/>
        <v>2699.27</v>
      </c>
      <c r="H119" s="248"/>
      <c r="I119" s="248"/>
      <c r="K119" s="248">
        <f t="shared" si="6"/>
        <v>3067.35</v>
      </c>
      <c r="L119" s="248">
        <f t="shared" si="7"/>
        <v>0</v>
      </c>
      <c r="N119" s="359">
        <v>0.12</v>
      </c>
      <c r="O119" s="359">
        <v>0.88</v>
      </c>
      <c r="P119" s="359"/>
    </row>
    <row r="120" spans="1:16" x14ac:dyDescent="0.2">
      <c r="A120" s="293" t="s">
        <v>293</v>
      </c>
      <c r="B120" s="85"/>
      <c r="C120" s="307">
        <v>449</v>
      </c>
      <c r="D120" s="293" t="s">
        <v>1378</v>
      </c>
      <c r="E120" s="294">
        <v>2053.16</v>
      </c>
      <c r="F120" s="249">
        <f t="shared" si="4"/>
        <v>595.41999999999996</v>
      </c>
      <c r="G120" s="248">
        <f t="shared" si="5"/>
        <v>1457.74</v>
      </c>
      <c r="H120" s="248"/>
      <c r="I120" s="248"/>
      <c r="K120" s="248">
        <f t="shared" si="6"/>
        <v>2053.16</v>
      </c>
      <c r="L120" s="248">
        <f t="shared" si="7"/>
        <v>0</v>
      </c>
      <c r="N120" s="359">
        <v>0.28999999999999998</v>
      </c>
      <c r="O120" s="359">
        <v>0.71</v>
      </c>
      <c r="P120" s="359"/>
    </row>
    <row r="121" spans="1:16" x14ac:dyDescent="0.2">
      <c r="A121" s="293" t="s">
        <v>293</v>
      </c>
      <c r="B121" s="85"/>
      <c r="C121" s="307">
        <v>450</v>
      </c>
      <c r="D121" s="293" t="s">
        <v>1379</v>
      </c>
      <c r="E121" s="294">
        <v>222369.11</v>
      </c>
      <c r="F121" s="249">
        <f t="shared" si="4"/>
        <v>31131.68</v>
      </c>
      <c r="G121" s="248">
        <f t="shared" si="5"/>
        <v>191237.43</v>
      </c>
      <c r="H121" s="248"/>
      <c r="I121" s="248"/>
      <c r="K121" s="248">
        <f t="shared" si="6"/>
        <v>222369.11</v>
      </c>
      <c r="L121" s="248">
        <f t="shared" si="7"/>
        <v>0</v>
      </c>
      <c r="N121" s="359">
        <v>0.14000000000000001</v>
      </c>
      <c r="O121" s="359">
        <v>0.86</v>
      </c>
      <c r="P121" s="359"/>
    </row>
    <row r="122" spans="1:16" x14ac:dyDescent="0.2">
      <c r="A122" s="293" t="s">
        <v>293</v>
      </c>
      <c r="B122" s="85"/>
      <c r="C122" s="307">
        <v>451</v>
      </c>
      <c r="D122" s="293" t="s">
        <v>1380</v>
      </c>
      <c r="E122" s="294">
        <v>8851.01</v>
      </c>
      <c r="F122" s="249">
        <f t="shared" si="4"/>
        <v>2478.2800000000002</v>
      </c>
      <c r="G122" s="248">
        <f t="shared" si="5"/>
        <v>6372.73</v>
      </c>
      <c r="H122" s="248"/>
      <c r="I122" s="248"/>
      <c r="K122" s="248">
        <f t="shared" si="6"/>
        <v>8851.01</v>
      </c>
      <c r="L122" s="248">
        <f t="shared" si="7"/>
        <v>0</v>
      </c>
      <c r="N122" s="359">
        <v>0.28000000000000003</v>
      </c>
      <c r="O122" s="359">
        <v>0.72</v>
      </c>
      <c r="P122" s="359"/>
    </row>
    <row r="123" spans="1:16" x14ac:dyDescent="0.2">
      <c r="A123" s="293" t="s">
        <v>293</v>
      </c>
      <c r="B123" s="85"/>
      <c r="C123" s="307">
        <v>452</v>
      </c>
      <c r="D123" s="293" t="s">
        <v>1381</v>
      </c>
      <c r="E123" s="294">
        <v>11932.34</v>
      </c>
      <c r="F123" s="249">
        <f t="shared" si="4"/>
        <v>3818.35</v>
      </c>
      <c r="G123" s="248">
        <f t="shared" si="5"/>
        <v>8113.99</v>
      </c>
      <c r="H123" s="248"/>
      <c r="I123" s="248"/>
      <c r="K123" s="248">
        <f t="shared" si="6"/>
        <v>11932.34</v>
      </c>
      <c r="L123" s="248">
        <f t="shared" si="7"/>
        <v>0</v>
      </c>
      <c r="N123" s="359">
        <v>0.32</v>
      </c>
      <c r="O123" s="359">
        <v>0.68</v>
      </c>
      <c r="P123" s="359"/>
    </row>
    <row r="124" spans="1:16" x14ac:dyDescent="0.2">
      <c r="A124" s="293" t="s">
        <v>293</v>
      </c>
      <c r="B124" s="85"/>
      <c r="C124" s="307">
        <v>454</v>
      </c>
      <c r="D124" s="293" t="s">
        <v>1383</v>
      </c>
      <c r="E124" s="294">
        <v>430445.89</v>
      </c>
      <c r="F124" s="249">
        <f t="shared" si="4"/>
        <v>77480.259999999995</v>
      </c>
      <c r="G124" s="248">
        <f t="shared" si="5"/>
        <v>352965.63</v>
      </c>
      <c r="H124" s="248"/>
      <c r="I124" s="248"/>
      <c r="K124" s="248">
        <f t="shared" si="6"/>
        <v>430445.89</v>
      </c>
      <c r="L124" s="248">
        <f t="shared" si="7"/>
        <v>0</v>
      </c>
      <c r="N124" s="359">
        <v>0.18</v>
      </c>
      <c r="O124" s="359">
        <v>0.82</v>
      </c>
      <c r="P124" s="359"/>
    </row>
    <row r="125" spans="1:16" x14ac:dyDescent="0.2">
      <c r="A125" s="293" t="s">
        <v>293</v>
      </c>
      <c r="B125" s="85"/>
      <c r="C125" s="307">
        <v>456</v>
      </c>
      <c r="D125" s="293" t="s">
        <v>1385</v>
      </c>
      <c r="E125" s="294">
        <v>29673.35</v>
      </c>
      <c r="F125" s="249">
        <f t="shared" si="4"/>
        <v>9198.74</v>
      </c>
      <c r="G125" s="248">
        <f t="shared" si="5"/>
        <v>20474.61</v>
      </c>
      <c r="H125" s="248"/>
      <c r="I125" s="248"/>
      <c r="K125" s="248">
        <f t="shared" si="6"/>
        <v>29673.35</v>
      </c>
      <c r="L125" s="248">
        <f t="shared" si="7"/>
        <v>0</v>
      </c>
      <c r="N125" s="359">
        <v>0.31</v>
      </c>
      <c r="O125" s="359">
        <v>0.69</v>
      </c>
      <c r="P125" s="359"/>
    </row>
    <row r="126" spans="1:16" x14ac:dyDescent="0.2">
      <c r="A126" s="293" t="s">
        <v>293</v>
      </c>
      <c r="B126" s="85"/>
      <c r="C126" s="307">
        <v>457</v>
      </c>
      <c r="D126" s="293" t="s">
        <v>1386</v>
      </c>
      <c r="E126" s="294">
        <v>27136.82</v>
      </c>
      <c r="F126" s="249">
        <f t="shared" si="4"/>
        <v>5970.1</v>
      </c>
      <c r="G126" s="248">
        <f t="shared" si="5"/>
        <v>21166.720000000001</v>
      </c>
      <c r="H126" s="248"/>
      <c r="I126" s="248"/>
      <c r="K126" s="248">
        <f t="shared" si="6"/>
        <v>27136.82</v>
      </c>
      <c r="L126" s="248">
        <f t="shared" si="7"/>
        <v>0</v>
      </c>
      <c r="N126" s="359">
        <v>0.22</v>
      </c>
      <c r="O126" s="359">
        <v>0.78</v>
      </c>
      <c r="P126" s="359"/>
    </row>
    <row r="127" spans="1:16" x14ac:dyDescent="0.2">
      <c r="A127" s="293" t="s">
        <v>293</v>
      </c>
      <c r="B127" s="85"/>
      <c r="C127" s="307">
        <v>458</v>
      </c>
      <c r="D127" s="293" t="s">
        <v>1387</v>
      </c>
      <c r="E127" s="294">
        <v>12763.29</v>
      </c>
      <c r="F127" s="249">
        <f t="shared" si="4"/>
        <v>2425.0300000000002</v>
      </c>
      <c r="G127" s="248">
        <f t="shared" si="5"/>
        <v>10338.26</v>
      </c>
      <c r="H127" s="248"/>
      <c r="I127" s="248"/>
      <c r="K127" s="248">
        <f t="shared" si="6"/>
        <v>12763.29</v>
      </c>
      <c r="L127" s="248">
        <f t="shared" si="7"/>
        <v>0</v>
      </c>
      <c r="N127" s="359">
        <v>0.19</v>
      </c>
      <c r="O127" s="359">
        <v>0.81</v>
      </c>
      <c r="P127" s="359"/>
    </row>
    <row r="128" spans="1:16" x14ac:dyDescent="0.2">
      <c r="A128" s="293" t="s">
        <v>293</v>
      </c>
      <c r="B128" s="85"/>
      <c r="C128" s="307">
        <v>460</v>
      </c>
      <c r="D128" s="293" t="s">
        <v>1389</v>
      </c>
      <c r="E128" s="294">
        <v>66884.55</v>
      </c>
      <c r="F128" s="249">
        <f t="shared" si="4"/>
        <v>23409.59</v>
      </c>
      <c r="G128" s="248">
        <f t="shared" si="5"/>
        <v>43474.96</v>
      </c>
      <c r="H128" s="248"/>
      <c r="I128" s="248"/>
      <c r="K128" s="248">
        <f t="shared" si="6"/>
        <v>66884.55</v>
      </c>
      <c r="L128" s="248">
        <f t="shared" si="7"/>
        <v>0</v>
      </c>
      <c r="N128" s="359">
        <v>0.35</v>
      </c>
      <c r="O128" s="359">
        <v>0.65</v>
      </c>
      <c r="P128" s="359"/>
    </row>
    <row r="129" spans="1:16" x14ac:dyDescent="0.2">
      <c r="A129" s="293" t="s">
        <v>293</v>
      </c>
      <c r="B129" s="85"/>
      <c r="C129" s="307">
        <v>461</v>
      </c>
      <c r="D129" s="293" t="s">
        <v>1390</v>
      </c>
      <c r="E129" s="294">
        <v>19637.759999999998</v>
      </c>
      <c r="F129" s="249">
        <f t="shared" si="4"/>
        <v>5498.57</v>
      </c>
      <c r="G129" s="248">
        <f t="shared" si="5"/>
        <v>14139.19</v>
      </c>
      <c r="H129" s="248"/>
      <c r="I129" s="248"/>
      <c r="K129" s="248">
        <f t="shared" si="6"/>
        <v>19637.760000000002</v>
      </c>
      <c r="L129" s="248">
        <f t="shared" si="7"/>
        <v>0</v>
      </c>
      <c r="N129" s="359">
        <v>0.28000000000000003</v>
      </c>
      <c r="O129" s="359">
        <v>0.72</v>
      </c>
      <c r="P129" s="359"/>
    </row>
    <row r="130" spans="1:16" x14ac:dyDescent="0.2">
      <c r="A130" s="293" t="s">
        <v>293</v>
      </c>
      <c r="B130" s="85"/>
      <c r="C130" s="307">
        <v>462</v>
      </c>
      <c r="D130" s="293" t="s">
        <v>1391</v>
      </c>
      <c r="E130" s="294">
        <v>89079.91</v>
      </c>
      <c r="F130" s="249">
        <f t="shared" si="4"/>
        <v>9798.7900000000009</v>
      </c>
      <c r="G130" s="248">
        <f t="shared" si="5"/>
        <v>79281.119999999995</v>
      </c>
      <c r="H130" s="248"/>
      <c r="I130" s="248"/>
      <c r="K130" s="248">
        <f t="shared" si="6"/>
        <v>89079.91</v>
      </c>
      <c r="L130" s="248">
        <f t="shared" si="7"/>
        <v>0</v>
      </c>
      <c r="N130" s="359">
        <v>0.11</v>
      </c>
      <c r="O130" s="359">
        <v>0.89</v>
      </c>
      <c r="P130" s="359"/>
    </row>
    <row r="131" spans="1:16" x14ac:dyDescent="0.2">
      <c r="A131" s="293" t="s">
        <v>293</v>
      </c>
      <c r="B131" s="85"/>
      <c r="C131" s="307">
        <v>463</v>
      </c>
      <c r="D131" s="293" t="s">
        <v>1392</v>
      </c>
      <c r="E131" s="294">
        <v>24913.03</v>
      </c>
      <c r="F131" s="249">
        <f t="shared" si="4"/>
        <v>3238.69</v>
      </c>
      <c r="G131" s="248">
        <f t="shared" si="5"/>
        <v>21674.34</v>
      </c>
      <c r="H131" s="248"/>
      <c r="I131" s="248"/>
      <c r="K131" s="248">
        <f t="shared" si="6"/>
        <v>24913.03</v>
      </c>
      <c r="L131" s="248">
        <f t="shared" si="7"/>
        <v>0</v>
      </c>
      <c r="N131" s="359">
        <v>0.13</v>
      </c>
      <c r="O131" s="359">
        <v>0.87</v>
      </c>
      <c r="P131" s="359"/>
    </row>
    <row r="132" spans="1:16" x14ac:dyDescent="0.2">
      <c r="A132" s="293" t="s">
        <v>293</v>
      </c>
      <c r="B132" s="85"/>
      <c r="C132" s="307">
        <v>464</v>
      </c>
      <c r="D132" s="293" t="s">
        <v>1393</v>
      </c>
      <c r="E132" s="294">
        <v>396854.87</v>
      </c>
      <c r="F132" s="249">
        <f t="shared" si="4"/>
        <v>75402.429999999993</v>
      </c>
      <c r="G132" s="248">
        <f t="shared" si="5"/>
        <v>321452.44</v>
      </c>
      <c r="H132" s="248"/>
      <c r="I132" s="248"/>
      <c r="K132" s="248">
        <f t="shared" si="6"/>
        <v>396854.87</v>
      </c>
      <c r="L132" s="248">
        <f t="shared" si="7"/>
        <v>0</v>
      </c>
      <c r="N132" s="359">
        <v>0.19</v>
      </c>
      <c r="O132" s="359">
        <v>0.81</v>
      </c>
      <c r="P132" s="359"/>
    </row>
    <row r="133" spans="1:16" x14ac:dyDescent="0.2">
      <c r="A133" s="293" t="s">
        <v>293</v>
      </c>
      <c r="B133" s="85"/>
      <c r="C133" s="307">
        <v>465</v>
      </c>
      <c r="D133" s="293" t="s">
        <v>1394</v>
      </c>
      <c r="E133" s="294">
        <v>8549.68</v>
      </c>
      <c r="F133" s="249">
        <f t="shared" si="4"/>
        <v>2393.91</v>
      </c>
      <c r="G133" s="248">
        <f t="shared" si="5"/>
        <v>6155.77</v>
      </c>
      <c r="H133" s="248"/>
      <c r="I133" s="248"/>
      <c r="K133" s="248">
        <f t="shared" si="6"/>
        <v>8549.68</v>
      </c>
      <c r="L133" s="248">
        <f t="shared" si="7"/>
        <v>0</v>
      </c>
      <c r="N133" s="359">
        <v>0.28000000000000003</v>
      </c>
      <c r="O133" s="359">
        <v>0.72</v>
      </c>
      <c r="P133" s="359"/>
    </row>
    <row r="134" spans="1:16" x14ac:dyDescent="0.2">
      <c r="A134" s="293" t="s">
        <v>293</v>
      </c>
      <c r="B134" s="85"/>
      <c r="C134" s="307">
        <v>469</v>
      </c>
      <c r="D134" s="293" t="s">
        <v>1396</v>
      </c>
      <c r="E134" s="294">
        <v>52915.58</v>
      </c>
      <c r="F134" s="249">
        <f t="shared" si="4"/>
        <v>24341.17</v>
      </c>
      <c r="G134" s="248">
        <f t="shared" si="5"/>
        <v>28574.41</v>
      </c>
      <c r="H134" s="248"/>
      <c r="I134" s="248"/>
      <c r="K134" s="248">
        <f t="shared" ref="K134:K172" si="8">+F134+G134+H134+I134</f>
        <v>52915.58</v>
      </c>
      <c r="L134" s="248">
        <f t="shared" si="7"/>
        <v>0</v>
      </c>
      <c r="N134" s="359">
        <v>0.46</v>
      </c>
      <c r="O134" s="359">
        <v>0.54</v>
      </c>
      <c r="P134" s="359"/>
    </row>
    <row r="135" spans="1:16" x14ac:dyDescent="0.2">
      <c r="A135" s="293" t="s">
        <v>293</v>
      </c>
      <c r="B135" s="85"/>
      <c r="C135" s="307">
        <v>470</v>
      </c>
      <c r="D135" s="293" t="s">
        <v>1397</v>
      </c>
      <c r="E135" s="294">
        <v>73009.64</v>
      </c>
      <c r="F135" s="249">
        <f t="shared" ref="F135:F188" si="9">ROUND(E135*N135,2)</f>
        <v>40155.300000000003</v>
      </c>
      <c r="G135" s="248">
        <f t="shared" ref="G135:G188" si="10">ROUND(E135*O135,2)</f>
        <v>32854.339999999997</v>
      </c>
      <c r="H135" s="248"/>
      <c r="I135" s="248"/>
      <c r="K135" s="248">
        <f t="shared" si="8"/>
        <v>73009.64</v>
      </c>
      <c r="L135" s="248">
        <f t="shared" ref="L135:L188" si="11">+K135-E135</f>
        <v>0</v>
      </c>
      <c r="N135" s="359">
        <v>0.55000000000000004</v>
      </c>
      <c r="O135" s="359">
        <v>0.45</v>
      </c>
      <c r="P135" s="359"/>
    </row>
    <row r="136" spans="1:16" x14ac:dyDescent="0.2">
      <c r="A136" s="293" t="s">
        <v>293</v>
      </c>
      <c r="B136" s="85"/>
      <c r="C136" s="307">
        <v>471</v>
      </c>
      <c r="D136" s="293" t="s">
        <v>1398</v>
      </c>
      <c r="E136" s="294">
        <v>6597.65</v>
      </c>
      <c r="F136" s="249">
        <f t="shared" si="9"/>
        <v>2045.27</v>
      </c>
      <c r="G136" s="248">
        <f t="shared" si="10"/>
        <v>4552.38</v>
      </c>
      <c r="H136" s="248"/>
      <c r="I136" s="248"/>
      <c r="K136" s="248">
        <f t="shared" si="8"/>
        <v>6597.65</v>
      </c>
      <c r="L136" s="248">
        <f t="shared" si="11"/>
        <v>0</v>
      </c>
      <c r="N136" s="359">
        <v>0.31</v>
      </c>
      <c r="O136" s="359">
        <v>0.69</v>
      </c>
      <c r="P136" s="359"/>
    </row>
    <row r="137" spans="1:16" x14ac:dyDescent="0.2">
      <c r="A137" s="293" t="s">
        <v>293</v>
      </c>
      <c r="B137" s="85"/>
      <c r="C137" s="307">
        <v>472</v>
      </c>
      <c r="D137" s="293" t="s">
        <v>1399</v>
      </c>
      <c r="E137" s="294">
        <v>35637.949999999997</v>
      </c>
      <c r="F137" s="249">
        <f t="shared" si="9"/>
        <v>11047.76</v>
      </c>
      <c r="G137" s="248">
        <f t="shared" si="10"/>
        <v>24590.19</v>
      </c>
      <c r="H137" s="248"/>
      <c r="I137" s="248"/>
      <c r="K137" s="248">
        <f t="shared" si="8"/>
        <v>35637.949999999997</v>
      </c>
      <c r="L137" s="248">
        <f t="shared" si="11"/>
        <v>0</v>
      </c>
      <c r="N137" s="359">
        <v>0.31</v>
      </c>
      <c r="O137" s="359">
        <v>0.69</v>
      </c>
      <c r="P137" s="359"/>
    </row>
    <row r="138" spans="1:16" x14ac:dyDescent="0.2">
      <c r="A138" s="293" t="s">
        <v>293</v>
      </c>
      <c r="B138" s="85"/>
      <c r="C138" s="307">
        <v>473</v>
      </c>
      <c r="D138" s="293" t="s">
        <v>1400</v>
      </c>
      <c r="E138" s="294">
        <v>49061.38</v>
      </c>
      <c r="F138" s="249">
        <f t="shared" si="9"/>
        <v>10793.5</v>
      </c>
      <c r="G138" s="248">
        <f t="shared" si="10"/>
        <v>38267.879999999997</v>
      </c>
      <c r="H138" s="248"/>
      <c r="I138" s="248"/>
      <c r="K138" s="248">
        <f t="shared" si="8"/>
        <v>49061.38</v>
      </c>
      <c r="L138" s="248">
        <f t="shared" si="11"/>
        <v>0</v>
      </c>
      <c r="N138" s="359">
        <v>0.22</v>
      </c>
      <c r="O138" s="359">
        <v>0.78</v>
      </c>
      <c r="P138" s="359"/>
    </row>
    <row r="139" spans="1:16" x14ac:dyDescent="0.2">
      <c r="A139" s="293" t="s">
        <v>293</v>
      </c>
      <c r="B139" s="85"/>
      <c r="C139" s="307">
        <v>475</v>
      </c>
      <c r="D139" s="293" t="s">
        <v>1402</v>
      </c>
      <c r="E139" s="294">
        <v>17300.189999999999</v>
      </c>
      <c r="F139" s="249">
        <f t="shared" si="9"/>
        <v>5882.06</v>
      </c>
      <c r="G139" s="248">
        <f t="shared" si="10"/>
        <v>11418.13</v>
      </c>
      <c r="H139" s="248"/>
      <c r="I139" s="248"/>
      <c r="K139" s="248">
        <f t="shared" si="8"/>
        <v>17300.189999999999</v>
      </c>
      <c r="L139" s="248">
        <f t="shared" si="11"/>
        <v>0</v>
      </c>
      <c r="N139" s="359">
        <v>0.34</v>
      </c>
      <c r="O139" s="359">
        <v>0.66</v>
      </c>
      <c r="P139" s="359"/>
    </row>
    <row r="140" spans="1:16" x14ac:dyDescent="0.2">
      <c r="A140" s="293" t="s">
        <v>293</v>
      </c>
      <c r="B140" s="85"/>
      <c r="C140" s="307">
        <v>476</v>
      </c>
      <c r="D140" s="293" t="s">
        <v>1403</v>
      </c>
      <c r="E140" s="294">
        <v>35234.6</v>
      </c>
      <c r="F140" s="249">
        <f t="shared" si="9"/>
        <v>14446.19</v>
      </c>
      <c r="G140" s="248">
        <f t="shared" si="10"/>
        <v>20788.41</v>
      </c>
      <c r="H140" s="248"/>
      <c r="I140" s="248"/>
      <c r="K140" s="248">
        <f t="shared" si="8"/>
        <v>35234.6</v>
      </c>
      <c r="L140" s="248">
        <f t="shared" si="11"/>
        <v>0</v>
      </c>
      <c r="N140" s="359">
        <v>0.41</v>
      </c>
      <c r="O140" s="359">
        <v>0.59</v>
      </c>
      <c r="P140" s="359"/>
    </row>
    <row r="141" spans="1:16" x14ac:dyDescent="0.2">
      <c r="A141" s="293" t="s">
        <v>293</v>
      </c>
      <c r="B141" s="85"/>
      <c r="C141" s="307">
        <v>479</v>
      </c>
      <c r="D141" s="293" t="s">
        <v>1406</v>
      </c>
      <c r="E141" s="294">
        <v>778160.26</v>
      </c>
      <c r="F141" s="249">
        <f t="shared" si="9"/>
        <v>684781.03</v>
      </c>
      <c r="G141" s="248">
        <f t="shared" si="10"/>
        <v>93379.23</v>
      </c>
      <c r="H141" s="248"/>
      <c r="I141" s="248"/>
      <c r="K141" s="248">
        <f t="shared" si="8"/>
        <v>778160.26</v>
      </c>
      <c r="L141" s="248">
        <f t="shared" si="11"/>
        <v>0</v>
      </c>
      <c r="N141" s="359">
        <v>0.88</v>
      </c>
      <c r="O141" s="359">
        <v>0.12</v>
      </c>
      <c r="P141" s="359"/>
    </row>
    <row r="142" spans="1:16" x14ac:dyDescent="0.2">
      <c r="A142" s="293" t="s">
        <v>293</v>
      </c>
      <c r="B142" s="85"/>
      <c r="C142" s="307">
        <v>482</v>
      </c>
      <c r="D142" s="293" t="s">
        <v>1408</v>
      </c>
      <c r="E142" s="294">
        <v>11578.26</v>
      </c>
      <c r="F142" s="249">
        <f t="shared" si="9"/>
        <v>1389.39</v>
      </c>
      <c r="G142" s="248">
        <f t="shared" si="10"/>
        <v>10188.870000000001</v>
      </c>
      <c r="H142" s="248"/>
      <c r="I142" s="248"/>
      <c r="K142" s="248">
        <f t="shared" si="8"/>
        <v>11578.26</v>
      </c>
      <c r="L142" s="248">
        <f t="shared" si="11"/>
        <v>0</v>
      </c>
      <c r="N142" s="359">
        <v>0.12</v>
      </c>
      <c r="O142" s="359">
        <v>0.88</v>
      </c>
      <c r="P142" s="359"/>
    </row>
    <row r="143" spans="1:16" x14ac:dyDescent="0.2">
      <c r="A143" s="293" t="s">
        <v>293</v>
      </c>
      <c r="B143" s="85"/>
      <c r="C143" s="307">
        <v>483</v>
      </c>
      <c r="D143" s="293" t="s">
        <v>1409</v>
      </c>
      <c r="E143" s="294">
        <v>150598.98000000001</v>
      </c>
      <c r="F143" s="249">
        <f t="shared" si="9"/>
        <v>19577.87</v>
      </c>
      <c r="G143" s="248">
        <f t="shared" si="10"/>
        <v>131021.11</v>
      </c>
      <c r="H143" s="248"/>
      <c r="I143" s="248"/>
      <c r="K143" s="248">
        <f t="shared" si="8"/>
        <v>150598.98000000001</v>
      </c>
      <c r="L143" s="248">
        <f t="shared" si="11"/>
        <v>0</v>
      </c>
      <c r="N143" s="359">
        <v>0.13</v>
      </c>
      <c r="O143" s="359">
        <v>0.87</v>
      </c>
      <c r="P143" s="359"/>
    </row>
    <row r="144" spans="1:16" x14ac:dyDescent="0.2">
      <c r="A144" s="293" t="s">
        <v>293</v>
      </c>
      <c r="B144" s="85"/>
      <c r="C144" s="307">
        <v>487</v>
      </c>
      <c r="D144" s="293" t="s">
        <v>1411</v>
      </c>
      <c r="E144" s="294">
        <v>75756.87</v>
      </c>
      <c r="F144" s="249">
        <f t="shared" si="9"/>
        <v>9848.39</v>
      </c>
      <c r="G144" s="248">
        <f t="shared" si="10"/>
        <v>65908.479999999996</v>
      </c>
      <c r="H144" s="248"/>
      <c r="I144" s="248"/>
      <c r="K144" s="248">
        <f t="shared" si="8"/>
        <v>75756.87</v>
      </c>
      <c r="L144" s="248">
        <f t="shared" si="11"/>
        <v>0</v>
      </c>
      <c r="N144" s="359">
        <v>0.13</v>
      </c>
      <c r="O144" s="359">
        <v>0.87</v>
      </c>
      <c r="P144" s="359"/>
    </row>
    <row r="145" spans="1:16" x14ac:dyDescent="0.2">
      <c r="A145" s="293" t="s">
        <v>293</v>
      </c>
      <c r="B145" s="85"/>
      <c r="C145" s="307">
        <v>488</v>
      </c>
      <c r="D145" s="293" t="s">
        <v>1412</v>
      </c>
      <c r="E145" s="294">
        <v>94946.51</v>
      </c>
      <c r="F145" s="249">
        <f t="shared" si="9"/>
        <v>17090.37</v>
      </c>
      <c r="G145" s="248">
        <f t="shared" si="10"/>
        <v>77856.14</v>
      </c>
      <c r="H145" s="248"/>
      <c r="I145" s="248"/>
      <c r="K145" s="248">
        <f t="shared" si="8"/>
        <v>94946.51</v>
      </c>
      <c r="L145" s="248">
        <f t="shared" si="11"/>
        <v>0</v>
      </c>
      <c r="N145" s="359">
        <v>0.18</v>
      </c>
      <c r="O145" s="359">
        <v>0.82</v>
      </c>
      <c r="P145" s="359"/>
    </row>
    <row r="146" spans="1:16" x14ac:dyDescent="0.2">
      <c r="A146" s="293" t="s">
        <v>293</v>
      </c>
      <c r="B146" s="85"/>
      <c r="C146" s="307">
        <v>489</v>
      </c>
      <c r="D146" s="293" t="s">
        <v>1413</v>
      </c>
      <c r="E146" s="294">
        <v>45718.44</v>
      </c>
      <c r="F146" s="249">
        <f t="shared" si="9"/>
        <v>8686.5</v>
      </c>
      <c r="G146" s="248">
        <f t="shared" si="10"/>
        <v>37031.94</v>
      </c>
      <c r="H146" s="248"/>
      <c r="I146" s="248"/>
      <c r="K146" s="248">
        <f t="shared" si="8"/>
        <v>45718.44</v>
      </c>
      <c r="L146" s="248">
        <f t="shared" si="11"/>
        <v>0</v>
      </c>
      <c r="N146" s="359">
        <v>0.19</v>
      </c>
      <c r="O146" s="359">
        <v>0.81</v>
      </c>
      <c r="P146" s="359"/>
    </row>
    <row r="147" spans="1:16" x14ac:dyDescent="0.2">
      <c r="A147" s="293" t="s">
        <v>293</v>
      </c>
      <c r="B147" s="85"/>
      <c r="C147" s="307">
        <v>490</v>
      </c>
      <c r="D147" s="293" t="s">
        <v>1414</v>
      </c>
      <c r="E147" s="294">
        <v>1424501.68</v>
      </c>
      <c r="F147" s="249">
        <f t="shared" si="9"/>
        <v>213675.25</v>
      </c>
      <c r="G147" s="248">
        <f t="shared" si="10"/>
        <v>1210826.43</v>
      </c>
      <c r="H147" s="248"/>
      <c r="I147" s="248"/>
      <c r="K147" s="248">
        <f t="shared" si="8"/>
        <v>1424501.68</v>
      </c>
      <c r="L147" s="248">
        <f t="shared" si="11"/>
        <v>0</v>
      </c>
      <c r="N147" s="359">
        <v>0.15</v>
      </c>
      <c r="O147" s="359">
        <v>0.85</v>
      </c>
      <c r="P147" s="359"/>
    </row>
    <row r="148" spans="1:16" x14ac:dyDescent="0.2">
      <c r="A148" s="293" t="s">
        <v>293</v>
      </c>
      <c r="B148" s="85"/>
      <c r="C148" s="307">
        <v>491</v>
      </c>
      <c r="D148" s="293" t="s">
        <v>1415</v>
      </c>
      <c r="E148" s="294">
        <v>67895.03</v>
      </c>
      <c r="F148" s="249">
        <f t="shared" si="9"/>
        <v>22405.360000000001</v>
      </c>
      <c r="G148" s="248">
        <f t="shared" si="10"/>
        <v>45489.67</v>
      </c>
      <c r="H148" s="248"/>
      <c r="I148" s="248"/>
      <c r="K148" s="248">
        <f t="shared" si="8"/>
        <v>67895.03</v>
      </c>
      <c r="L148" s="248">
        <f t="shared" si="11"/>
        <v>0</v>
      </c>
      <c r="N148" s="359">
        <v>0.33</v>
      </c>
      <c r="O148" s="359">
        <v>0.67</v>
      </c>
      <c r="P148" s="359"/>
    </row>
    <row r="149" spans="1:16" x14ac:dyDescent="0.2">
      <c r="A149" s="293" t="s">
        <v>293</v>
      </c>
      <c r="B149" s="85"/>
      <c r="C149" s="307">
        <v>492</v>
      </c>
      <c r="D149" s="293" t="s">
        <v>1416</v>
      </c>
      <c r="E149" s="294">
        <v>11804.85</v>
      </c>
      <c r="F149" s="249">
        <f t="shared" si="9"/>
        <v>1062.44</v>
      </c>
      <c r="G149" s="248">
        <f t="shared" si="10"/>
        <v>10742.41</v>
      </c>
      <c r="H149" s="248"/>
      <c r="I149" s="248"/>
      <c r="K149" s="248">
        <f t="shared" si="8"/>
        <v>11804.85</v>
      </c>
      <c r="L149" s="248">
        <f t="shared" si="11"/>
        <v>0</v>
      </c>
      <c r="N149" s="359">
        <v>0.09</v>
      </c>
      <c r="O149" s="359">
        <v>0.91</v>
      </c>
      <c r="P149" s="359"/>
    </row>
    <row r="150" spans="1:16" x14ac:dyDescent="0.2">
      <c r="A150" s="293" t="s">
        <v>293</v>
      </c>
      <c r="B150" s="85"/>
      <c r="C150" s="307">
        <v>493</v>
      </c>
      <c r="D150" s="293" t="s">
        <v>1417</v>
      </c>
      <c r="E150" s="294">
        <v>270032.28000000003</v>
      </c>
      <c r="F150" s="249">
        <f t="shared" si="9"/>
        <v>35104.199999999997</v>
      </c>
      <c r="G150" s="248">
        <f t="shared" si="10"/>
        <v>234928.08</v>
      </c>
      <c r="H150" s="248"/>
      <c r="I150" s="248"/>
      <c r="K150" s="248">
        <f t="shared" si="8"/>
        <v>270032.27999999997</v>
      </c>
      <c r="L150" s="248">
        <f t="shared" si="11"/>
        <v>0</v>
      </c>
      <c r="N150" s="359">
        <v>0.13</v>
      </c>
      <c r="O150" s="359">
        <v>0.87</v>
      </c>
      <c r="P150" s="359"/>
    </row>
    <row r="151" spans="1:16" x14ac:dyDescent="0.2">
      <c r="A151" s="293" t="s">
        <v>293</v>
      </c>
      <c r="B151" s="85"/>
      <c r="C151" s="307">
        <v>495</v>
      </c>
      <c r="D151" s="293" t="s">
        <v>1419</v>
      </c>
      <c r="E151" s="294">
        <v>37073.99</v>
      </c>
      <c r="F151" s="249">
        <f t="shared" si="9"/>
        <v>4819.62</v>
      </c>
      <c r="G151" s="248">
        <f t="shared" si="10"/>
        <v>32254.37</v>
      </c>
      <c r="H151" s="248"/>
      <c r="I151" s="248"/>
      <c r="K151" s="248">
        <f t="shared" si="8"/>
        <v>37073.99</v>
      </c>
      <c r="L151" s="248">
        <f t="shared" si="11"/>
        <v>0</v>
      </c>
      <c r="N151" s="359">
        <v>0.13</v>
      </c>
      <c r="O151" s="359">
        <v>0.87</v>
      </c>
      <c r="P151" s="359"/>
    </row>
    <row r="152" spans="1:16" x14ac:dyDescent="0.2">
      <c r="A152" s="293" t="s">
        <v>293</v>
      </c>
      <c r="B152" s="85"/>
      <c r="C152" s="307">
        <v>496</v>
      </c>
      <c r="D152" s="293" t="s">
        <v>1420</v>
      </c>
      <c r="E152" s="294">
        <v>390008.31</v>
      </c>
      <c r="F152" s="249">
        <f t="shared" si="9"/>
        <v>70201.5</v>
      </c>
      <c r="G152" s="248">
        <f t="shared" si="10"/>
        <v>319806.81</v>
      </c>
      <c r="H152" s="248"/>
      <c r="I152" s="248"/>
      <c r="K152" s="248">
        <f t="shared" si="8"/>
        <v>390008.31</v>
      </c>
      <c r="L152" s="248">
        <f t="shared" si="11"/>
        <v>0</v>
      </c>
      <c r="N152" s="359">
        <v>0.18</v>
      </c>
      <c r="O152" s="359">
        <v>0.82</v>
      </c>
      <c r="P152" s="359"/>
    </row>
    <row r="153" spans="1:16" x14ac:dyDescent="0.2">
      <c r="A153" s="293" t="s">
        <v>293</v>
      </c>
      <c r="B153" s="85"/>
      <c r="C153" s="307">
        <v>497</v>
      </c>
      <c r="D153" s="293" t="s">
        <v>1421</v>
      </c>
      <c r="E153" s="294">
        <v>204370.01</v>
      </c>
      <c r="F153" s="249">
        <f t="shared" si="9"/>
        <v>59267.3</v>
      </c>
      <c r="G153" s="248">
        <f t="shared" si="10"/>
        <v>145102.71</v>
      </c>
      <c r="H153" s="248"/>
      <c r="I153" s="248"/>
      <c r="K153" s="248">
        <f t="shared" si="8"/>
        <v>204370.01</v>
      </c>
      <c r="L153" s="248">
        <f t="shared" si="11"/>
        <v>0</v>
      </c>
      <c r="N153" s="359">
        <v>0.28999999999999998</v>
      </c>
      <c r="O153" s="359">
        <v>0.71</v>
      </c>
      <c r="P153" s="359"/>
    </row>
    <row r="154" spans="1:16" x14ac:dyDescent="0.2">
      <c r="A154" s="293" t="s">
        <v>293</v>
      </c>
      <c r="B154" s="85"/>
      <c r="C154" s="307">
        <v>498</v>
      </c>
      <c r="D154" s="293" t="s">
        <v>1422</v>
      </c>
      <c r="E154" s="294">
        <v>19191.34</v>
      </c>
      <c r="F154" s="249">
        <f t="shared" si="9"/>
        <v>2302.96</v>
      </c>
      <c r="G154" s="248">
        <f t="shared" si="10"/>
        <v>16888.38</v>
      </c>
      <c r="H154" s="248"/>
      <c r="I154" s="248"/>
      <c r="K154" s="248">
        <f>+F154+G154+H154+I154</f>
        <v>19191.34</v>
      </c>
      <c r="L154" s="248">
        <f t="shared" si="11"/>
        <v>0</v>
      </c>
      <c r="N154" s="359">
        <v>0.12</v>
      </c>
      <c r="O154" s="359">
        <v>0.88</v>
      </c>
      <c r="P154" s="359"/>
    </row>
    <row r="155" spans="1:16" x14ac:dyDescent="0.2">
      <c r="A155" s="293" t="s">
        <v>293</v>
      </c>
      <c r="B155" s="85"/>
      <c r="C155" s="358">
        <v>601</v>
      </c>
      <c r="D155" s="293" t="s">
        <v>1536</v>
      </c>
      <c r="E155" s="294">
        <v>2122.31</v>
      </c>
      <c r="F155" s="249">
        <f t="shared" si="9"/>
        <v>0</v>
      </c>
      <c r="G155" s="248">
        <f t="shared" si="10"/>
        <v>2122.31</v>
      </c>
      <c r="H155" s="248"/>
      <c r="I155" s="248"/>
      <c r="K155" s="248">
        <f t="shared" si="8"/>
        <v>2122.31</v>
      </c>
      <c r="L155" s="248">
        <f t="shared" si="11"/>
        <v>0</v>
      </c>
      <c r="N155" s="359">
        <v>0</v>
      </c>
      <c r="O155" s="359">
        <v>1</v>
      </c>
      <c r="P155" s="359"/>
    </row>
    <row r="156" spans="1:16" x14ac:dyDescent="0.2">
      <c r="A156" s="293" t="s">
        <v>293</v>
      </c>
      <c r="B156" s="85"/>
      <c r="C156" s="358" t="s">
        <v>4836</v>
      </c>
      <c r="D156" s="293" t="s">
        <v>1537</v>
      </c>
      <c r="E156" s="294">
        <v>16406.57</v>
      </c>
      <c r="F156" s="249">
        <f t="shared" si="9"/>
        <v>0</v>
      </c>
      <c r="G156" s="248">
        <f t="shared" si="10"/>
        <v>16406.57</v>
      </c>
      <c r="H156" s="248"/>
      <c r="I156" s="248"/>
      <c r="K156" s="248">
        <f t="shared" si="8"/>
        <v>16406.57</v>
      </c>
      <c r="L156" s="248">
        <f t="shared" si="11"/>
        <v>0</v>
      </c>
      <c r="N156" s="359">
        <v>0</v>
      </c>
      <c r="O156" s="359">
        <v>1</v>
      </c>
      <c r="P156" s="359"/>
    </row>
    <row r="157" spans="1:16" x14ac:dyDescent="0.2">
      <c r="A157" s="293" t="s">
        <v>293</v>
      </c>
      <c r="B157" s="85"/>
      <c r="C157" s="358" t="s">
        <v>4837</v>
      </c>
      <c r="D157" s="293" t="s">
        <v>1538</v>
      </c>
      <c r="E157" s="294">
        <v>52643.73</v>
      </c>
      <c r="F157" s="249">
        <f t="shared" si="9"/>
        <v>0</v>
      </c>
      <c r="G157" s="248">
        <f t="shared" si="10"/>
        <v>52643.73</v>
      </c>
      <c r="H157" s="248"/>
      <c r="I157" s="248"/>
      <c r="K157" s="248">
        <f t="shared" si="8"/>
        <v>52643.73</v>
      </c>
      <c r="L157" s="248">
        <f t="shared" si="11"/>
        <v>0</v>
      </c>
      <c r="N157" s="359">
        <v>0</v>
      </c>
      <c r="O157" s="359">
        <v>1</v>
      </c>
      <c r="P157" s="359"/>
    </row>
    <row r="158" spans="1:16" x14ac:dyDescent="0.2">
      <c r="A158" s="293" t="s">
        <v>293</v>
      </c>
      <c r="B158" s="85"/>
      <c r="C158" s="307">
        <v>800</v>
      </c>
      <c r="D158" s="293" t="s">
        <v>1426</v>
      </c>
      <c r="E158" s="294">
        <v>3636192.11</v>
      </c>
      <c r="F158" s="249">
        <f t="shared" si="9"/>
        <v>145447.67999999999</v>
      </c>
      <c r="G158" s="248">
        <f t="shared" si="10"/>
        <v>3490744.43</v>
      </c>
      <c r="H158" s="248"/>
      <c r="I158" s="248"/>
      <c r="K158" s="248">
        <f t="shared" si="8"/>
        <v>3636192.1100000003</v>
      </c>
      <c r="L158" s="248">
        <f t="shared" si="11"/>
        <v>0</v>
      </c>
      <c r="N158" s="359">
        <v>0.04</v>
      </c>
      <c r="O158" s="359">
        <v>0.96</v>
      </c>
      <c r="P158" s="359"/>
    </row>
    <row r="159" spans="1:16" x14ac:dyDescent="0.2">
      <c r="A159" s="293" t="s">
        <v>293</v>
      </c>
      <c r="B159" s="85"/>
      <c r="C159" s="307">
        <v>807</v>
      </c>
      <c r="D159" s="293" t="s">
        <v>1427</v>
      </c>
      <c r="E159" s="294">
        <v>223800.6</v>
      </c>
      <c r="F159" s="249">
        <f t="shared" si="9"/>
        <v>8952.02</v>
      </c>
      <c r="G159" s="248">
        <f t="shared" si="10"/>
        <v>214848.58</v>
      </c>
      <c r="H159" s="248"/>
      <c r="I159" s="248"/>
      <c r="K159" s="248">
        <f t="shared" si="8"/>
        <v>223800.59999999998</v>
      </c>
      <c r="L159" s="248">
        <f t="shared" si="11"/>
        <v>0</v>
      </c>
      <c r="N159" s="359">
        <v>0.04</v>
      </c>
      <c r="O159" s="359">
        <v>0.96</v>
      </c>
      <c r="P159" s="359"/>
    </row>
    <row r="160" spans="1:16" x14ac:dyDescent="0.2">
      <c r="A160" s="293" t="s">
        <v>293</v>
      </c>
      <c r="B160" s="85"/>
      <c r="C160" s="358">
        <v>808</v>
      </c>
      <c r="D160" s="293" t="s">
        <v>1539</v>
      </c>
      <c r="E160" s="294">
        <v>155733.53</v>
      </c>
      <c r="F160" s="249">
        <f t="shared" si="9"/>
        <v>155733.53</v>
      </c>
      <c r="G160" s="248">
        <f t="shared" si="10"/>
        <v>0</v>
      </c>
      <c r="H160" s="248"/>
      <c r="I160" s="248"/>
      <c r="K160" s="248">
        <f t="shared" si="8"/>
        <v>155733.53</v>
      </c>
      <c r="L160" s="248">
        <f t="shared" si="11"/>
        <v>0</v>
      </c>
      <c r="N160" s="359">
        <v>1</v>
      </c>
      <c r="O160" s="359">
        <v>0</v>
      </c>
      <c r="P160" s="359"/>
    </row>
    <row r="161" spans="1:16" x14ac:dyDescent="0.2">
      <c r="A161" s="293" t="s">
        <v>293</v>
      </c>
      <c r="B161" s="85"/>
      <c r="C161" s="307">
        <v>809</v>
      </c>
      <c r="D161" s="293" t="s">
        <v>1428</v>
      </c>
      <c r="E161" s="294">
        <v>126000</v>
      </c>
      <c r="F161" s="249">
        <f t="shared" si="9"/>
        <v>32760</v>
      </c>
      <c r="G161" s="248">
        <f t="shared" si="10"/>
        <v>93240</v>
      </c>
      <c r="H161" s="248"/>
      <c r="I161" s="248"/>
      <c r="K161" s="248">
        <f t="shared" si="8"/>
        <v>126000</v>
      </c>
      <c r="L161" s="248">
        <f t="shared" si="11"/>
        <v>0</v>
      </c>
      <c r="N161" s="359">
        <v>0.26</v>
      </c>
      <c r="O161" s="359">
        <v>0.74</v>
      </c>
      <c r="P161" s="359"/>
    </row>
    <row r="162" spans="1:16" x14ac:dyDescent="0.2">
      <c r="A162" s="293" t="s">
        <v>293</v>
      </c>
      <c r="B162" s="85"/>
      <c r="C162" s="307">
        <v>810</v>
      </c>
      <c r="D162" s="293" t="s">
        <v>1429</v>
      </c>
      <c r="E162" s="294">
        <v>25888</v>
      </c>
      <c r="F162" s="249">
        <f t="shared" si="9"/>
        <v>4918.72</v>
      </c>
      <c r="G162" s="248">
        <f t="shared" si="10"/>
        <v>20969.28</v>
      </c>
      <c r="H162" s="248"/>
      <c r="I162" s="248"/>
      <c r="K162" s="248">
        <f t="shared" si="8"/>
        <v>25888</v>
      </c>
      <c r="L162" s="248">
        <f t="shared" si="11"/>
        <v>0</v>
      </c>
      <c r="N162" s="359">
        <v>0.19</v>
      </c>
      <c r="O162" s="359">
        <v>0.81</v>
      </c>
      <c r="P162" s="359"/>
    </row>
    <row r="163" spans="1:16" x14ac:dyDescent="0.2">
      <c r="A163" s="293" t="s">
        <v>293</v>
      </c>
      <c r="B163" s="85"/>
      <c r="C163" s="307">
        <v>813</v>
      </c>
      <c r="D163" s="293" t="s">
        <v>1430</v>
      </c>
      <c r="E163" s="294">
        <v>376457.5</v>
      </c>
      <c r="F163" s="249">
        <f t="shared" si="9"/>
        <v>229639.08</v>
      </c>
      <c r="G163" s="248">
        <f>ROUND(E163*O163,2)-0.01</f>
        <v>146818.41999999998</v>
      </c>
      <c r="H163" s="248"/>
      <c r="I163" s="248"/>
      <c r="K163" s="248">
        <f t="shared" si="8"/>
        <v>376457.5</v>
      </c>
      <c r="L163" s="248">
        <f t="shared" si="11"/>
        <v>0</v>
      </c>
      <c r="N163" s="359">
        <v>0.61</v>
      </c>
      <c r="O163" s="359">
        <v>0.39</v>
      </c>
      <c r="P163" s="359"/>
    </row>
    <row r="164" spans="1:16" x14ac:dyDescent="0.2">
      <c r="A164" s="293" t="s">
        <v>293</v>
      </c>
      <c r="B164" s="85"/>
      <c r="C164" s="307">
        <v>814</v>
      </c>
      <c r="D164" s="293" t="s">
        <v>1431</v>
      </c>
      <c r="E164" s="294">
        <v>321.13</v>
      </c>
      <c r="F164" s="249">
        <f t="shared" si="9"/>
        <v>112.4</v>
      </c>
      <c r="G164" s="248">
        <f t="shared" si="10"/>
        <v>208.73</v>
      </c>
      <c r="H164" s="248"/>
      <c r="I164" s="248"/>
      <c r="K164" s="248">
        <f t="shared" si="8"/>
        <v>321.13</v>
      </c>
      <c r="L164" s="248">
        <f t="shared" si="11"/>
        <v>0</v>
      </c>
      <c r="N164" s="359">
        <v>0.35</v>
      </c>
      <c r="O164" s="359">
        <v>0.65</v>
      </c>
      <c r="P164" s="359"/>
    </row>
    <row r="165" spans="1:16" x14ac:dyDescent="0.2">
      <c r="A165" s="293" t="s">
        <v>293</v>
      </c>
      <c r="B165" s="85"/>
      <c r="C165" s="307">
        <v>815</v>
      </c>
      <c r="D165" s="293" t="s">
        <v>1432</v>
      </c>
      <c r="E165" s="294">
        <v>189185.31</v>
      </c>
      <c r="F165" s="249">
        <f t="shared" si="9"/>
        <v>98376.36</v>
      </c>
      <c r="G165" s="248">
        <f t="shared" si="10"/>
        <v>90808.95</v>
      </c>
      <c r="H165" s="248"/>
      <c r="I165" s="248"/>
      <c r="K165" s="248">
        <f t="shared" si="8"/>
        <v>189185.31</v>
      </c>
      <c r="L165" s="248">
        <f t="shared" si="11"/>
        <v>0</v>
      </c>
      <c r="N165" s="359">
        <v>0.52</v>
      </c>
      <c r="O165" s="359">
        <v>0.48</v>
      </c>
      <c r="P165" s="359"/>
    </row>
    <row r="166" spans="1:16" x14ac:dyDescent="0.2">
      <c r="A166" s="293" t="s">
        <v>293</v>
      </c>
      <c r="B166" s="85"/>
      <c r="C166" s="307">
        <v>816</v>
      </c>
      <c r="D166" s="293" t="s">
        <v>1433</v>
      </c>
      <c r="E166" s="294">
        <v>83872.14</v>
      </c>
      <c r="F166" s="249">
        <f t="shared" si="9"/>
        <v>15096.99</v>
      </c>
      <c r="G166" s="248">
        <f t="shared" si="10"/>
        <v>68775.149999999994</v>
      </c>
      <c r="H166" s="248"/>
      <c r="I166" s="248"/>
      <c r="K166" s="248">
        <f t="shared" si="8"/>
        <v>83872.14</v>
      </c>
      <c r="L166" s="248">
        <f t="shared" si="11"/>
        <v>0</v>
      </c>
      <c r="N166" s="359">
        <v>0.18</v>
      </c>
      <c r="O166" s="359">
        <v>0.82</v>
      </c>
      <c r="P166" s="359"/>
    </row>
    <row r="167" spans="1:16" x14ac:dyDescent="0.2">
      <c r="A167" s="293" t="s">
        <v>293</v>
      </c>
      <c r="B167" s="85"/>
      <c r="C167" s="307">
        <v>818</v>
      </c>
      <c r="D167" s="293" t="s">
        <v>1435</v>
      </c>
      <c r="E167" s="294">
        <v>163474.72</v>
      </c>
      <c r="F167" s="249">
        <f t="shared" si="9"/>
        <v>35964.44</v>
      </c>
      <c r="G167" s="248">
        <f t="shared" si="10"/>
        <v>127510.28</v>
      </c>
      <c r="H167" s="248"/>
      <c r="I167" s="248"/>
      <c r="K167" s="248">
        <f>+F167+G167+H167+I167</f>
        <v>163474.72</v>
      </c>
      <c r="L167" s="248">
        <f t="shared" si="11"/>
        <v>0</v>
      </c>
      <c r="N167" s="360">
        <v>0.22</v>
      </c>
      <c r="O167" s="360">
        <v>0.78</v>
      </c>
      <c r="P167" s="359"/>
    </row>
    <row r="168" spans="1:16" x14ac:dyDescent="0.2">
      <c r="A168" s="293" t="s">
        <v>293</v>
      </c>
      <c r="B168" s="85"/>
      <c r="C168" s="307">
        <v>819</v>
      </c>
      <c r="D168" s="293" t="s">
        <v>1436</v>
      </c>
      <c r="E168" s="294">
        <v>3697.98</v>
      </c>
      <c r="F168" s="249">
        <f t="shared" si="9"/>
        <v>591.67999999999995</v>
      </c>
      <c r="G168" s="248">
        <f t="shared" si="10"/>
        <v>3106.3</v>
      </c>
      <c r="H168" s="248"/>
      <c r="I168" s="248"/>
      <c r="K168" s="248">
        <f t="shared" si="8"/>
        <v>3697.98</v>
      </c>
      <c r="L168" s="248">
        <f t="shared" si="11"/>
        <v>0</v>
      </c>
      <c r="N168" s="359">
        <v>0.16</v>
      </c>
      <c r="O168" s="359">
        <v>0.84</v>
      </c>
      <c r="P168" s="359"/>
    </row>
    <row r="169" spans="1:16" x14ac:dyDescent="0.2">
      <c r="A169" s="293" t="s">
        <v>293</v>
      </c>
      <c r="B169" s="85"/>
      <c r="C169" s="307">
        <v>821</v>
      </c>
      <c r="D169" s="293" t="s">
        <v>1438</v>
      </c>
      <c r="E169" s="294">
        <v>20186.060000000001</v>
      </c>
      <c r="F169" s="249">
        <f t="shared" si="9"/>
        <v>5248.38</v>
      </c>
      <c r="G169" s="248">
        <f t="shared" si="10"/>
        <v>14937.68</v>
      </c>
      <c r="H169" s="248"/>
      <c r="I169" s="248"/>
      <c r="K169" s="248">
        <f t="shared" si="8"/>
        <v>20186.060000000001</v>
      </c>
      <c r="L169" s="248">
        <f t="shared" si="11"/>
        <v>0</v>
      </c>
      <c r="N169" s="359">
        <v>0.26</v>
      </c>
      <c r="O169" s="359">
        <v>0.74</v>
      </c>
      <c r="P169" s="359"/>
    </row>
    <row r="170" spans="1:16" x14ac:dyDescent="0.2">
      <c r="A170" s="293" t="s">
        <v>293</v>
      </c>
      <c r="B170" s="85"/>
      <c r="C170" s="307">
        <v>822</v>
      </c>
      <c r="D170" s="293" t="s">
        <v>1378</v>
      </c>
      <c r="E170" s="294">
        <v>33061.61</v>
      </c>
      <c r="F170" s="249">
        <f t="shared" si="9"/>
        <v>6612.32</v>
      </c>
      <c r="G170" s="248">
        <f t="shared" si="10"/>
        <v>26449.29</v>
      </c>
      <c r="H170" s="248"/>
      <c r="I170" s="248"/>
      <c r="K170" s="248">
        <f t="shared" si="8"/>
        <v>33061.61</v>
      </c>
      <c r="L170" s="248">
        <f t="shared" si="11"/>
        <v>0</v>
      </c>
      <c r="N170" s="359">
        <v>0.2</v>
      </c>
      <c r="O170" s="359">
        <v>0.8</v>
      </c>
      <c r="P170" s="359"/>
    </row>
    <row r="171" spans="1:16" x14ac:dyDescent="0.2">
      <c r="A171" s="293" t="s">
        <v>293</v>
      </c>
      <c r="B171" s="85"/>
      <c r="C171" s="307">
        <v>823</v>
      </c>
      <c r="D171" s="293" t="s">
        <v>1439</v>
      </c>
      <c r="E171" s="294">
        <v>3607846.36</v>
      </c>
      <c r="F171" s="249">
        <f t="shared" si="9"/>
        <v>505098.49</v>
      </c>
      <c r="G171" s="248">
        <f t="shared" si="10"/>
        <v>3102747.87</v>
      </c>
      <c r="H171" s="248"/>
      <c r="I171" s="248"/>
      <c r="K171" s="248">
        <f t="shared" si="8"/>
        <v>3607846.3600000003</v>
      </c>
      <c r="L171" s="248">
        <f t="shared" si="11"/>
        <v>0</v>
      </c>
      <c r="N171" s="359">
        <v>0.14000000000000001</v>
      </c>
      <c r="O171" s="359">
        <v>0.86</v>
      </c>
      <c r="P171" s="359"/>
    </row>
    <row r="172" spans="1:16" x14ac:dyDescent="0.2">
      <c r="A172" s="293" t="s">
        <v>293</v>
      </c>
      <c r="B172" s="85"/>
      <c r="C172" s="358">
        <v>828</v>
      </c>
      <c r="D172" s="293" t="s">
        <v>1540</v>
      </c>
      <c r="E172" s="294">
        <v>1575</v>
      </c>
      <c r="F172" s="249">
        <f t="shared" si="9"/>
        <v>1575</v>
      </c>
      <c r="G172" s="248">
        <f t="shared" si="10"/>
        <v>0</v>
      </c>
      <c r="H172" s="248"/>
      <c r="I172" s="248"/>
      <c r="K172" s="248">
        <f t="shared" si="8"/>
        <v>1575</v>
      </c>
      <c r="L172" s="248">
        <f t="shared" si="11"/>
        <v>0</v>
      </c>
      <c r="N172" s="359">
        <v>1</v>
      </c>
      <c r="O172" s="359">
        <v>0</v>
      </c>
      <c r="P172" s="359"/>
    </row>
    <row r="173" spans="1:16" x14ac:dyDescent="0.2">
      <c r="A173" s="293" t="s">
        <v>293</v>
      </c>
      <c r="B173" s="85"/>
      <c r="C173" s="307">
        <v>829</v>
      </c>
      <c r="D173" s="293" t="s">
        <v>1440</v>
      </c>
      <c r="E173" s="294">
        <v>201298.39</v>
      </c>
      <c r="F173" s="249">
        <f t="shared" si="9"/>
        <v>38246.69</v>
      </c>
      <c r="G173" s="248">
        <f t="shared" si="10"/>
        <v>163051.70000000001</v>
      </c>
      <c r="H173" s="248"/>
      <c r="I173" s="248"/>
      <c r="K173" s="248">
        <f>+F173+G173+H173+I173</f>
        <v>201298.39</v>
      </c>
      <c r="L173" s="248">
        <f t="shared" si="11"/>
        <v>0</v>
      </c>
      <c r="N173" s="359">
        <v>0.19</v>
      </c>
      <c r="O173" s="359">
        <v>0.81</v>
      </c>
      <c r="P173" s="359"/>
    </row>
    <row r="174" spans="1:16" x14ac:dyDescent="0.2">
      <c r="A174" s="293" t="s">
        <v>293</v>
      </c>
      <c r="B174" s="85"/>
      <c r="C174" s="307">
        <v>830</v>
      </c>
      <c r="D174" s="293" t="s">
        <v>1441</v>
      </c>
      <c r="E174" s="294">
        <v>216390.13</v>
      </c>
      <c r="F174" s="249">
        <f t="shared" si="9"/>
        <v>32458.52</v>
      </c>
      <c r="G174" s="248">
        <f t="shared" si="10"/>
        <v>183931.61</v>
      </c>
      <c r="H174" s="248"/>
      <c r="I174" s="248"/>
      <c r="K174" s="248">
        <f>+F174+G174+H174+I174</f>
        <v>216390.12999999998</v>
      </c>
      <c r="L174" s="248">
        <f t="shared" si="11"/>
        <v>0</v>
      </c>
      <c r="N174" s="359">
        <v>0.15</v>
      </c>
      <c r="O174" s="359">
        <v>0.85</v>
      </c>
      <c r="P174" s="359"/>
    </row>
    <row r="175" spans="1:16" x14ac:dyDescent="0.2">
      <c r="A175" s="293" t="s">
        <v>293</v>
      </c>
      <c r="B175" s="85"/>
      <c r="C175" s="307">
        <v>831</v>
      </c>
      <c r="D175" s="293" t="s">
        <v>1442</v>
      </c>
      <c r="E175" s="294">
        <v>1925891.52</v>
      </c>
      <c r="F175" s="249">
        <f t="shared" si="9"/>
        <v>423696.13</v>
      </c>
      <c r="G175" s="248">
        <f t="shared" si="10"/>
        <v>1502195.39</v>
      </c>
      <c r="H175" s="248"/>
      <c r="I175" s="248"/>
      <c r="K175" s="248">
        <f>+F175+G175+H175+I175</f>
        <v>1925891.52</v>
      </c>
      <c r="L175" s="248">
        <f t="shared" si="11"/>
        <v>0</v>
      </c>
      <c r="N175" s="359">
        <v>0.22</v>
      </c>
      <c r="O175" s="359">
        <v>0.78</v>
      </c>
      <c r="P175" s="359"/>
    </row>
    <row r="176" spans="1:16" x14ac:dyDescent="0.2">
      <c r="A176" s="293" t="s">
        <v>293</v>
      </c>
      <c r="B176" s="85"/>
      <c r="C176" s="307">
        <v>832</v>
      </c>
      <c r="D176" s="293" t="s">
        <v>1443</v>
      </c>
      <c r="E176" s="294">
        <v>305990.69</v>
      </c>
      <c r="F176" s="249">
        <f t="shared" si="9"/>
        <v>143815.62</v>
      </c>
      <c r="G176" s="248">
        <f t="shared" si="10"/>
        <v>162175.07</v>
      </c>
      <c r="H176" s="248"/>
      <c r="I176" s="248"/>
      <c r="K176" s="248">
        <f>+F176+G176+H176+I176</f>
        <v>305990.69</v>
      </c>
      <c r="L176" s="248">
        <f t="shared" si="11"/>
        <v>0</v>
      </c>
      <c r="N176" s="359">
        <v>0.47</v>
      </c>
      <c r="O176" s="359">
        <v>0.53</v>
      </c>
      <c r="P176" s="359"/>
    </row>
    <row r="177" spans="1:16" x14ac:dyDescent="0.2">
      <c r="A177" s="293" t="s">
        <v>293</v>
      </c>
      <c r="B177" s="85"/>
      <c r="C177" s="307">
        <v>835</v>
      </c>
      <c r="D177" s="293" t="s">
        <v>1445</v>
      </c>
      <c r="E177" s="294">
        <v>509127.8</v>
      </c>
      <c r="F177" s="249">
        <f t="shared" si="9"/>
        <v>198559.84</v>
      </c>
      <c r="G177" s="248">
        <f t="shared" si="10"/>
        <v>310567.96000000002</v>
      </c>
      <c r="H177" s="248"/>
      <c r="I177" s="248"/>
      <c r="K177" s="248">
        <f>+F177+G177+H177+I177</f>
        <v>509127.80000000005</v>
      </c>
      <c r="L177" s="248">
        <f t="shared" si="11"/>
        <v>0</v>
      </c>
      <c r="N177" s="359">
        <v>0.39</v>
      </c>
      <c r="O177" s="359">
        <v>0.61</v>
      </c>
      <c r="P177" s="359"/>
    </row>
    <row r="178" spans="1:16" x14ac:dyDescent="0.2">
      <c r="A178" s="293" t="s">
        <v>293</v>
      </c>
      <c r="B178" s="85"/>
      <c r="C178" s="307">
        <v>859</v>
      </c>
      <c r="D178" s="293" t="s">
        <v>1449</v>
      </c>
      <c r="E178" s="294">
        <v>5921995.6500000004</v>
      </c>
      <c r="F178" s="249">
        <f t="shared" si="9"/>
        <v>1065959.22</v>
      </c>
      <c r="G178" s="248">
        <f t="shared" si="10"/>
        <v>4856036.43</v>
      </c>
      <c r="H178" s="248"/>
      <c r="I178" s="248"/>
      <c r="K178" s="248">
        <f t="shared" ref="K178:K183" si="12">+F178+G178+H178+I178</f>
        <v>5921995.6499999994</v>
      </c>
      <c r="L178" s="248">
        <f t="shared" si="11"/>
        <v>0</v>
      </c>
      <c r="N178" s="359">
        <v>0.18</v>
      </c>
      <c r="O178" s="359">
        <v>0.82</v>
      </c>
      <c r="P178" s="359"/>
    </row>
    <row r="179" spans="1:16" x14ac:dyDescent="0.2">
      <c r="A179" s="293" t="s">
        <v>293</v>
      </c>
      <c r="B179" s="85"/>
      <c r="C179" s="307">
        <v>860</v>
      </c>
      <c r="D179" s="293" t="s">
        <v>1450</v>
      </c>
      <c r="E179" s="294">
        <v>3759777.1</v>
      </c>
      <c r="F179" s="249">
        <f t="shared" si="9"/>
        <v>639162.11</v>
      </c>
      <c r="G179" s="248">
        <f t="shared" si="10"/>
        <v>3120614.99</v>
      </c>
      <c r="H179" s="248"/>
      <c r="I179" s="248"/>
      <c r="K179" s="248">
        <f t="shared" si="12"/>
        <v>3759777.1</v>
      </c>
      <c r="L179" s="248">
        <f t="shared" si="11"/>
        <v>0</v>
      </c>
      <c r="N179" s="359">
        <v>0.17</v>
      </c>
      <c r="O179" s="359">
        <v>0.83</v>
      </c>
      <c r="P179" s="359"/>
    </row>
    <row r="180" spans="1:16" x14ac:dyDescent="0.2">
      <c r="A180" s="293" t="s">
        <v>293</v>
      </c>
      <c r="B180" s="85"/>
      <c r="C180" s="307">
        <v>861</v>
      </c>
      <c r="D180" s="293" t="s">
        <v>1451</v>
      </c>
      <c r="E180" s="294">
        <v>1116003.76</v>
      </c>
      <c r="F180" s="249">
        <f t="shared" si="9"/>
        <v>334801.13</v>
      </c>
      <c r="G180" s="248">
        <f t="shared" si="10"/>
        <v>781202.63</v>
      </c>
      <c r="H180" s="248"/>
      <c r="I180" s="248"/>
      <c r="K180" s="248">
        <f t="shared" si="12"/>
        <v>1116003.76</v>
      </c>
      <c r="L180" s="248">
        <f t="shared" si="11"/>
        <v>0</v>
      </c>
      <c r="N180" s="359">
        <v>0.3</v>
      </c>
      <c r="O180" s="359">
        <v>0.7</v>
      </c>
      <c r="P180" s="359"/>
    </row>
    <row r="181" spans="1:16" x14ac:dyDescent="0.2">
      <c r="A181" s="293" t="s">
        <v>293</v>
      </c>
      <c r="B181" s="85"/>
      <c r="C181" s="307">
        <v>866</v>
      </c>
      <c r="D181" s="293" t="s">
        <v>1452</v>
      </c>
      <c r="E181" s="294">
        <v>1245905.3899999999</v>
      </c>
      <c r="F181" s="249">
        <f t="shared" si="9"/>
        <v>336394.46</v>
      </c>
      <c r="G181" s="248">
        <f t="shared" si="10"/>
        <v>909510.93</v>
      </c>
      <c r="H181" s="248"/>
      <c r="I181" s="248"/>
      <c r="K181" s="248">
        <f t="shared" si="12"/>
        <v>1245905.3900000001</v>
      </c>
      <c r="L181" s="248">
        <f t="shared" si="11"/>
        <v>0</v>
      </c>
      <c r="N181" s="359">
        <v>0.27</v>
      </c>
      <c r="O181" s="359">
        <v>0.73</v>
      </c>
      <c r="P181" s="359"/>
    </row>
    <row r="182" spans="1:16" x14ac:dyDescent="0.2">
      <c r="A182" s="293" t="s">
        <v>293</v>
      </c>
      <c r="B182" s="85"/>
      <c r="C182" s="307">
        <v>867</v>
      </c>
      <c r="D182" s="293" t="s">
        <v>1453</v>
      </c>
      <c r="E182" s="294">
        <v>1304915.1599999999</v>
      </c>
      <c r="F182" s="249">
        <f t="shared" si="9"/>
        <v>287081.34000000003</v>
      </c>
      <c r="G182" s="248">
        <f t="shared" si="10"/>
        <v>1017833.82</v>
      </c>
      <c r="H182" s="248"/>
      <c r="I182" s="248"/>
      <c r="K182" s="248">
        <f t="shared" si="12"/>
        <v>1304915.1599999999</v>
      </c>
      <c r="L182" s="248">
        <f t="shared" si="11"/>
        <v>0</v>
      </c>
      <c r="N182" s="359">
        <v>0.22</v>
      </c>
      <c r="O182" s="359">
        <v>0.78</v>
      </c>
      <c r="P182" s="359"/>
    </row>
    <row r="183" spans="1:16" x14ac:dyDescent="0.2">
      <c r="A183" s="293" t="s">
        <v>293</v>
      </c>
      <c r="B183" s="85"/>
      <c r="C183" s="307">
        <v>868</v>
      </c>
      <c r="D183" s="293" t="s">
        <v>1454</v>
      </c>
      <c r="E183" s="294">
        <v>2000953.89</v>
      </c>
      <c r="F183" s="249">
        <f t="shared" si="9"/>
        <v>360171.7</v>
      </c>
      <c r="G183" s="248">
        <f t="shared" si="10"/>
        <v>1640782.19</v>
      </c>
      <c r="H183" s="248"/>
      <c r="I183" s="248"/>
      <c r="K183" s="248">
        <f t="shared" si="12"/>
        <v>2000953.89</v>
      </c>
      <c r="L183" s="248">
        <f t="shared" si="11"/>
        <v>0</v>
      </c>
      <c r="N183" s="359">
        <v>0.18</v>
      </c>
      <c r="O183" s="359">
        <v>0.82</v>
      </c>
      <c r="P183" s="359"/>
    </row>
    <row r="184" spans="1:16" x14ac:dyDescent="0.2">
      <c r="A184" s="293" t="s">
        <v>293</v>
      </c>
      <c r="C184" s="358" t="s">
        <v>2</v>
      </c>
      <c r="D184" s="293" t="s">
        <v>4838</v>
      </c>
      <c r="E184" s="294">
        <v>3779.42</v>
      </c>
      <c r="F184" s="249">
        <f t="shared" si="9"/>
        <v>0</v>
      </c>
      <c r="G184" s="248">
        <f t="shared" si="10"/>
        <v>3779.42</v>
      </c>
      <c r="K184" s="248">
        <f>+F184+G184+H184+I184</f>
        <v>3779.42</v>
      </c>
      <c r="L184" s="248">
        <f t="shared" si="11"/>
        <v>0</v>
      </c>
      <c r="N184" s="359">
        <v>0</v>
      </c>
      <c r="O184" s="359">
        <v>1</v>
      </c>
      <c r="P184" s="359"/>
    </row>
    <row r="185" spans="1:16" x14ac:dyDescent="0.2">
      <c r="A185" s="293" t="s">
        <v>293</v>
      </c>
      <c r="C185" s="358" t="s">
        <v>3</v>
      </c>
      <c r="D185" s="293" t="s">
        <v>4839</v>
      </c>
      <c r="E185" s="294">
        <v>93.02</v>
      </c>
      <c r="F185" s="249">
        <f t="shared" si="9"/>
        <v>0</v>
      </c>
      <c r="G185" s="248">
        <f t="shared" si="10"/>
        <v>93.02</v>
      </c>
      <c r="K185" s="248">
        <f>+F185+G185+H185+I185</f>
        <v>93.02</v>
      </c>
      <c r="L185" s="248">
        <f t="shared" si="11"/>
        <v>0</v>
      </c>
      <c r="N185" s="359">
        <v>0</v>
      </c>
      <c r="O185" s="359">
        <v>1</v>
      </c>
      <c r="P185" s="359"/>
    </row>
    <row r="186" spans="1:16" x14ac:dyDescent="0.2">
      <c r="A186" s="293" t="s">
        <v>293</v>
      </c>
      <c r="C186" s="358" t="s">
        <v>4</v>
      </c>
      <c r="D186" s="293" t="s">
        <v>4840</v>
      </c>
      <c r="E186" s="294">
        <v>49795.94</v>
      </c>
      <c r="F186" s="249">
        <f t="shared" si="9"/>
        <v>0</v>
      </c>
      <c r="G186" s="248">
        <f t="shared" si="10"/>
        <v>49795.94</v>
      </c>
      <c r="K186" s="248">
        <f>+F186+G186+H186+I186</f>
        <v>49795.94</v>
      </c>
      <c r="L186" s="248">
        <f t="shared" si="11"/>
        <v>0</v>
      </c>
      <c r="N186" s="359">
        <v>0</v>
      </c>
      <c r="O186" s="359">
        <v>1</v>
      </c>
      <c r="P186" s="359"/>
    </row>
    <row r="187" spans="1:16" x14ac:dyDescent="0.2">
      <c r="A187" s="293" t="s">
        <v>293</v>
      </c>
      <c r="C187" s="358" t="s">
        <v>5</v>
      </c>
      <c r="D187" s="293" t="s">
        <v>4841</v>
      </c>
      <c r="E187" s="294">
        <v>665</v>
      </c>
      <c r="F187" s="249">
        <f t="shared" si="9"/>
        <v>0</v>
      </c>
      <c r="G187" s="248">
        <f t="shared" si="10"/>
        <v>665</v>
      </c>
      <c r="K187" s="248">
        <f>+F187+G187+H187+I187</f>
        <v>665</v>
      </c>
      <c r="L187" s="248">
        <f t="shared" si="11"/>
        <v>0</v>
      </c>
      <c r="N187" s="359">
        <v>0</v>
      </c>
      <c r="O187" s="359">
        <v>1</v>
      </c>
      <c r="P187" s="359"/>
    </row>
    <row r="188" spans="1:16" x14ac:dyDescent="0.2">
      <c r="A188" s="293" t="s">
        <v>293</v>
      </c>
      <c r="C188" s="358" t="s">
        <v>6</v>
      </c>
      <c r="D188" s="293" t="s">
        <v>4842</v>
      </c>
      <c r="E188" s="294">
        <v>69.83</v>
      </c>
      <c r="F188" s="249">
        <f t="shared" si="9"/>
        <v>0</v>
      </c>
      <c r="G188" s="248">
        <f t="shared" si="10"/>
        <v>69.83</v>
      </c>
      <c r="K188" s="248">
        <f>+F188+G188+H188+I188</f>
        <v>69.83</v>
      </c>
      <c r="L188" s="248">
        <f t="shared" si="11"/>
        <v>0</v>
      </c>
      <c r="N188" s="359">
        <v>0</v>
      </c>
      <c r="O188" s="359">
        <v>1</v>
      </c>
      <c r="P188" s="359"/>
    </row>
    <row r="189" spans="1:16" ht="12" thickBot="1" x14ac:dyDescent="0.25">
      <c r="A189" s="85"/>
      <c r="B189" s="250"/>
      <c r="C189" s="250"/>
      <c r="D189" s="80" t="s">
        <v>333</v>
      </c>
      <c r="E189" s="251">
        <f>SUM(E6:E188)</f>
        <v>121708121.21999997</v>
      </c>
      <c r="F189" s="251">
        <f>SUM(F6:F188)</f>
        <v>36707854.850000016</v>
      </c>
      <c r="G189" s="251">
        <f>SUM(G6:G188)</f>
        <v>85000266.369999945</v>
      </c>
      <c r="H189" s="251">
        <f>SUM(H6:H183)</f>
        <v>0</v>
      </c>
      <c r="I189" s="251">
        <f>SUM(I6:I183)</f>
        <v>0</v>
      </c>
      <c r="K189" s="251">
        <f>SUM(K6:K188)</f>
        <v>121708121.21999997</v>
      </c>
      <c r="L189" s="251">
        <f>SUM(L6:L183)</f>
        <v>0</v>
      </c>
    </row>
    <row r="190" spans="1:16" ht="12" thickTop="1" x14ac:dyDescent="0.2">
      <c r="A190" s="85"/>
      <c r="B190" s="250"/>
      <c r="C190" s="250"/>
      <c r="D190" s="250"/>
      <c r="E190" s="248"/>
      <c r="F190" s="248"/>
      <c r="G190" s="248"/>
      <c r="H190" s="248"/>
      <c r="I190" s="248"/>
    </row>
    <row r="191" spans="1:16" x14ac:dyDescent="0.2">
      <c r="A191" s="85"/>
      <c r="B191" s="80"/>
      <c r="C191" s="80"/>
      <c r="D191" s="80"/>
      <c r="E191" s="80" t="s">
        <v>317</v>
      </c>
      <c r="F191" s="80"/>
      <c r="G191" s="80"/>
      <c r="H191" s="80"/>
      <c r="I191" s="80" t="s">
        <v>256</v>
      </c>
    </row>
    <row r="192" spans="1:16" ht="12" thickBot="1" x14ac:dyDescent="0.25">
      <c r="A192" s="85"/>
      <c r="B192" s="10" t="s">
        <v>109</v>
      </c>
      <c r="C192" s="10" t="s">
        <v>265</v>
      </c>
      <c r="D192" s="10" t="s">
        <v>266</v>
      </c>
      <c r="E192" s="10" t="s">
        <v>260</v>
      </c>
      <c r="F192" s="10" t="s">
        <v>257</v>
      </c>
      <c r="G192" s="10" t="s">
        <v>258</v>
      </c>
      <c r="H192" s="10" t="s">
        <v>259</v>
      </c>
      <c r="I192" s="10" t="s">
        <v>260</v>
      </c>
      <c r="K192" s="98" t="s">
        <v>328</v>
      </c>
      <c r="L192" s="98" t="s">
        <v>267</v>
      </c>
      <c r="N192" s="359" t="s">
        <v>596</v>
      </c>
      <c r="O192" s="359" t="s">
        <v>597</v>
      </c>
    </row>
    <row r="193" spans="1:15" x14ac:dyDescent="0.2">
      <c r="A193" s="293" t="s">
        <v>7</v>
      </c>
      <c r="B193" s="85"/>
      <c r="C193" s="358">
        <v>0</v>
      </c>
      <c r="D193" s="293" t="s">
        <v>1541</v>
      </c>
      <c r="E193" s="294">
        <v>11793.19</v>
      </c>
      <c r="F193" s="249">
        <f t="shared" ref="F193:F237" si="13">ROUND(E193*N193,2)</f>
        <v>0</v>
      </c>
      <c r="G193" s="248">
        <f t="shared" ref="G193:G237" si="14">ROUND(E193*O193,2)</f>
        <v>11793.19</v>
      </c>
      <c r="H193" s="249"/>
      <c r="I193" s="249"/>
      <c r="K193" s="248">
        <f t="shared" ref="K193:K210" si="15">+F193+G193+H193+I193</f>
        <v>11793.19</v>
      </c>
      <c r="L193" s="248">
        <f t="shared" ref="L193:L210" si="16">+K193-E193</f>
        <v>0</v>
      </c>
      <c r="N193" s="359">
        <v>0</v>
      </c>
      <c r="O193" s="359">
        <v>1</v>
      </c>
    </row>
    <row r="194" spans="1:15" x14ac:dyDescent="0.2">
      <c r="A194" s="293" t="s">
        <v>7</v>
      </c>
      <c r="B194" s="85"/>
      <c r="C194" s="307">
        <v>306</v>
      </c>
      <c r="D194" s="293" t="s">
        <v>1264</v>
      </c>
      <c r="E194" s="294">
        <v>4541.03</v>
      </c>
      <c r="F194" s="249">
        <f t="shared" si="13"/>
        <v>2770.03</v>
      </c>
      <c r="G194" s="248">
        <f t="shared" si="14"/>
        <v>1771</v>
      </c>
      <c r="H194" s="249"/>
      <c r="I194" s="249"/>
      <c r="K194" s="248">
        <f t="shared" si="15"/>
        <v>4541.0300000000007</v>
      </c>
      <c r="L194" s="248">
        <f t="shared" si="16"/>
        <v>0</v>
      </c>
      <c r="N194" s="359">
        <v>0.61</v>
      </c>
      <c r="O194" s="359">
        <v>0.39</v>
      </c>
    </row>
    <row r="195" spans="1:15" x14ac:dyDescent="0.2">
      <c r="A195" s="293" t="s">
        <v>7</v>
      </c>
      <c r="B195" s="85"/>
      <c r="C195" s="358">
        <v>309</v>
      </c>
      <c r="D195" s="293" t="s">
        <v>1542</v>
      </c>
      <c r="E195" s="294">
        <v>8407.2999999999993</v>
      </c>
      <c r="F195" s="249">
        <f t="shared" si="13"/>
        <v>2101.83</v>
      </c>
      <c r="G195" s="248">
        <f>ROUND(E195*O195,2)-0.01</f>
        <v>6305.4699999999993</v>
      </c>
      <c r="H195" s="249"/>
      <c r="I195" s="249"/>
      <c r="K195" s="248">
        <f t="shared" si="15"/>
        <v>8407.2999999999993</v>
      </c>
      <c r="L195" s="248">
        <f t="shared" si="16"/>
        <v>0</v>
      </c>
      <c r="N195" s="359">
        <v>0.25</v>
      </c>
      <c r="O195" s="359">
        <v>0.75</v>
      </c>
    </row>
    <row r="196" spans="1:15" x14ac:dyDescent="0.2">
      <c r="A196" s="293" t="s">
        <v>7</v>
      </c>
      <c r="B196" s="85"/>
      <c r="C196" s="307">
        <v>319</v>
      </c>
      <c r="D196" s="293" t="s">
        <v>1274</v>
      </c>
      <c r="E196" s="294">
        <v>22.26</v>
      </c>
      <c r="F196" s="249">
        <f t="shared" si="13"/>
        <v>2.89</v>
      </c>
      <c r="G196" s="248">
        <f t="shared" si="14"/>
        <v>19.37</v>
      </c>
      <c r="H196" s="249"/>
      <c r="I196" s="249"/>
      <c r="K196" s="248">
        <f t="shared" si="15"/>
        <v>22.26</v>
      </c>
      <c r="L196" s="248">
        <f t="shared" si="16"/>
        <v>0</v>
      </c>
      <c r="N196" s="359">
        <v>0.13</v>
      </c>
      <c r="O196" s="359">
        <v>0.87</v>
      </c>
    </row>
    <row r="197" spans="1:15" x14ac:dyDescent="0.2">
      <c r="A197" s="293" t="s">
        <v>7</v>
      </c>
      <c r="B197" s="85"/>
      <c r="C197" s="307">
        <v>334</v>
      </c>
      <c r="D197" s="293" t="s">
        <v>1286</v>
      </c>
      <c r="E197" s="294">
        <v>326.66000000000003</v>
      </c>
      <c r="F197" s="249">
        <f t="shared" si="13"/>
        <v>45.73</v>
      </c>
      <c r="G197" s="248">
        <f t="shared" si="14"/>
        <v>280.93</v>
      </c>
      <c r="H197" s="249"/>
      <c r="I197" s="249"/>
      <c r="K197" s="248">
        <f t="shared" si="15"/>
        <v>326.66000000000003</v>
      </c>
      <c r="L197" s="248">
        <f t="shared" si="16"/>
        <v>0</v>
      </c>
      <c r="N197" s="359">
        <v>0.14000000000000001</v>
      </c>
      <c r="O197" s="359">
        <v>0.86</v>
      </c>
    </row>
    <row r="198" spans="1:15" x14ac:dyDescent="0.2">
      <c r="A198" s="293" t="s">
        <v>7</v>
      </c>
      <c r="B198" s="85"/>
      <c r="C198" s="307">
        <v>337</v>
      </c>
      <c r="D198" s="293" t="s">
        <v>1288</v>
      </c>
      <c r="E198" s="294">
        <v>76720.070000000007</v>
      </c>
      <c r="F198" s="249">
        <f t="shared" si="13"/>
        <v>15344.01</v>
      </c>
      <c r="G198" s="248">
        <f t="shared" si="14"/>
        <v>61376.06</v>
      </c>
      <c r="H198" s="249"/>
      <c r="I198" s="249"/>
      <c r="K198" s="248">
        <f t="shared" si="15"/>
        <v>76720.069999999992</v>
      </c>
      <c r="L198" s="248">
        <f t="shared" si="16"/>
        <v>0</v>
      </c>
      <c r="N198" s="359">
        <v>0.2</v>
      </c>
      <c r="O198" s="359">
        <v>0.8</v>
      </c>
    </row>
    <row r="199" spans="1:15" x14ac:dyDescent="0.2">
      <c r="A199" s="293" t="s">
        <v>7</v>
      </c>
      <c r="B199" s="85"/>
      <c r="C199" s="307">
        <v>338</v>
      </c>
      <c r="D199" s="293" t="s">
        <v>1289</v>
      </c>
      <c r="E199" s="294">
        <v>45619.5</v>
      </c>
      <c r="F199" s="249">
        <f t="shared" si="13"/>
        <v>5018.1499999999996</v>
      </c>
      <c r="G199" s="248">
        <f>ROUND(E199*O199,2)-0.01</f>
        <v>40601.35</v>
      </c>
      <c r="H199" s="249"/>
      <c r="I199" s="249"/>
      <c r="K199" s="248">
        <f t="shared" si="15"/>
        <v>45619.5</v>
      </c>
      <c r="L199" s="248">
        <f t="shared" si="16"/>
        <v>0</v>
      </c>
      <c r="N199" s="359">
        <v>0.11</v>
      </c>
      <c r="O199" s="359">
        <v>0.89</v>
      </c>
    </row>
    <row r="200" spans="1:15" x14ac:dyDescent="0.2">
      <c r="A200" s="293" t="s">
        <v>7</v>
      </c>
      <c r="B200" s="85"/>
      <c r="C200" s="307">
        <v>339</v>
      </c>
      <c r="D200" s="293" t="s">
        <v>1290</v>
      </c>
      <c r="E200" s="294">
        <v>10.4</v>
      </c>
      <c r="F200" s="249">
        <f t="shared" si="13"/>
        <v>6.24</v>
      </c>
      <c r="G200" s="248">
        <f t="shared" si="14"/>
        <v>4.16</v>
      </c>
      <c r="H200" s="249"/>
      <c r="I200" s="249"/>
      <c r="K200" s="248">
        <f t="shared" si="15"/>
        <v>10.4</v>
      </c>
      <c r="L200" s="248">
        <f t="shared" si="16"/>
        <v>0</v>
      </c>
      <c r="N200" s="359">
        <v>0.6</v>
      </c>
      <c r="O200" s="359">
        <v>0.4</v>
      </c>
    </row>
    <row r="201" spans="1:15" x14ac:dyDescent="0.2">
      <c r="A201" s="293" t="s">
        <v>7</v>
      </c>
      <c r="B201" s="85"/>
      <c r="C201" s="307">
        <v>360</v>
      </c>
      <c r="D201" s="293" t="s">
        <v>1304</v>
      </c>
      <c r="E201" s="294">
        <v>22619.22</v>
      </c>
      <c r="F201" s="249">
        <f t="shared" si="13"/>
        <v>7238.15</v>
      </c>
      <c r="G201" s="248">
        <f t="shared" si="14"/>
        <v>15381.07</v>
      </c>
      <c r="H201" s="249"/>
      <c r="I201" s="249"/>
      <c r="K201" s="248">
        <f t="shared" si="15"/>
        <v>22619.22</v>
      </c>
      <c r="L201" s="248">
        <f t="shared" si="16"/>
        <v>0</v>
      </c>
      <c r="N201" s="359">
        <v>0.32</v>
      </c>
      <c r="O201" s="359">
        <v>0.68</v>
      </c>
    </row>
    <row r="202" spans="1:15" x14ac:dyDescent="0.2">
      <c r="A202" s="293" t="s">
        <v>7</v>
      </c>
      <c r="B202" s="85"/>
      <c r="C202" s="307">
        <v>366</v>
      </c>
      <c r="D202" s="293" t="s">
        <v>1309</v>
      </c>
      <c r="E202" s="294">
        <v>228.01</v>
      </c>
      <c r="F202" s="249">
        <f t="shared" si="13"/>
        <v>168.73</v>
      </c>
      <c r="G202" s="248">
        <f t="shared" si="14"/>
        <v>59.28</v>
      </c>
      <c r="H202" s="249"/>
      <c r="I202" s="249"/>
      <c r="K202" s="248">
        <f t="shared" si="15"/>
        <v>228.01</v>
      </c>
      <c r="L202" s="248">
        <f t="shared" si="16"/>
        <v>0</v>
      </c>
      <c r="N202" s="359">
        <v>0.74</v>
      </c>
      <c r="O202" s="359">
        <v>0.26</v>
      </c>
    </row>
    <row r="203" spans="1:15" x14ac:dyDescent="0.2">
      <c r="A203" s="293" t="s">
        <v>7</v>
      </c>
      <c r="B203" s="85"/>
      <c r="C203" s="307">
        <v>378</v>
      </c>
      <c r="D203" s="293" t="s">
        <v>1320</v>
      </c>
      <c r="E203" s="294">
        <v>167.69</v>
      </c>
      <c r="F203" s="249">
        <f t="shared" si="13"/>
        <v>55.34</v>
      </c>
      <c r="G203" s="248">
        <f t="shared" si="14"/>
        <v>112.35</v>
      </c>
      <c r="H203" s="249"/>
      <c r="I203" s="249"/>
      <c r="K203" s="248">
        <f t="shared" si="15"/>
        <v>167.69</v>
      </c>
      <c r="L203" s="248">
        <f t="shared" si="16"/>
        <v>0</v>
      </c>
      <c r="N203" s="359">
        <v>0.33</v>
      </c>
      <c r="O203" s="359">
        <v>0.67</v>
      </c>
    </row>
    <row r="204" spans="1:15" x14ac:dyDescent="0.2">
      <c r="A204" s="293" t="s">
        <v>7</v>
      </c>
      <c r="B204" s="85"/>
      <c r="C204" s="358">
        <v>379</v>
      </c>
      <c r="D204" s="293" t="s">
        <v>1543</v>
      </c>
      <c r="E204" s="294">
        <v>283.77</v>
      </c>
      <c r="F204" s="249">
        <f t="shared" si="13"/>
        <v>65.27</v>
      </c>
      <c r="G204" s="248">
        <f t="shared" si="14"/>
        <v>218.5</v>
      </c>
      <c r="H204" s="249"/>
      <c r="I204" s="249"/>
      <c r="K204" s="248">
        <f>+F204+G204+H204+I204</f>
        <v>283.77</v>
      </c>
      <c r="L204" s="248">
        <f>+K204-E204</f>
        <v>0</v>
      </c>
      <c r="N204" s="359">
        <v>0.23</v>
      </c>
      <c r="O204" s="359">
        <v>0.77</v>
      </c>
    </row>
    <row r="205" spans="1:15" x14ac:dyDescent="0.2">
      <c r="A205" s="293" t="s">
        <v>7</v>
      </c>
      <c r="B205" s="85"/>
      <c r="C205" s="307">
        <v>425</v>
      </c>
      <c r="D205" s="293" t="s">
        <v>1355</v>
      </c>
      <c r="E205" s="294">
        <v>7424.08</v>
      </c>
      <c r="F205" s="249">
        <f t="shared" si="13"/>
        <v>1856.02</v>
      </c>
      <c r="G205" s="248">
        <f t="shared" si="14"/>
        <v>5568.06</v>
      </c>
      <c r="H205" s="249"/>
      <c r="I205" s="249"/>
      <c r="K205" s="248">
        <f t="shared" si="15"/>
        <v>7424.08</v>
      </c>
      <c r="L205" s="248">
        <f t="shared" si="16"/>
        <v>0</v>
      </c>
      <c r="N205" s="359">
        <v>0.25</v>
      </c>
      <c r="O205" s="359">
        <v>0.75</v>
      </c>
    </row>
    <row r="206" spans="1:15" x14ac:dyDescent="0.2">
      <c r="A206" s="293" t="s">
        <v>7</v>
      </c>
      <c r="B206" s="85"/>
      <c r="C206" s="307">
        <v>444</v>
      </c>
      <c r="D206" s="293" t="s">
        <v>1373</v>
      </c>
      <c r="E206" s="294">
        <v>2865.12</v>
      </c>
      <c r="F206" s="249">
        <f t="shared" si="13"/>
        <v>630.33000000000004</v>
      </c>
      <c r="G206" s="248">
        <f t="shared" si="14"/>
        <v>2234.79</v>
      </c>
      <c r="H206" s="249"/>
      <c r="I206" s="249"/>
      <c r="K206" s="248">
        <f t="shared" si="15"/>
        <v>2865.12</v>
      </c>
      <c r="L206" s="248">
        <f t="shared" si="16"/>
        <v>0</v>
      </c>
      <c r="N206" s="359">
        <v>0.22</v>
      </c>
      <c r="O206" s="359">
        <v>0.78</v>
      </c>
    </row>
    <row r="207" spans="1:15" x14ac:dyDescent="0.2">
      <c r="A207" s="293" t="s">
        <v>7</v>
      </c>
      <c r="B207" s="85"/>
      <c r="C207" s="307">
        <v>453</v>
      </c>
      <c r="D207" s="293" t="s">
        <v>1382</v>
      </c>
      <c r="E207" s="294">
        <v>9445.58</v>
      </c>
      <c r="F207" s="249">
        <f t="shared" si="13"/>
        <v>1605.75</v>
      </c>
      <c r="G207" s="248">
        <f t="shared" si="14"/>
        <v>7839.83</v>
      </c>
      <c r="H207" s="249"/>
      <c r="I207" s="249"/>
      <c r="K207" s="248">
        <f t="shared" si="15"/>
        <v>9445.58</v>
      </c>
      <c r="L207" s="248">
        <f t="shared" si="16"/>
        <v>0</v>
      </c>
      <c r="N207" s="359">
        <v>0.17</v>
      </c>
      <c r="O207" s="359">
        <v>0.83</v>
      </c>
    </row>
    <row r="208" spans="1:15" x14ac:dyDescent="0.2">
      <c r="A208" s="293" t="s">
        <v>7</v>
      </c>
      <c r="B208" s="85"/>
      <c r="C208" s="307">
        <v>457</v>
      </c>
      <c r="D208" s="293" t="s">
        <v>1386</v>
      </c>
      <c r="E208" s="294">
        <v>162.62</v>
      </c>
      <c r="F208" s="249">
        <f t="shared" si="13"/>
        <v>35.78</v>
      </c>
      <c r="G208" s="248">
        <f t="shared" si="14"/>
        <v>126.84</v>
      </c>
      <c r="H208" s="249"/>
      <c r="I208" s="249"/>
      <c r="K208" s="248">
        <f t="shared" si="15"/>
        <v>162.62</v>
      </c>
      <c r="L208" s="248">
        <f t="shared" si="16"/>
        <v>0</v>
      </c>
      <c r="N208" s="359">
        <v>0.22</v>
      </c>
      <c r="O208" s="359">
        <v>0.78</v>
      </c>
    </row>
    <row r="209" spans="1:15" x14ac:dyDescent="0.2">
      <c r="A209" s="293" t="s">
        <v>7</v>
      </c>
      <c r="B209" s="85"/>
      <c r="C209" s="307">
        <v>463</v>
      </c>
      <c r="D209" s="293" t="s">
        <v>1392</v>
      </c>
      <c r="E209" s="294">
        <v>73988.05</v>
      </c>
      <c r="F209" s="249">
        <f t="shared" si="13"/>
        <v>9618.4500000000007</v>
      </c>
      <c r="G209" s="248">
        <f t="shared" si="14"/>
        <v>64369.599999999999</v>
      </c>
      <c r="H209" s="249"/>
      <c r="I209" s="249"/>
      <c r="K209" s="248">
        <f t="shared" si="15"/>
        <v>73988.05</v>
      </c>
      <c r="L209" s="248">
        <f t="shared" si="16"/>
        <v>0</v>
      </c>
      <c r="N209" s="359">
        <v>0.13</v>
      </c>
      <c r="O209" s="359">
        <v>0.87</v>
      </c>
    </row>
    <row r="210" spans="1:15" x14ac:dyDescent="0.2">
      <c r="A210" s="293" t="s">
        <v>7</v>
      </c>
      <c r="B210" s="85"/>
      <c r="C210" s="307">
        <v>474</v>
      </c>
      <c r="D210" s="293" t="s">
        <v>1401</v>
      </c>
      <c r="E210" s="294">
        <v>26779.34</v>
      </c>
      <c r="F210" s="249">
        <f t="shared" si="13"/>
        <v>4284.6899999999996</v>
      </c>
      <c r="G210" s="248">
        <f t="shared" si="14"/>
        <v>22494.65</v>
      </c>
      <c r="H210" s="249"/>
      <c r="I210" s="249"/>
      <c r="K210" s="248">
        <f t="shared" si="15"/>
        <v>26779.34</v>
      </c>
      <c r="L210" s="248">
        <f t="shared" si="16"/>
        <v>0</v>
      </c>
      <c r="N210" s="359">
        <v>0.16</v>
      </c>
      <c r="O210" s="359">
        <v>0.84</v>
      </c>
    </row>
    <row r="211" spans="1:15" x14ac:dyDescent="0.2">
      <c r="A211" s="293" t="s">
        <v>7</v>
      </c>
      <c r="B211" s="85"/>
      <c r="C211" s="358">
        <v>601</v>
      </c>
      <c r="D211" s="293" t="s">
        <v>1536</v>
      </c>
      <c r="E211" s="294">
        <v>6689.17</v>
      </c>
      <c r="F211" s="249">
        <f t="shared" si="13"/>
        <v>0</v>
      </c>
      <c r="G211" s="248">
        <f t="shared" si="14"/>
        <v>6689.17</v>
      </c>
      <c r="H211" s="249"/>
      <c r="I211" s="249"/>
      <c r="K211" s="248">
        <f t="shared" ref="K211:K238" si="17">+F211+G211+H211+I211</f>
        <v>6689.17</v>
      </c>
      <c r="L211" s="248">
        <f t="shared" ref="L211:L238" si="18">+K211-E211</f>
        <v>0</v>
      </c>
      <c r="N211" s="359">
        <v>0</v>
      </c>
      <c r="O211" s="359">
        <v>1</v>
      </c>
    </row>
    <row r="212" spans="1:15" x14ac:dyDescent="0.2">
      <c r="A212" s="293" t="s">
        <v>7</v>
      </c>
      <c r="B212" s="85"/>
      <c r="C212" s="358">
        <v>602</v>
      </c>
      <c r="D212" s="293" t="s">
        <v>1544</v>
      </c>
      <c r="E212" s="294">
        <v>93783.360000000001</v>
      </c>
      <c r="F212" s="249">
        <f t="shared" si="13"/>
        <v>0</v>
      </c>
      <c r="G212" s="248">
        <f t="shared" si="14"/>
        <v>93783.360000000001</v>
      </c>
      <c r="H212" s="249"/>
      <c r="I212" s="249"/>
      <c r="K212" s="248">
        <f t="shared" si="17"/>
        <v>93783.360000000001</v>
      </c>
      <c r="L212" s="248">
        <f t="shared" si="18"/>
        <v>0</v>
      </c>
      <c r="N212" s="359">
        <v>0</v>
      </c>
      <c r="O212" s="359">
        <v>1</v>
      </c>
    </row>
    <row r="213" spans="1:15" x14ac:dyDescent="0.2">
      <c r="A213" s="293" t="s">
        <v>7</v>
      </c>
      <c r="B213" s="85"/>
      <c r="C213" s="358">
        <v>603</v>
      </c>
      <c r="D213" s="293" t="s">
        <v>1545</v>
      </c>
      <c r="E213" s="294">
        <v>64.989999999999995</v>
      </c>
      <c r="F213" s="249">
        <f t="shared" si="13"/>
        <v>0</v>
      </c>
      <c r="G213" s="248">
        <f t="shared" si="14"/>
        <v>64.989999999999995</v>
      </c>
      <c r="H213" s="249"/>
      <c r="I213" s="249"/>
      <c r="K213" s="248">
        <f t="shared" si="17"/>
        <v>64.989999999999995</v>
      </c>
      <c r="L213" s="248">
        <f t="shared" si="18"/>
        <v>0</v>
      </c>
      <c r="N213" s="359">
        <v>0</v>
      </c>
      <c r="O213" s="359">
        <v>1</v>
      </c>
    </row>
    <row r="214" spans="1:15" x14ac:dyDescent="0.2">
      <c r="A214" s="293" t="s">
        <v>7</v>
      </c>
      <c r="B214" s="85"/>
      <c r="C214" s="358">
        <v>604</v>
      </c>
      <c r="D214" s="293" t="s">
        <v>1546</v>
      </c>
      <c r="E214" s="294">
        <v>9649.51</v>
      </c>
      <c r="F214" s="249">
        <f t="shared" si="13"/>
        <v>0</v>
      </c>
      <c r="G214" s="248">
        <f t="shared" si="14"/>
        <v>9649.51</v>
      </c>
      <c r="H214" s="249"/>
      <c r="I214" s="249"/>
      <c r="K214" s="248">
        <f t="shared" si="17"/>
        <v>9649.51</v>
      </c>
      <c r="L214" s="248">
        <f t="shared" si="18"/>
        <v>0</v>
      </c>
      <c r="N214" s="359">
        <v>0</v>
      </c>
      <c r="O214" s="359">
        <v>1</v>
      </c>
    </row>
    <row r="215" spans="1:15" x14ac:dyDescent="0.2">
      <c r="A215" s="293" t="s">
        <v>7</v>
      </c>
      <c r="B215" s="85"/>
      <c r="C215" s="358">
        <v>605</v>
      </c>
      <c r="D215" s="293" t="s">
        <v>1547</v>
      </c>
      <c r="E215" s="294">
        <v>43102.69</v>
      </c>
      <c r="F215" s="249">
        <f t="shared" si="13"/>
        <v>0</v>
      </c>
      <c r="G215" s="248">
        <f t="shared" si="14"/>
        <v>43102.69</v>
      </c>
      <c r="H215" s="249"/>
      <c r="I215" s="249"/>
      <c r="K215" s="248">
        <f t="shared" si="17"/>
        <v>43102.69</v>
      </c>
      <c r="L215" s="248">
        <f t="shared" si="18"/>
        <v>0</v>
      </c>
      <c r="N215" s="359">
        <v>0</v>
      </c>
      <c r="O215" s="359">
        <v>1</v>
      </c>
    </row>
    <row r="216" spans="1:15" x14ac:dyDescent="0.2">
      <c r="A216" s="293" t="s">
        <v>7</v>
      </c>
      <c r="B216" s="85"/>
      <c r="C216" s="358" t="s">
        <v>4843</v>
      </c>
      <c r="D216" s="293" t="s">
        <v>1548</v>
      </c>
      <c r="E216" s="294">
        <v>5433.48</v>
      </c>
      <c r="F216" s="249">
        <f t="shared" si="13"/>
        <v>0</v>
      </c>
      <c r="G216" s="248">
        <f t="shared" si="14"/>
        <v>5433.48</v>
      </c>
      <c r="H216" s="249"/>
      <c r="I216" s="249"/>
      <c r="K216" s="248">
        <f t="shared" si="17"/>
        <v>5433.48</v>
      </c>
      <c r="L216" s="248">
        <f t="shared" si="18"/>
        <v>0</v>
      </c>
      <c r="N216" s="359">
        <v>0</v>
      </c>
      <c r="O216" s="359">
        <v>1</v>
      </c>
    </row>
    <row r="217" spans="1:15" x14ac:dyDescent="0.2">
      <c r="A217" s="293" t="s">
        <v>7</v>
      </c>
      <c r="B217" s="85"/>
      <c r="C217" s="358" t="s">
        <v>4844</v>
      </c>
      <c r="D217" s="293" t="s">
        <v>1549</v>
      </c>
      <c r="E217" s="294">
        <v>346.45</v>
      </c>
      <c r="F217" s="249">
        <f t="shared" si="13"/>
        <v>0</v>
      </c>
      <c r="G217" s="248">
        <f t="shared" si="14"/>
        <v>346.45</v>
      </c>
      <c r="H217" s="249"/>
      <c r="I217" s="249"/>
      <c r="K217" s="248">
        <f t="shared" si="17"/>
        <v>346.45</v>
      </c>
      <c r="L217" s="248">
        <f t="shared" si="18"/>
        <v>0</v>
      </c>
      <c r="N217" s="359">
        <v>0</v>
      </c>
      <c r="O217" s="359">
        <v>1</v>
      </c>
    </row>
    <row r="218" spans="1:15" x14ac:dyDescent="0.2">
      <c r="A218" s="293" t="s">
        <v>7</v>
      </c>
      <c r="B218" s="85"/>
      <c r="C218" s="358" t="s">
        <v>4845</v>
      </c>
      <c r="D218" s="293" t="s">
        <v>1550</v>
      </c>
      <c r="E218" s="294">
        <v>3101.54</v>
      </c>
      <c r="F218" s="249">
        <f t="shared" si="13"/>
        <v>0</v>
      </c>
      <c r="G218" s="248">
        <f t="shared" si="14"/>
        <v>3101.54</v>
      </c>
      <c r="H218" s="249"/>
      <c r="I218" s="249"/>
      <c r="K218" s="248">
        <f t="shared" si="17"/>
        <v>3101.54</v>
      </c>
      <c r="L218" s="248">
        <f t="shared" si="18"/>
        <v>0</v>
      </c>
      <c r="N218" s="359">
        <v>0</v>
      </c>
      <c r="O218" s="359">
        <v>1</v>
      </c>
    </row>
    <row r="219" spans="1:15" x14ac:dyDescent="0.2">
      <c r="A219" s="293" t="s">
        <v>7</v>
      </c>
      <c r="B219" s="85"/>
      <c r="C219" s="358" t="s">
        <v>4836</v>
      </c>
      <c r="D219" s="293" t="s">
        <v>1537</v>
      </c>
      <c r="E219" s="294">
        <v>240435.13</v>
      </c>
      <c r="F219" s="249">
        <f t="shared" si="13"/>
        <v>0</v>
      </c>
      <c r="G219" s="248">
        <f t="shared" si="14"/>
        <v>240435.13</v>
      </c>
      <c r="H219" s="249"/>
      <c r="I219" s="249"/>
      <c r="K219" s="248">
        <f t="shared" si="17"/>
        <v>240435.13</v>
      </c>
      <c r="L219" s="248">
        <f t="shared" si="18"/>
        <v>0</v>
      </c>
      <c r="N219" s="359">
        <v>0</v>
      </c>
      <c r="O219" s="359">
        <v>1</v>
      </c>
    </row>
    <row r="220" spans="1:15" x14ac:dyDescent="0.2">
      <c r="A220" s="293" t="s">
        <v>7</v>
      </c>
      <c r="B220" s="85"/>
      <c r="C220" s="358" t="s">
        <v>4837</v>
      </c>
      <c r="D220" s="293" t="s">
        <v>1538</v>
      </c>
      <c r="E220" s="294">
        <v>379024.51</v>
      </c>
      <c r="F220" s="249">
        <f t="shared" si="13"/>
        <v>0</v>
      </c>
      <c r="G220" s="248">
        <f t="shared" si="14"/>
        <v>379024.51</v>
      </c>
      <c r="H220" s="249"/>
      <c r="I220" s="249"/>
      <c r="K220" s="248">
        <f t="shared" si="17"/>
        <v>379024.51</v>
      </c>
      <c r="L220" s="248">
        <f t="shared" si="18"/>
        <v>0</v>
      </c>
      <c r="N220" s="359">
        <v>0</v>
      </c>
      <c r="O220" s="359">
        <v>1</v>
      </c>
    </row>
    <row r="221" spans="1:15" x14ac:dyDescent="0.2">
      <c r="A221" s="293" t="s">
        <v>7</v>
      </c>
      <c r="B221" s="85"/>
      <c r="C221" s="358">
        <v>608</v>
      </c>
      <c r="D221" s="293" t="s">
        <v>1551</v>
      </c>
      <c r="E221" s="294">
        <v>210.37</v>
      </c>
      <c r="F221" s="249">
        <f t="shared" si="13"/>
        <v>0</v>
      </c>
      <c r="G221" s="248">
        <f t="shared" si="14"/>
        <v>210.37</v>
      </c>
      <c r="H221" s="249"/>
      <c r="I221" s="249"/>
      <c r="K221" s="248">
        <f t="shared" si="17"/>
        <v>210.37</v>
      </c>
      <c r="L221" s="248">
        <f t="shared" si="18"/>
        <v>0</v>
      </c>
      <c r="N221" s="359">
        <v>0</v>
      </c>
      <c r="O221" s="359">
        <v>1</v>
      </c>
    </row>
    <row r="222" spans="1:15" x14ac:dyDescent="0.2">
      <c r="A222" s="293" t="s">
        <v>7</v>
      </c>
      <c r="B222" s="85"/>
      <c r="C222" s="358">
        <v>609</v>
      </c>
      <c r="D222" s="293" t="s">
        <v>1552</v>
      </c>
      <c r="E222" s="294">
        <v>397.34</v>
      </c>
      <c r="F222" s="249">
        <f t="shared" si="13"/>
        <v>0</v>
      </c>
      <c r="G222" s="248">
        <f t="shared" si="14"/>
        <v>397.34</v>
      </c>
      <c r="H222" s="249"/>
      <c r="I222" s="249"/>
      <c r="K222" s="248">
        <f t="shared" ref="K222:K227" si="19">+F222+G222+H222+I222</f>
        <v>397.34</v>
      </c>
      <c r="L222" s="248">
        <f t="shared" ref="L222:L227" si="20">+K222-E222</f>
        <v>0</v>
      </c>
      <c r="N222" s="359">
        <v>0</v>
      </c>
      <c r="O222" s="359">
        <v>1</v>
      </c>
    </row>
    <row r="223" spans="1:15" x14ac:dyDescent="0.2">
      <c r="A223" s="293" t="s">
        <v>7</v>
      </c>
      <c r="B223" s="85"/>
      <c r="C223" s="358">
        <v>610</v>
      </c>
      <c r="D223" s="293" t="s">
        <v>1553</v>
      </c>
      <c r="E223" s="294">
        <v>27910.04</v>
      </c>
      <c r="F223" s="249">
        <f t="shared" si="13"/>
        <v>0</v>
      </c>
      <c r="G223" s="248">
        <f t="shared" si="14"/>
        <v>27910.04</v>
      </c>
      <c r="H223" s="249"/>
      <c r="I223" s="249"/>
      <c r="K223" s="248">
        <f t="shared" si="19"/>
        <v>27910.04</v>
      </c>
      <c r="L223" s="248">
        <f t="shared" si="20"/>
        <v>0</v>
      </c>
      <c r="N223" s="359">
        <v>0</v>
      </c>
      <c r="O223" s="359">
        <v>1</v>
      </c>
    </row>
    <row r="224" spans="1:15" x14ac:dyDescent="0.2">
      <c r="A224" s="293" t="s">
        <v>7</v>
      </c>
      <c r="B224" s="85"/>
      <c r="C224" s="358">
        <v>611</v>
      </c>
      <c r="D224" s="293" t="s">
        <v>1554</v>
      </c>
      <c r="E224" s="294">
        <v>5939.81</v>
      </c>
      <c r="F224" s="249">
        <f t="shared" si="13"/>
        <v>0</v>
      </c>
      <c r="G224" s="248">
        <f t="shared" si="14"/>
        <v>5939.81</v>
      </c>
      <c r="H224" s="249"/>
      <c r="I224" s="249"/>
      <c r="K224" s="248">
        <f t="shared" si="19"/>
        <v>5939.81</v>
      </c>
      <c r="L224" s="248">
        <f t="shared" si="20"/>
        <v>0</v>
      </c>
      <c r="N224" s="359">
        <v>0</v>
      </c>
      <c r="O224" s="359">
        <v>1</v>
      </c>
    </row>
    <row r="225" spans="1:15" x14ac:dyDescent="0.2">
      <c r="A225" s="293" t="s">
        <v>7</v>
      </c>
      <c r="B225" s="85"/>
      <c r="C225" s="358">
        <v>612</v>
      </c>
      <c r="D225" s="293" t="s">
        <v>1555</v>
      </c>
      <c r="E225" s="294">
        <v>14368.21</v>
      </c>
      <c r="F225" s="249">
        <f t="shared" si="13"/>
        <v>0</v>
      </c>
      <c r="G225" s="248">
        <f t="shared" si="14"/>
        <v>14368.21</v>
      </c>
      <c r="H225" s="249"/>
      <c r="I225" s="249"/>
      <c r="K225" s="248">
        <f t="shared" si="19"/>
        <v>14368.21</v>
      </c>
      <c r="L225" s="248">
        <f t="shared" si="20"/>
        <v>0</v>
      </c>
      <c r="N225" s="359">
        <v>0</v>
      </c>
      <c r="O225" s="359">
        <v>1</v>
      </c>
    </row>
    <row r="226" spans="1:15" x14ac:dyDescent="0.2">
      <c r="A226" s="293" t="s">
        <v>7</v>
      </c>
      <c r="B226" s="85"/>
      <c r="C226" s="307">
        <v>832</v>
      </c>
      <c r="D226" s="293" t="s">
        <v>1443</v>
      </c>
      <c r="E226" s="294">
        <v>55.18</v>
      </c>
      <c r="F226" s="249">
        <f t="shared" si="13"/>
        <v>25.93</v>
      </c>
      <c r="G226" s="248">
        <f t="shared" si="14"/>
        <v>29.25</v>
      </c>
      <c r="H226" s="249"/>
      <c r="I226" s="249"/>
      <c r="K226" s="248">
        <f t="shared" si="19"/>
        <v>55.18</v>
      </c>
      <c r="L226" s="248">
        <f t="shared" si="20"/>
        <v>0</v>
      </c>
      <c r="N226" s="359">
        <v>0.47</v>
      </c>
      <c r="O226" s="359">
        <v>0.53</v>
      </c>
    </row>
    <row r="227" spans="1:15" x14ac:dyDescent="0.2">
      <c r="A227" s="293" t="s">
        <v>7</v>
      </c>
      <c r="B227" s="85"/>
      <c r="C227" s="358">
        <v>845</v>
      </c>
      <c r="D227" s="293" t="s">
        <v>1447</v>
      </c>
      <c r="E227" s="294">
        <v>26230.79</v>
      </c>
      <c r="F227" s="249">
        <f t="shared" si="13"/>
        <v>13115.4</v>
      </c>
      <c r="G227" s="248">
        <f>ROUND(E227*O227,2)-0.01</f>
        <v>13115.39</v>
      </c>
      <c r="H227" s="249"/>
      <c r="I227" s="249"/>
      <c r="K227" s="248">
        <f t="shared" si="19"/>
        <v>26230.79</v>
      </c>
      <c r="L227" s="248">
        <f t="shared" si="20"/>
        <v>0</v>
      </c>
      <c r="N227" s="359">
        <v>0.5</v>
      </c>
      <c r="O227" s="359">
        <v>0.5</v>
      </c>
    </row>
    <row r="228" spans="1:15" x14ac:dyDescent="0.2">
      <c r="A228" s="293" t="s">
        <v>7</v>
      </c>
      <c r="B228" s="85"/>
      <c r="C228" s="358" t="s">
        <v>2</v>
      </c>
      <c r="D228" s="293" t="s">
        <v>4838</v>
      </c>
      <c r="E228" s="294">
        <v>22.18</v>
      </c>
      <c r="F228" s="249">
        <f t="shared" si="13"/>
        <v>0</v>
      </c>
      <c r="G228" s="248">
        <f t="shared" si="14"/>
        <v>22.18</v>
      </c>
      <c r="H228" s="249"/>
      <c r="I228" s="249"/>
      <c r="K228" s="248">
        <f t="shared" si="17"/>
        <v>22.18</v>
      </c>
      <c r="L228" s="248">
        <f t="shared" si="18"/>
        <v>0</v>
      </c>
      <c r="N228" s="359">
        <v>0</v>
      </c>
      <c r="O228" s="359">
        <v>1</v>
      </c>
    </row>
    <row r="229" spans="1:15" x14ac:dyDescent="0.2">
      <c r="A229" s="293" t="s">
        <v>7</v>
      </c>
      <c r="B229" s="85"/>
      <c r="C229" s="358" t="s">
        <v>600</v>
      </c>
      <c r="D229" s="293" t="s">
        <v>4846</v>
      </c>
      <c r="E229" s="294">
        <v>798</v>
      </c>
      <c r="F229" s="249">
        <f t="shared" si="13"/>
        <v>0</v>
      </c>
      <c r="G229" s="248">
        <f t="shared" si="14"/>
        <v>798</v>
      </c>
      <c r="H229" s="249"/>
      <c r="I229" s="249"/>
      <c r="K229" s="248">
        <f t="shared" si="17"/>
        <v>798</v>
      </c>
      <c r="L229" s="248">
        <f t="shared" si="18"/>
        <v>0</v>
      </c>
      <c r="N229" s="359">
        <v>0</v>
      </c>
      <c r="O229" s="359">
        <v>1</v>
      </c>
    </row>
    <row r="230" spans="1:15" x14ac:dyDescent="0.2">
      <c r="A230" s="293" t="s">
        <v>7</v>
      </c>
      <c r="B230" s="85"/>
      <c r="C230" s="358" t="s">
        <v>3</v>
      </c>
      <c r="D230" s="293" t="s">
        <v>4839</v>
      </c>
      <c r="E230" s="294">
        <v>329.24</v>
      </c>
      <c r="F230" s="249">
        <f t="shared" si="13"/>
        <v>0</v>
      </c>
      <c r="G230" s="248">
        <f t="shared" si="14"/>
        <v>329.24</v>
      </c>
      <c r="H230" s="249"/>
      <c r="I230" s="249"/>
      <c r="K230" s="248">
        <f t="shared" si="17"/>
        <v>329.24</v>
      </c>
      <c r="L230" s="248">
        <f t="shared" si="18"/>
        <v>0</v>
      </c>
      <c r="N230" s="359">
        <v>0</v>
      </c>
      <c r="O230" s="359">
        <v>1</v>
      </c>
    </row>
    <row r="231" spans="1:15" x14ac:dyDescent="0.2">
      <c r="A231" s="293" t="s">
        <v>7</v>
      </c>
      <c r="B231" s="85"/>
      <c r="C231" s="358" t="s">
        <v>8</v>
      </c>
      <c r="D231" s="293" t="s">
        <v>4847</v>
      </c>
      <c r="E231" s="294">
        <v>1184.6400000000001</v>
      </c>
      <c r="F231" s="249">
        <f t="shared" si="13"/>
        <v>0</v>
      </c>
      <c r="G231" s="248">
        <f t="shared" si="14"/>
        <v>1184.6400000000001</v>
      </c>
      <c r="H231" s="249"/>
      <c r="I231" s="249"/>
      <c r="K231" s="248">
        <f t="shared" si="17"/>
        <v>1184.6400000000001</v>
      </c>
      <c r="L231" s="248">
        <f t="shared" si="18"/>
        <v>0</v>
      </c>
      <c r="N231" s="359">
        <v>0</v>
      </c>
      <c r="O231" s="359">
        <v>1</v>
      </c>
    </row>
    <row r="232" spans="1:15" x14ac:dyDescent="0.2">
      <c r="A232" s="293" t="s">
        <v>7</v>
      </c>
      <c r="B232" s="85"/>
      <c r="C232" s="358" t="s">
        <v>4</v>
      </c>
      <c r="D232" s="293" t="s">
        <v>4840</v>
      </c>
      <c r="E232" s="294">
        <v>4675.01</v>
      </c>
      <c r="F232" s="249">
        <f t="shared" si="13"/>
        <v>0</v>
      </c>
      <c r="G232" s="248">
        <f t="shared" si="14"/>
        <v>4675.01</v>
      </c>
      <c r="H232" s="249"/>
      <c r="I232" s="249"/>
      <c r="K232" s="248">
        <f t="shared" si="17"/>
        <v>4675.01</v>
      </c>
      <c r="L232" s="248">
        <f t="shared" si="18"/>
        <v>0</v>
      </c>
      <c r="N232" s="359">
        <v>0</v>
      </c>
      <c r="O232" s="359">
        <v>1</v>
      </c>
    </row>
    <row r="233" spans="1:15" x14ac:dyDescent="0.2">
      <c r="A233" s="293" t="s">
        <v>7</v>
      </c>
      <c r="B233" s="85"/>
      <c r="C233" s="358" t="s">
        <v>9</v>
      </c>
      <c r="D233" s="293" t="s">
        <v>4848</v>
      </c>
      <c r="E233" s="294">
        <v>0.01</v>
      </c>
      <c r="F233" s="249">
        <f t="shared" si="13"/>
        <v>0</v>
      </c>
      <c r="G233" s="248">
        <f t="shared" si="14"/>
        <v>0.01</v>
      </c>
      <c r="H233" s="249"/>
      <c r="I233" s="249"/>
      <c r="K233" s="248">
        <f t="shared" si="17"/>
        <v>0.01</v>
      </c>
      <c r="L233" s="248">
        <f t="shared" si="18"/>
        <v>0</v>
      </c>
      <c r="N233" s="359">
        <v>0</v>
      </c>
      <c r="O233" s="359">
        <v>1</v>
      </c>
    </row>
    <row r="234" spans="1:15" x14ac:dyDescent="0.2">
      <c r="A234" s="293" t="s">
        <v>7</v>
      </c>
      <c r="B234" s="85"/>
      <c r="C234" s="358" t="s">
        <v>10</v>
      </c>
      <c r="D234" s="293" t="s">
        <v>4849</v>
      </c>
      <c r="E234" s="294">
        <v>7878.21</v>
      </c>
      <c r="F234" s="249">
        <f t="shared" si="13"/>
        <v>0</v>
      </c>
      <c r="G234" s="248">
        <f t="shared" si="14"/>
        <v>7878.21</v>
      </c>
      <c r="H234" s="249"/>
      <c r="I234" s="249"/>
      <c r="K234" s="248">
        <f t="shared" si="17"/>
        <v>7878.21</v>
      </c>
      <c r="L234" s="248">
        <f t="shared" si="18"/>
        <v>0</v>
      </c>
      <c r="N234" s="359">
        <v>0</v>
      </c>
      <c r="O234" s="359">
        <v>1</v>
      </c>
    </row>
    <row r="235" spans="1:15" x14ac:dyDescent="0.2">
      <c r="A235" s="293" t="s">
        <v>7</v>
      </c>
      <c r="B235" s="85"/>
      <c r="C235" s="358" t="s">
        <v>11</v>
      </c>
      <c r="D235" s="293" t="s">
        <v>4850</v>
      </c>
      <c r="E235" s="294">
        <v>11305.14</v>
      </c>
      <c r="F235" s="249">
        <f t="shared" si="13"/>
        <v>0</v>
      </c>
      <c r="G235" s="248">
        <f t="shared" si="14"/>
        <v>11305.14</v>
      </c>
      <c r="H235" s="249"/>
      <c r="I235" s="249"/>
      <c r="K235" s="248">
        <f t="shared" si="17"/>
        <v>11305.14</v>
      </c>
      <c r="L235" s="248">
        <f t="shared" si="18"/>
        <v>0</v>
      </c>
      <c r="N235" s="359">
        <v>0</v>
      </c>
      <c r="O235" s="359">
        <v>1</v>
      </c>
    </row>
    <row r="236" spans="1:15" x14ac:dyDescent="0.2">
      <c r="A236" s="293" t="s">
        <v>7</v>
      </c>
      <c r="B236" s="85"/>
      <c r="C236" s="358" t="s">
        <v>12</v>
      </c>
      <c r="D236" s="293" t="s">
        <v>4851</v>
      </c>
      <c r="E236" s="294">
        <v>333.71</v>
      </c>
      <c r="F236" s="249">
        <f t="shared" si="13"/>
        <v>0</v>
      </c>
      <c r="G236" s="248">
        <f t="shared" si="14"/>
        <v>333.71</v>
      </c>
      <c r="H236" s="249"/>
      <c r="I236" s="249"/>
      <c r="K236" s="248">
        <f t="shared" si="17"/>
        <v>333.71</v>
      </c>
      <c r="L236" s="248">
        <f t="shared" si="18"/>
        <v>0</v>
      </c>
      <c r="N236" s="359">
        <v>0</v>
      </c>
      <c r="O236" s="359">
        <v>1</v>
      </c>
    </row>
    <row r="237" spans="1:15" x14ac:dyDescent="0.2">
      <c r="A237" s="293" t="s">
        <v>7</v>
      </c>
      <c r="B237" s="85"/>
      <c r="C237" s="358" t="s">
        <v>6</v>
      </c>
      <c r="D237" s="293" t="s">
        <v>4842</v>
      </c>
      <c r="E237" s="355">
        <v>735.71</v>
      </c>
      <c r="F237" s="355">
        <f t="shared" si="13"/>
        <v>0</v>
      </c>
      <c r="G237" s="355">
        <f t="shared" si="14"/>
        <v>735.71</v>
      </c>
      <c r="H237" s="356"/>
      <c r="I237" s="356"/>
      <c r="K237" s="357">
        <f t="shared" si="17"/>
        <v>735.71</v>
      </c>
      <c r="L237" s="357">
        <f t="shared" si="18"/>
        <v>0</v>
      </c>
      <c r="N237" s="359">
        <v>0</v>
      </c>
      <c r="O237" s="359">
        <v>1</v>
      </c>
    </row>
    <row r="238" spans="1:15" ht="12" thickBot="1" x14ac:dyDescent="0.25">
      <c r="D238" s="80" t="s">
        <v>621</v>
      </c>
      <c r="E238" s="252">
        <f>SUM(E193:E237)</f>
        <v>1175408.3099999998</v>
      </c>
      <c r="F238" s="252">
        <f>SUM(F193:F237)</f>
        <v>63988.72</v>
      </c>
      <c r="G238" s="252">
        <f>SUM(G193:G237)</f>
        <v>1111419.5899999996</v>
      </c>
      <c r="H238" s="252">
        <f>SUM(H193:H237)</f>
        <v>0</v>
      </c>
      <c r="I238" s="252">
        <f>SUM(I193:I237)</f>
        <v>0</v>
      </c>
      <c r="K238" s="252">
        <f t="shared" si="17"/>
        <v>1175408.3099999996</v>
      </c>
      <c r="L238" s="252">
        <f t="shared" si="18"/>
        <v>0</v>
      </c>
    </row>
    <row r="239" spans="1:15" ht="12" thickTop="1" x14ac:dyDescent="0.2"/>
    <row r="241" spans="2:6" x14ac:dyDescent="0.2">
      <c r="B241" s="76" t="s">
        <v>622</v>
      </c>
      <c r="D241" s="35" t="s">
        <v>293</v>
      </c>
      <c r="E241" s="21">
        <f>E189</f>
        <v>121708121.21999997</v>
      </c>
      <c r="F241" s="21"/>
    </row>
    <row r="242" spans="2:6" x14ac:dyDescent="0.2">
      <c r="B242" s="76" t="s">
        <v>622</v>
      </c>
      <c r="D242" s="35"/>
      <c r="E242" s="21"/>
      <c r="F242" s="21"/>
    </row>
    <row r="243" spans="2:6" x14ac:dyDescent="0.2">
      <c r="B243" s="253"/>
      <c r="D243" s="35" t="s">
        <v>7</v>
      </c>
      <c r="E243" s="21">
        <f>E238</f>
        <v>1175408.3099999998</v>
      </c>
      <c r="F243" s="21"/>
    </row>
    <row r="244" spans="2:6" x14ac:dyDescent="0.2">
      <c r="B244" s="253"/>
      <c r="D244" s="35"/>
      <c r="E244" s="21"/>
      <c r="F244" s="21"/>
    </row>
    <row r="245" spans="2:6" x14ac:dyDescent="0.2">
      <c r="B245" s="253"/>
      <c r="D245" s="96" t="s">
        <v>1169</v>
      </c>
      <c r="E245" s="36">
        <f>SUM(E241:E244)</f>
        <v>122883529.52999997</v>
      </c>
      <c r="F245" s="35"/>
    </row>
    <row r="246" spans="2:6" x14ac:dyDescent="0.2">
      <c r="B246" s="253"/>
      <c r="E246" s="248"/>
      <c r="F246" s="248"/>
    </row>
    <row r="247" spans="2:6" x14ac:dyDescent="0.2">
      <c r="B247" s="253"/>
      <c r="E247" s="248"/>
      <c r="F247" s="248"/>
    </row>
  </sheetData>
  <autoFilter ref="A5:I189" xr:uid="{00000000-0001-0000-0B00-000000000000}"/>
  <phoneticPr fontId="0" type="noConversion"/>
  <pageMargins left="1" right="1" top="1.75" bottom="1" header="1" footer="0.5"/>
  <pageSetup scale="67"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B0F0"/>
  </sheetPr>
  <dimension ref="A1:S262"/>
  <sheetViews>
    <sheetView tabSelected="1" topLeftCell="A127" zoomScaleNormal="100" workbookViewId="0"/>
  </sheetViews>
  <sheetFormatPr defaultColWidth="9.140625" defaultRowHeight="11.25" x14ac:dyDescent="0.2"/>
  <cols>
    <col min="1" max="3" width="7.7109375" style="94" customWidth="1"/>
    <col min="4" max="4" width="35.7109375" style="94" customWidth="1"/>
    <col min="5" max="9" width="14.7109375" style="94" customWidth="1"/>
    <col min="10" max="10" width="7.28515625" style="94" customWidth="1"/>
    <col min="11" max="11" width="14" style="94" bestFit="1" customWidth="1"/>
    <col min="12" max="12" width="12.85546875" style="94" bestFit="1" customWidth="1"/>
    <col min="13" max="15" width="9.140625" style="352"/>
    <col min="16" max="17" width="11.42578125" style="94" bestFit="1" customWidth="1"/>
    <col min="18" max="18" width="12.28515625" style="94" bestFit="1" customWidth="1"/>
    <col min="19" max="19" width="10.5703125" style="94" bestFit="1" customWidth="1"/>
    <col min="20" max="16384" width="9.140625" style="94"/>
  </cols>
  <sheetData>
    <row r="1" spans="1:19" x14ac:dyDescent="0.2">
      <c r="A1" s="79" t="s">
        <v>1258</v>
      </c>
      <c r="B1" s="79"/>
      <c r="C1" s="79"/>
      <c r="D1" s="79"/>
      <c r="E1" s="79"/>
      <c r="F1" s="79"/>
      <c r="G1" s="79"/>
      <c r="H1" s="79"/>
      <c r="I1" s="79"/>
      <c r="J1" s="79"/>
    </row>
    <row r="2" spans="1:19" x14ac:dyDescent="0.2">
      <c r="A2" s="224" t="s">
        <v>724</v>
      </c>
      <c r="B2" s="79"/>
      <c r="C2" s="79"/>
      <c r="D2" s="79"/>
      <c r="E2" s="79"/>
      <c r="F2" s="79"/>
      <c r="G2" s="79"/>
      <c r="H2" s="79"/>
      <c r="I2" s="79"/>
      <c r="J2" s="79"/>
    </row>
    <row r="3" spans="1:19" x14ac:dyDescent="0.2">
      <c r="A3" s="291"/>
      <c r="B3" s="48"/>
      <c r="C3" s="48"/>
      <c r="D3" s="48"/>
      <c r="E3" s="245"/>
      <c r="F3" s="225"/>
      <c r="G3" s="225"/>
      <c r="H3" s="225"/>
      <c r="I3" s="225"/>
    </row>
    <row r="4" spans="1:19" x14ac:dyDescent="0.2">
      <c r="A4" s="4" t="s">
        <v>261</v>
      </c>
      <c r="B4" s="4"/>
      <c r="C4" s="4"/>
      <c r="D4" s="4"/>
      <c r="E4" s="239" t="s">
        <v>317</v>
      </c>
      <c r="F4" s="239" t="s">
        <v>41</v>
      </c>
      <c r="G4" s="239" t="s">
        <v>41</v>
      </c>
      <c r="H4" s="239"/>
      <c r="I4" s="239" t="s">
        <v>256</v>
      </c>
      <c r="J4" s="48"/>
      <c r="K4" s="48"/>
      <c r="L4" s="48"/>
    </row>
    <row r="5" spans="1:19" ht="14.1" customHeight="1" thickBot="1" x14ac:dyDescent="0.25">
      <c r="A5" s="304" t="s">
        <v>263</v>
      </c>
      <c r="B5" s="304" t="s">
        <v>264</v>
      </c>
      <c r="C5" s="304" t="s">
        <v>265</v>
      </c>
      <c r="D5" s="304" t="s">
        <v>266</v>
      </c>
      <c r="E5" s="218" t="s">
        <v>260</v>
      </c>
      <c r="F5" s="218" t="s">
        <v>257</v>
      </c>
      <c r="G5" s="218" t="s">
        <v>258</v>
      </c>
      <c r="H5" s="218" t="s">
        <v>259</v>
      </c>
      <c r="I5" s="218" t="s">
        <v>260</v>
      </c>
      <c r="J5" s="48"/>
      <c r="K5" s="4" t="s">
        <v>328</v>
      </c>
      <c r="L5" s="4" t="s">
        <v>267</v>
      </c>
      <c r="M5" s="361" t="s">
        <v>596</v>
      </c>
      <c r="N5" s="361" t="s">
        <v>597</v>
      </c>
      <c r="O5" s="361" t="s">
        <v>117</v>
      </c>
      <c r="P5" s="4" t="s">
        <v>596</v>
      </c>
      <c r="Q5" s="4" t="s">
        <v>597</v>
      </c>
      <c r="R5" s="4" t="s">
        <v>117</v>
      </c>
      <c r="S5" s="4" t="s">
        <v>598</v>
      </c>
    </row>
    <row r="6" spans="1:19" x14ac:dyDescent="0.2">
      <c r="A6" s="315" t="s">
        <v>13</v>
      </c>
      <c r="B6" s="48"/>
      <c r="C6" s="307">
        <v>300</v>
      </c>
      <c r="D6" s="293" t="s">
        <v>1259</v>
      </c>
      <c r="E6" s="179">
        <v>40770.019999999997</v>
      </c>
      <c r="F6" s="240">
        <f>P6</f>
        <v>14677.207199999999</v>
      </c>
      <c r="G6" s="240">
        <f>Q6</f>
        <v>26092.8128</v>
      </c>
      <c r="H6" s="240"/>
      <c r="I6" s="240"/>
      <c r="K6" s="179">
        <f t="shared" ref="K6:K69" si="0">+F6+G6+H6+I6</f>
        <v>40770.019999999997</v>
      </c>
      <c r="L6" s="179">
        <f t="shared" ref="L6:L69" si="1">+K6-E6</f>
        <v>0</v>
      </c>
      <c r="M6" s="352">
        <v>0.36</v>
      </c>
      <c r="N6" s="352">
        <v>0.64</v>
      </c>
      <c r="O6" s="352">
        <f t="shared" ref="O6:O69" si="2">+M6+N6</f>
        <v>1</v>
      </c>
      <c r="P6" s="179">
        <f t="shared" ref="P6:P69" si="3">+E6*M6</f>
        <v>14677.207199999999</v>
      </c>
      <c r="Q6" s="179">
        <f t="shared" ref="Q6:Q69" si="4">+E6*N6</f>
        <v>26092.8128</v>
      </c>
      <c r="R6" s="179">
        <f t="shared" ref="R6:R16" si="5">+P6+Q6</f>
        <v>40770.019999999997</v>
      </c>
      <c r="S6" s="179">
        <f>+R6-K6</f>
        <v>0</v>
      </c>
    </row>
    <row r="7" spans="1:19" x14ac:dyDescent="0.2">
      <c r="A7" s="315" t="s">
        <v>13</v>
      </c>
      <c r="B7" s="48"/>
      <c r="C7" s="307">
        <v>301</v>
      </c>
      <c r="D7" s="293" t="s">
        <v>1260</v>
      </c>
      <c r="E7" s="179">
        <v>302240.62</v>
      </c>
      <c r="F7" s="240">
        <f t="shared" ref="F7:F70" si="6">P7</f>
        <v>24179.249599999999</v>
      </c>
      <c r="G7" s="240">
        <f t="shared" ref="G7:G70" si="7">Q7</f>
        <v>278061.37040000001</v>
      </c>
      <c r="H7" s="240"/>
      <c r="I7" s="240"/>
      <c r="K7" s="179">
        <f t="shared" si="0"/>
        <v>302240.62</v>
      </c>
      <c r="L7" s="179">
        <f t="shared" si="1"/>
        <v>0</v>
      </c>
      <c r="M7" s="352">
        <v>0.08</v>
      </c>
      <c r="N7" s="352">
        <v>0.92</v>
      </c>
      <c r="O7" s="352">
        <f t="shared" si="2"/>
        <v>1</v>
      </c>
      <c r="P7" s="179">
        <f t="shared" si="3"/>
        <v>24179.249599999999</v>
      </c>
      <c r="Q7" s="179">
        <f t="shared" si="4"/>
        <v>278061.37040000001</v>
      </c>
      <c r="R7" s="179">
        <f t="shared" si="5"/>
        <v>302240.62</v>
      </c>
      <c r="S7" s="179">
        <f t="shared" ref="S7:S70" si="8">+R7-K7</f>
        <v>0</v>
      </c>
    </row>
    <row r="8" spans="1:19" x14ac:dyDescent="0.2">
      <c r="A8" s="315" t="s">
        <v>13</v>
      </c>
      <c r="B8" s="48"/>
      <c r="C8" s="307">
        <v>302</v>
      </c>
      <c r="D8" s="293" t="s">
        <v>1261</v>
      </c>
      <c r="E8" s="179">
        <v>113878.86</v>
      </c>
      <c r="F8" s="240">
        <f t="shared" si="6"/>
        <v>35302.446600000003</v>
      </c>
      <c r="G8" s="240">
        <f t="shared" si="7"/>
        <v>78576.41339999999</v>
      </c>
      <c r="H8" s="240"/>
      <c r="I8" s="240"/>
      <c r="K8" s="179">
        <f t="shared" si="0"/>
        <v>113878.85999999999</v>
      </c>
      <c r="L8" s="179">
        <f t="shared" si="1"/>
        <v>0</v>
      </c>
      <c r="M8" s="352">
        <v>0.31</v>
      </c>
      <c r="N8" s="352">
        <v>0.69</v>
      </c>
      <c r="O8" s="352">
        <f t="shared" si="2"/>
        <v>1</v>
      </c>
      <c r="P8" s="179">
        <f t="shared" si="3"/>
        <v>35302.446600000003</v>
      </c>
      <c r="Q8" s="179">
        <f t="shared" si="4"/>
        <v>78576.41339999999</v>
      </c>
      <c r="R8" s="179">
        <f t="shared" si="5"/>
        <v>113878.85999999999</v>
      </c>
      <c r="S8" s="179">
        <f t="shared" si="8"/>
        <v>0</v>
      </c>
    </row>
    <row r="9" spans="1:19" x14ac:dyDescent="0.2">
      <c r="A9" s="315" t="s">
        <v>13</v>
      </c>
      <c r="B9" s="48"/>
      <c r="C9" s="307">
        <v>303</v>
      </c>
      <c r="D9" s="293" t="s">
        <v>1262</v>
      </c>
      <c r="E9" s="179">
        <v>274786.3</v>
      </c>
      <c r="F9" s="240">
        <f t="shared" si="6"/>
        <v>49461.534</v>
      </c>
      <c r="G9" s="240">
        <f t="shared" si="7"/>
        <v>225324.76599999997</v>
      </c>
      <c r="H9" s="240"/>
      <c r="I9" s="240"/>
      <c r="K9" s="179">
        <f t="shared" si="0"/>
        <v>274786.3</v>
      </c>
      <c r="L9" s="179">
        <f t="shared" si="1"/>
        <v>0</v>
      </c>
      <c r="M9" s="352">
        <v>0.18</v>
      </c>
      <c r="N9" s="352">
        <v>0.82</v>
      </c>
      <c r="O9" s="352">
        <f t="shared" si="2"/>
        <v>1</v>
      </c>
      <c r="P9" s="179">
        <f t="shared" si="3"/>
        <v>49461.534</v>
      </c>
      <c r="Q9" s="179">
        <f t="shared" si="4"/>
        <v>225324.76599999997</v>
      </c>
      <c r="R9" s="179">
        <f t="shared" si="5"/>
        <v>274786.3</v>
      </c>
      <c r="S9" s="179">
        <f t="shared" si="8"/>
        <v>0</v>
      </c>
    </row>
    <row r="10" spans="1:19" x14ac:dyDescent="0.2">
      <c r="A10" s="315" t="s">
        <v>13</v>
      </c>
      <c r="B10" s="48"/>
      <c r="C10" s="307">
        <v>304</v>
      </c>
      <c r="D10" s="293" t="s">
        <v>1263</v>
      </c>
      <c r="E10" s="179">
        <v>340666.23</v>
      </c>
      <c r="F10" s="240">
        <f t="shared" si="6"/>
        <v>71539.908299999996</v>
      </c>
      <c r="G10" s="240">
        <f t="shared" si="7"/>
        <v>269126.32169999997</v>
      </c>
      <c r="H10" s="240"/>
      <c r="I10" s="240"/>
      <c r="K10" s="179">
        <f t="shared" si="0"/>
        <v>340666.23</v>
      </c>
      <c r="L10" s="179">
        <f t="shared" si="1"/>
        <v>0</v>
      </c>
      <c r="M10" s="352">
        <v>0.21</v>
      </c>
      <c r="N10" s="352">
        <v>0.79</v>
      </c>
      <c r="O10" s="352">
        <f t="shared" si="2"/>
        <v>1</v>
      </c>
      <c r="P10" s="179">
        <f t="shared" si="3"/>
        <v>71539.908299999996</v>
      </c>
      <c r="Q10" s="179">
        <f t="shared" si="4"/>
        <v>269126.32169999997</v>
      </c>
      <c r="R10" s="179">
        <f t="shared" si="5"/>
        <v>340666.23</v>
      </c>
      <c r="S10" s="179">
        <f t="shared" si="8"/>
        <v>0</v>
      </c>
    </row>
    <row r="11" spans="1:19" x14ac:dyDescent="0.2">
      <c r="A11" s="315" t="s">
        <v>13</v>
      </c>
      <c r="B11" s="48"/>
      <c r="C11" s="307">
        <v>306</v>
      </c>
      <c r="D11" s="293" t="s">
        <v>1264</v>
      </c>
      <c r="E11" s="179">
        <v>3477924.86</v>
      </c>
      <c r="F11" s="240">
        <f t="shared" si="6"/>
        <v>2105789.3200716479</v>
      </c>
      <c r="G11" s="240">
        <f t="shared" si="7"/>
        <v>1372135.5399283534</v>
      </c>
      <c r="H11" s="240"/>
      <c r="I11" s="240"/>
      <c r="K11" s="179">
        <f t="shared" si="0"/>
        <v>3477924.8600000013</v>
      </c>
      <c r="L11" s="179">
        <f t="shared" si="1"/>
        <v>0</v>
      </c>
      <c r="M11" s="352">
        <v>0.60547291986970875</v>
      </c>
      <c r="N11" s="352">
        <v>0.39452708013029164</v>
      </c>
      <c r="O11" s="352">
        <f t="shared" si="2"/>
        <v>1.0000000000000004</v>
      </c>
      <c r="P11" s="179">
        <f t="shared" si="3"/>
        <v>2105789.3200716479</v>
      </c>
      <c r="Q11" s="179">
        <f t="shared" si="4"/>
        <v>1372135.5399283534</v>
      </c>
      <c r="R11" s="179">
        <f t="shared" si="5"/>
        <v>3477924.8600000013</v>
      </c>
      <c r="S11" s="179">
        <f t="shared" si="8"/>
        <v>0</v>
      </c>
    </row>
    <row r="12" spans="1:19" x14ac:dyDescent="0.2">
      <c r="A12" s="315" t="s">
        <v>13</v>
      </c>
      <c r="B12" s="48"/>
      <c r="C12" s="307">
        <v>307</v>
      </c>
      <c r="D12" s="293" t="s">
        <v>1265</v>
      </c>
      <c r="E12" s="179">
        <v>382496.05</v>
      </c>
      <c r="F12" s="240">
        <f t="shared" si="6"/>
        <v>66278.616551987856</v>
      </c>
      <c r="G12" s="240">
        <f t="shared" si="7"/>
        <v>316217.43344801216</v>
      </c>
      <c r="H12" s="240"/>
      <c r="I12" s="240"/>
      <c r="K12" s="179">
        <f t="shared" si="0"/>
        <v>382496.05000000005</v>
      </c>
      <c r="L12" s="179">
        <f t="shared" si="1"/>
        <v>0</v>
      </c>
      <c r="M12" s="352">
        <v>0.17327921831346457</v>
      </c>
      <c r="N12" s="352">
        <v>0.82672078168653551</v>
      </c>
      <c r="O12" s="352">
        <f t="shared" si="2"/>
        <v>1</v>
      </c>
      <c r="P12" s="179">
        <f t="shared" si="3"/>
        <v>66278.616551987856</v>
      </c>
      <c r="Q12" s="179">
        <f t="shared" si="4"/>
        <v>316217.43344801216</v>
      </c>
      <c r="R12" s="179">
        <f t="shared" si="5"/>
        <v>382496.05000000005</v>
      </c>
      <c r="S12" s="179">
        <f t="shared" si="8"/>
        <v>0</v>
      </c>
    </row>
    <row r="13" spans="1:19" x14ac:dyDescent="0.2">
      <c r="A13" s="315" t="s">
        <v>13</v>
      </c>
      <c r="B13" s="48"/>
      <c r="C13" s="307">
        <v>308</v>
      </c>
      <c r="D13" s="293" t="s">
        <v>1266</v>
      </c>
      <c r="E13" s="179">
        <v>2737224.08</v>
      </c>
      <c r="F13" s="240">
        <f t="shared" si="6"/>
        <v>496498.60392131971</v>
      </c>
      <c r="G13" s="240">
        <f t="shared" si="7"/>
        <v>2240725.4760786807</v>
      </c>
      <c r="H13" s="240"/>
      <c r="I13" s="240"/>
      <c r="K13" s="179">
        <f t="shared" si="0"/>
        <v>2737224.0800000005</v>
      </c>
      <c r="L13" s="179">
        <f t="shared" si="1"/>
        <v>0</v>
      </c>
      <c r="M13" s="352">
        <v>0.18138763557907897</v>
      </c>
      <c r="N13" s="352">
        <v>0.81861236442092111</v>
      </c>
      <c r="O13" s="352">
        <f t="shared" si="2"/>
        <v>1</v>
      </c>
      <c r="P13" s="179">
        <f t="shared" si="3"/>
        <v>496498.60392131971</v>
      </c>
      <c r="Q13" s="179">
        <f t="shared" si="4"/>
        <v>2240725.4760786807</v>
      </c>
      <c r="R13" s="179">
        <f t="shared" si="5"/>
        <v>2737224.0800000005</v>
      </c>
      <c r="S13" s="179">
        <f t="shared" si="8"/>
        <v>0</v>
      </c>
    </row>
    <row r="14" spans="1:19" x14ac:dyDescent="0.2">
      <c r="A14" s="315" t="s">
        <v>13</v>
      </c>
      <c r="B14" s="48"/>
      <c r="C14" s="307">
        <v>310</v>
      </c>
      <c r="D14" s="293" t="s">
        <v>1267</v>
      </c>
      <c r="E14" s="179">
        <v>253219.20000000001</v>
      </c>
      <c r="F14" s="240">
        <f t="shared" si="6"/>
        <v>26069.812721553546</v>
      </c>
      <c r="G14" s="240">
        <f t="shared" si="7"/>
        <v>227149.38727844643</v>
      </c>
      <c r="H14" s="240"/>
      <c r="I14" s="240"/>
      <c r="K14" s="179">
        <f t="shared" si="0"/>
        <v>253219.19999999998</v>
      </c>
      <c r="L14" s="179">
        <f t="shared" si="1"/>
        <v>0</v>
      </c>
      <c r="M14" s="352">
        <v>0.10295353875833091</v>
      </c>
      <c r="N14" s="352">
        <v>0.89704646124166898</v>
      </c>
      <c r="O14" s="352">
        <f t="shared" si="2"/>
        <v>0.99999999999999989</v>
      </c>
      <c r="P14" s="179">
        <f t="shared" si="3"/>
        <v>26069.812721553546</v>
      </c>
      <c r="Q14" s="179">
        <f t="shared" si="4"/>
        <v>227149.38727844643</v>
      </c>
      <c r="R14" s="179">
        <f t="shared" si="5"/>
        <v>253219.19999999998</v>
      </c>
      <c r="S14" s="179">
        <f t="shared" si="8"/>
        <v>0</v>
      </c>
    </row>
    <row r="15" spans="1:19" x14ac:dyDescent="0.2">
      <c r="A15" s="315" t="s">
        <v>13</v>
      </c>
      <c r="B15" s="48"/>
      <c r="C15" s="307">
        <v>312</v>
      </c>
      <c r="D15" s="293" t="s">
        <v>1268</v>
      </c>
      <c r="E15" s="179">
        <v>265718.03999999998</v>
      </c>
      <c r="F15" s="240">
        <f t="shared" si="6"/>
        <v>48589.058764226211</v>
      </c>
      <c r="G15" s="240">
        <f t="shared" si="7"/>
        <v>217128.98123577374</v>
      </c>
      <c r="H15" s="240"/>
      <c r="I15" s="240"/>
      <c r="K15" s="179">
        <f t="shared" si="0"/>
        <v>265718.03999999992</v>
      </c>
      <c r="L15" s="179">
        <f t="shared" si="1"/>
        <v>0</v>
      </c>
      <c r="M15" s="352">
        <v>0.18285946548539278</v>
      </c>
      <c r="N15" s="352">
        <v>0.81714053451460711</v>
      </c>
      <c r="O15" s="352">
        <f t="shared" si="2"/>
        <v>0.99999999999999989</v>
      </c>
      <c r="P15" s="179">
        <f t="shared" si="3"/>
        <v>48589.058764226211</v>
      </c>
      <c r="Q15" s="179">
        <f t="shared" si="4"/>
        <v>217128.98123577374</v>
      </c>
      <c r="R15" s="179">
        <f t="shared" si="5"/>
        <v>265718.03999999992</v>
      </c>
      <c r="S15" s="179">
        <f t="shared" si="8"/>
        <v>0</v>
      </c>
    </row>
    <row r="16" spans="1:19" x14ac:dyDescent="0.2">
      <c r="A16" s="315" t="s">
        <v>13</v>
      </c>
      <c r="B16" s="48"/>
      <c r="C16" s="307">
        <v>313</v>
      </c>
      <c r="D16" s="293" t="s">
        <v>1269</v>
      </c>
      <c r="E16" s="179">
        <v>166053.64000000001</v>
      </c>
      <c r="F16" s="240">
        <f t="shared" si="6"/>
        <v>40494.696615015164</v>
      </c>
      <c r="G16" s="240">
        <f t="shared" si="7"/>
        <v>125558.9433849848</v>
      </c>
      <c r="H16" s="240"/>
      <c r="I16" s="240"/>
      <c r="K16" s="179">
        <f t="shared" si="0"/>
        <v>166053.63999999996</v>
      </c>
      <c r="L16" s="179">
        <f t="shared" si="1"/>
        <v>0</v>
      </c>
      <c r="M16" s="352">
        <v>0.2438651547476777</v>
      </c>
      <c r="N16" s="352">
        <v>0.756134845252322</v>
      </c>
      <c r="O16" s="352">
        <f t="shared" si="2"/>
        <v>0.99999999999999967</v>
      </c>
      <c r="P16" s="179">
        <f t="shared" si="3"/>
        <v>40494.696615015164</v>
      </c>
      <c r="Q16" s="179">
        <f t="shared" si="4"/>
        <v>125558.9433849848</v>
      </c>
      <c r="R16" s="179">
        <f t="shared" si="5"/>
        <v>166053.63999999996</v>
      </c>
      <c r="S16" s="179">
        <f t="shared" si="8"/>
        <v>0</v>
      </c>
    </row>
    <row r="17" spans="1:19" x14ac:dyDescent="0.2">
      <c r="A17" s="293" t="s">
        <v>589</v>
      </c>
      <c r="B17" s="48"/>
      <c r="C17" s="307">
        <v>313</v>
      </c>
      <c r="D17" s="293" t="s">
        <v>1269</v>
      </c>
      <c r="E17" s="179">
        <v>49412.83</v>
      </c>
      <c r="F17" s="240">
        <f t="shared" si="6"/>
        <v>12050.067434470691</v>
      </c>
      <c r="G17" s="240">
        <f t="shared" si="7"/>
        <v>37362.762565529294</v>
      </c>
      <c r="H17" s="240"/>
      <c r="I17" s="240"/>
      <c r="K17" s="179">
        <f t="shared" si="0"/>
        <v>49412.829999999987</v>
      </c>
      <c r="L17" s="179">
        <f t="shared" si="1"/>
        <v>0</v>
      </c>
      <c r="M17" s="352">
        <v>0.2438651547476777</v>
      </c>
      <c r="N17" s="352">
        <v>0.756134845252322</v>
      </c>
      <c r="O17" s="352">
        <f t="shared" si="2"/>
        <v>0.99999999999999967</v>
      </c>
      <c r="P17" s="179">
        <f t="shared" si="3"/>
        <v>12050.067434470691</v>
      </c>
      <c r="Q17" s="179">
        <f t="shared" si="4"/>
        <v>37362.762565529294</v>
      </c>
      <c r="R17" s="179">
        <f t="shared" ref="R17:R80" si="9">+P17+Q17</f>
        <v>49412.829999999987</v>
      </c>
      <c r="S17" s="179">
        <f t="shared" si="8"/>
        <v>0</v>
      </c>
    </row>
    <row r="18" spans="1:19" x14ac:dyDescent="0.2">
      <c r="A18" s="315" t="s">
        <v>13</v>
      </c>
      <c r="B18" s="48"/>
      <c r="C18" s="307">
        <v>315</v>
      </c>
      <c r="D18" s="293" t="s">
        <v>1270</v>
      </c>
      <c r="E18" s="179">
        <v>1859675.69</v>
      </c>
      <c r="F18" s="240">
        <f t="shared" si="6"/>
        <v>400069.24719765858</v>
      </c>
      <c r="G18" s="240">
        <f t="shared" si="7"/>
        <v>1459606.4428023417</v>
      </c>
      <c r="H18" s="240"/>
      <c r="I18" s="240"/>
      <c r="K18" s="179">
        <f t="shared" si="0"/>
        <v>1859675.6900000002</v>
      </c>
      <c r="L18" s="179">
        <f t="shared" si="1"/>
        <v>0</v>
      </c>
      <c r="M18" s="352">
        <v>0.21512850296906263</v>
      </c>
      <c r="N18" s="352">
        <v>0.7848714970309375</v>
      </c>
      <c r="O18" s="352">
        <f t="shared" si="2"/>
        <v>1.0000000000000002</v>
      </c>
      <c r="P18" s="179">
        <f t="shared" si="3"/>
        <v>400069.24719765858</v>
      </c>
      <c r="Q18" s="179">
        <f t="shared" si="4"/>
        <v>1459606.4428023417</v>
      </c>
      <c r="R18" s="179">
        <f t="shared" si="9"/>
        <v>1859675.6900000002</v>
      </c>
      <c r="S18" s="179">
        <f t="shared" si="8"/>
        <v>0</v>
      </c>
    </row>
    <row r="19" spans="1:19" x14ac:dyDescent="0.2">
      <c r="A19" s="293" t="s">
        <v>589</v>
      </c>
      <c r="B19" s="48"/>
      <c r="C19" s="307">
        <v>315</v>
      </c>
      <c r="D19" s="293" t="s">
        <v>1270</v>
      </c>
      <c r="E19" s="179">
        <v>394770.41</v>
      </c>
      <c r="F19" s="240">
        <f t="shared" si="6"/>
        <v>84926.367319783065</v>
      </c>
      <c r="G19" s="240">
        <f t="shared" si="7"/>
        <v>309844.04268021695</v>
      </c>
      <c r="H19" s="240"/>
      <c r="I19" s="240"/>
      <c r="K19" s="179">
        <f t="shared" si="0"/>
        <v>394770.41000000003</v>
      </c>
      <c r="L19" s="179">
        <f t="shared" si="1"/>
        <v>0</v>
      </c>
      <c r="M19" s="352">
        <v>0.21512850296906263</v>
      </c>
      <c r="N19" s="352">
        <v>0.7848714970309375</v>
      </c>
      <c r="O19" s="352">
        <f t="shared" si="2"/>
        <v>1.0000000000000002</v>
      </c>
      <c r="P19" s="179">
        <f t="shared" si="3"/>
        <v>84926.367319783065</v>
      </c>
      <c r="Q19" s="179">
        <f t="shared" si="4"/>
        <v>309844.04268021695</v>
      </c>
      <c r="R19" s="179">
        <f t="shared" si="9"/>
        <v>394770.41000000003</v>
      </c>
      <c r="S19" s="179">
        <f t="shared" si="8"/>
        <v>0</v>
      </c>
    </row>
    <row r="20" spans="1:19" x14ac:dyDescent="0.2">
      <c r="A20" s="315" t="s">
        <v>13</v>
      </c>
      <c r="B20" s="48"/>
      <c r="C20" s="307">
        <v>316</v>
      </c>
      <c r="D20" s="293" t="s">
        <v>1271</v>
      </c>
      <c r="E20" s="179">
        <v>135129.06</v>
      </c>
      <c r="F20" s="240">
        <f t="shared" si="6"/>
        <v>11891.851104165602</v>
      </c>
      <c r="G20" s="240">
        <f t="shared" si="7"/>
        <v>123237.2088958344</v>
      </c>
      <c r="H20" s="240"/>
      <c r="I20" s="240"/>
      <c r="K20" s="179">
        <f t="shared" si="0"/>
        <v>135129.06</v>
      </c>
      <c r="L20" s="179">
        <f t="shared" si="1"/>
        <v>0</v>
      </c>
      <c r="M20" s="352">
        <v>8.8003654463115505E-2</v>
      </c>
      <c r="N20" s="352">
        <v>0.91199634553688447</v>
      </c>
      <c r="O20" s="352">
        <f t="shared" si="2"/>
        <v>1</v>
      </c>
      <c r="P20" s="179">
        <f t="shared" si="3"/>
        <v>11891.851104165602</v>
      </c>
      <c r="Q20" s="179">
        <f t="shared" si="4"/>
        <v>123237.2088958344</v>
      </c>
      <c r="R20" s="179">
        <f t="shared" si="9"/>
        <v>135129.06</v>
      </c>
      <c r="S20" s="179">
        <f t="shared" si="8"/>
        <v>0</v>
      </c>
    </row>
    <row r="21" spans="1:19" x14ac:dyDescent="0.2">
      <c r="A21" s="315" t="s">
        <v>13</v>
      </c>
      <c r="B21" s="48"/>
      <c r="C21" s="307">
        <v>317</v>
      </c>
      <c r="D21" s="293" t="s">
        <v>1272</v>
      </c>
      <c r="E21" s="179">
        <v>550422.26</v>
      </c>
      <c r="F21" s="240">
        <f t="shared" si="6"/>
        <v>275826.89112291858</v>
      </c>
      <c r="G21" s="240">
        <f t="shared" si="7"/>
        <v>274595.36887708167</v>
      </c>
      <c r="H21" s="240"/>
      <c r="I21" s="240"/>
      <c r="K21" s="179">
        <f t="shared" si="0"/>
        <v>550422.26000000024</v>
      </c>
      <c r="L21" s="179">
        <f t="shared" si="1"/>
        <v>0</v>
      </c>
      <c r="M21" s="352">
        <v>0.50111870679597614</v>
      </c>
      <c r="N21" s="352">
        <v>0.49888129320402419</v>
      </c>
      <c r="O21" s="352">
        <f t="shared" si="2"/>
        <v>1.0000000000000004</v>
      </c>
      <c r="P21" s="179">
        <f t="shared" si="3"/>
        <v>275826.89112291858</v>
      </c>
      <c r="Q21" s="179">
        <f t="shared" si="4"/>
        <v>274595.36887708167</v>
      </c>
      <c r="R21" s="179">
        <f t="shared" si="9"/>
        <v>550422.26000000024</v>
      </c>
      <c r="S21" s="179">
        <f t="shared" si="8"/>
        <v>0</v>
      </c>
    </row>
    <row r="22" spans="1:19" x14ac:dyDescent="0.2">
      <c r="A22" s="315" t="s">
        <v>13</v>
      </c>
      <c r="B22" s="48"/>
      <c r="C22" s="307">
        <v>318</v>
      </c>
      <c r="D22" s="293" t="s">
        <v>1273</v>
      </c>
      <c r="E22" s="179">
        <v>183306.65</v>
      </c>
      <c r="F22" s="240">
        <f t="shared" si="6"/>
        <v>109432.72155238003</v>
      </c>
      <c r="G22" s="240">
        <f t="shared" si="7"/>
        <v>73873.928447619866</v>
      </c>
      <c r="H22" s="240"/>
      <c r="I22" s="240"/>
      <c r="K22" s="179">
        <f t="shared" si="0"/>
        <v>183306.64999999991</v>
      </c>
      <c r="L22" s="179">
        <f t="shared" si="1"/>
        <v>0</v>
      </c>
      <c r="M22" s="352">
        <v>0.59699264348772962</v>
      </c>
      <c r="N22" s="352">
        <v>0.40300735651226982</v>
      </c>
      <c r="O22" s="352">
        <f t="shared" si="2"/>
        <v>0.99999999999999944</v>
      </c>
      <c r="P22" s="179">
        <f t="shared" si="3"/>
        <v>109432.72155238003</v>
      </c>
      <c r="Q22" s="179">
        <f t="shared" si="4"/>
        <v>73873.928447619866</v>
      </c>
      <c r="R22" s="179">
        <f t="shared" si="9"/>
        <v>183306.64999999991</v>
      </c>
      <c r="S22" s="179">
        <f t="shared" si="8"/>
        <v>0</v>
      </c>
    </row>
    <row r="23" spans="1:19" x14ac:dyDescent="0.2">
      <c r="A23" s="293" t="s">
        <v>589</v>
      </c>
      <c r="B23" s="48"/>
      <c r="C23" s="307">
        <v>318</v>
      </c>
      <c r="D23" s="293" t="s">
        <v>1273</v>
      </c>
      <c r="E23" s="179">
        <v>158713.51999999999</v>
      </c>
      <c r="F23" s="240">
        <f t="shared" si="6"/>
        <v>94750.803862042638</v>
      </c>
      <c r="G23" s="240">
        <f t="shared" si="7"/>
        <v>63962.716137957264</v>
      </c>
      <c r="H23" s="240"/>
      <c r="I23" s="240"/>
      <c r="K23" s="179">
        <f t="shared" si="0"/>
        <v>158713.5199999999</v>
      </c>
      <c r="L23" s="179">
        <f t="shared" si="1"/>
        <v>0</v>
      </c>
      <c r="M23" s="352">
        <v>0.59699264348772962</v>
      </c>
      <c r="N23" s="352">
        <v>0.40300735651226982</v>
      </c>
      <c r="O23" s="352">
        <f t="shared" si="2"/>
        <v>0.99999999999999944</v>
      </c>
      <c r="P23" s="179">
        <f t="shared" si="3"/>
        <v>94750.803862042638</v>
      </c>
      <c r="Q23" s="179">
        <f t="shared" si="4"/>
        <v>63962.716137957264</v>
      </c>
      <c r="R23" s="179">
        <f t="shared" si="9"/>
        <v>158713.5199999999</v>
      </c>
      <c r="S23" s="179">
        <f t="shared" si="8"/>
        <v>0</v>
      </c>
    </row>
    <row r="24" spans="1:19" x14ac:dyDescent="0.2">
      <c r="A24" s="315" t="s">
        <v>13</v>
      </c>
      <c r="B24" s="48"/>
      <c r="C24" s="307">
        <v>319</v>
      </c>
      <c r="D24" s="293" t="s">
        <v>1274</v>
      </c>
      <c r="E24" s="179">
        <v>133414.72</v>
      </c>
      <c r="F24" s="240">
        <f t="shared" si="6"/>
        <v>16703.551611768667</v>
      </c>
      <c r="G24" s="240">
        <f t="shared" si="7"/>
        <v>116711.16838823134</v>
      </c>
      <c r="H24" s="240"/>
      <c r="I24" s="240"/>
      <c r="K24" s="179">
        <f t="shared" si="0"/>
        <v>133414.72</v>
      </c>
      <c r="L24" s="179">
        <f t="shared" si="1"/>
        <v>0</v>
      </c>
      <c r="M24" s="352">
        <v>0.12520021487710403</v>
      </c>
      <c r="N24" s="352">
        <v>0.87479978512289602</v>
      </c>
      <c r="O24" s="352">
        <f t="shared" si="2"/>
        <v>1</v>
      </c>
      <c r="P24" s="179">
        <f t="shared" si="3"/>
        <v>16703.551611768667</v>
      </c>
      <c r="Q24" s="179">
        <f t="shared" si="4"/>
        <v>116711.16838823134</v>
      </c>
      <c r="R24" s="179">
        <f t="shared" si="9"/>
        <v>133414.72</v>
      </c>
      <c r="S24" s="179">
        <f t="shared" si="8"/>
        <v>0</v>
      </c>
    </row>
    <row r="25" spans="1:19" x14ac:dyDescent="0.2">
      <c r="A25" s="315" t="s">
        <v>13</v>
      </c>
      <c r="B25" s="48"/>
      <c r="C25" s="307">
        <v>320</v>
      </c>
      <c r="D25" s="293" t="s">
        <v>1275</v>
      </c>
      <c r="E25" s="179">
        <v>563295.12</v>
      </c>
      <c r="F25" s="240">
        <f t="shared" si="6"/>
        <v>111470.20998663415</v>
      </c>
      <c r="G25" s="240">
        <f t="shared" si="7"/>
        <v>451824.91001336614</v>
      </c>
      <c r="H25" s="240"/>
      <c r="I25" s="240"/>
      <c r="K25" s="179">
        <f t="shared" si="0"/>
        <v>563295.12000000034</v>
      </c>
      <c r="L25" s="179">
        <f t="shared" si="1"/>
        <v>0</v>
      </c>
      <c r="M25" s="352">
        <v>0.19788953610433221</v>
      </c>
      <c r="N25" s="352">
        <v>0.80211046389566831</v>
      </c>
      <c r="O25" s="352">
        <f t="shared" si="2"/>
        <v>1.0000000000000004</v>
      </c>
      <c r="P25" s="179">
        <f t="shared" si="3"/>
        <v>111470.20998663415</v>
      </c>
      <c r="Q25" s="179">
        <f t="shared" si="4"/>
        <v>451824.91001336614</v>
      </c>
      <c r="R25" s="179">
        <f t="shared" si="9"/>
        <v>563295.12000000034</v>
      </c>
      <c r="S25" s="179">
        <f t="shared" si="8"/>
        <v>0</v>
      </c>
    </row>
    <row r="26" spans="1:19" x14ac:dyDescent="0.2">
      <c r="A26" s="315" t="s">
        <v>13</v>
      </c>
      <c r="B26" s="48"/>
      <c r="C26" s="307">
        <v>321</v>
      </c>
      <c r="D26" s="293" t="s">
        <v>1276</v>
      </c>
      <c r="E26" s="179">
        <v>1083004.21</v>
      </c>
      <c r="F26" s="240">
        <f t="shared" si="6"/>
        <v>297888.95546734956</v>
      </c>
      <c r="G26" s="240">
        <f t="shared" si="7"/>
        <v>785115.25453265035</v>
      </c>
      <c r="H26" s="240"/>
      <c r="I26" s="240"/>
      <c r="K26" s="179">
        <f t="shared" si="0"/>
        <v>1083004.21</v>
      </c>
      <c r="L26" s="179">
        <f t="shared" si="1"/>
        <v>0</v>
      </c>
      <c r="M26" s="352">
        <v>0.27505798473982807</v>
      </c>
      <c r="N26" s="352">
        <v>0.72494201526017188</v>
      </c>
      <c r="O26" s="352">
        <f t="shared" si="2"/>
        <v>1</v>
      </c>
      <c r="P26" s="179">
        <f t="shared" si="3"/>
        <v>297888.95546734956</v>
      </c>
      <c r="Q26" s="179">
        <f t="shared" si="4"/>
        <v>785115.25453265035</v>
      </c>
      <c r="R26" s="179">
        <f t="shared" si="9"/>
        <v>1083004.21</v>
      </c>
      <c r="S26" s="179">
        <f t="shared" si="8"/>
        <v>0</v>
      </c>
    </row>
    <row r="27" spans="1:19" x14ac:dyDescent="0.2">
      <c r="A27" s="315" t="s">
        <v>13</v>
      </c>
      <c r="B27" s="48"/>
      <c r="C27" s="307">
        <v>322</v>
      </c>
      <c r="D27" s="293" t="s">
        <v>1277</v>
      </c>
      <c r="E27" s="179">
        <v>524461.48</v>
      </c>
      <c r="F27" s="240">
        <f t="shared" si="6"/>
        <v>342355.2616329274</v>
      </c>
      <c r="G27" s="240">
        <f t="shared" si="7"/>
        <v>182106.21836707223</v>
      </c>
      <c r="H27" s="240"/>
      <c r="I27" s="240"/>
      <c r="K27" s="179">
        <f t="shared" si="0"/>
        <v>524461.47999999963</v>
      </c>
      <c r="L27" s="179">
        <f t="shared" si="1"/>
        <v>0</v>
      </c>
      <c r="M27" s="352">
        <v>0.65277484560530052</v>
      </c>
      <c r="N27" s="352">
        <v>0.34722515439469881</v>
      </c>
      <c r="O27" s="352">
        <f t="shared" si="2"/>
        <v>0.99999999999999933</v>
      </c>
      <c r="P27" s="179">
        <f t="shared" si="3"/>
        <v>342355.2616329274</v>
      </c>
      <c r="Q27" s="179">
        <f t="shared" si="4"/>
        <v>182106.21836707223</v>
      </c>
      <c r="R27" s="179">
        <f t="shared" si="9"/>
        <v>524461.47999999963</v>
      </c>
      <c r="S27" s="179">
        <f t="shared" si="8"/>
        <v>0</v>
      </c>
    </row>
    <row r="28" spans="1:19" x14ac:dyDescent="0.2">
      <c r="A28" s="315" t="s">
        <v>13</v>
      </c>
      <c r="B28" s="48"/>
      <c r="C28" s="307">
        <v>323</v>
      </c>
      <c r="D28" s="293" t="s">
        <v>1278</v>
      </c>
      <c r="E28" s="179">
        <v>283204.86</v>
      </c>
      <c r="F28" s="240">
        <f t="shared" si="6"/>
        <v>39004.006253084139</v>
      </c>
      <c r="G28" s="240">
        <f t="shared" si="7"/>
        <v>244200.85374691591</v>
      </c>
      <c r="H28" s="240"/>
      <c r="I28" s="240"/>
      <c r="K28" s="179">
        <f t="shared" si="0"/>
        <v>283204.86000000004</v>
      </c>
      <c r="L28" s="179">
        <f t="shared" si="1"/>
        <v>0</v>
      </c>
      <c r="M28" s="352">
        <v>0.13772364730281866</v>
      </c>
      <c r="N28" s="352">
        <v>0.8622763526971815</v>
      </c>
      <c r="O28" s="352">
        <f t="shared" si="2"/>
        <v>1.0000000000000002</v>
      </c>
      <c r="P28" s="179">
        <f t="shared" si="3"/>
        <v>39004.006253084139</v>
      </c>
      <c r="Q28" s="179">
        <f t="shared" si="4"/>
        <v>244200.85374691591</v>
      </c>
      <c r="R28" s="179">
        <f t="shared" si="9"/>
        <v>283204.86000000004</v>
      </c>
      <c r="S28" s="179">
        <f t="shared" si="8"/>
        <v>0</v>
      </c>
    </row>
    <row r="29" spans="1:19" x14ac:dyDescent="0.2">
      <c r="A29" s="315" t="s">
        <v>13</v>
      </c>
      <c r="B29" s="48"/>
      <c r="C29" s="307">
        <v>324</v>
      </c>
      <c r="D29" s="293" t="s">
        <v>1279</v>
      </c>
      <c r="E29" s="179">
        <v>195980.37</v>
      </c>
      <c r="F29" s="240">
        <f t="shared" si="6"/>
        <v>58696.26294532459</v>
      </c>
      <c r="G29" s="240">
        <f t="shared" si="7"/>
        <v>137284.10705467543</v>
      </c>
      <c r="H29" s="240"/>
      <c r="I29" s="240"/>
      <c r="K29" s="179">
        <f t="shared" si="0"/>
        <v>195980.37000000002</v>
      </c>
      <c r="L29" s="179">
        <f t="shared" si="1"/>
        <v>0</v>
      </c>
      <c r="M29" s="352">
        <v>0.29950072522735105</v>
      </c>
      <c r="N29" s="352">
        <v>0.70049927477264906</v>
      </c>
      <c r="O29" s="352">
        <f t="shared" si="2"/>
        <v>1</v>
      </c>
      <c r="P29" s="179">
        <f t="shared" si="3"/>
        <v>58696.26294532459</v>
      </c>
      <c r="Q29" s="179">
        <f t="shared" si="4"/>
        <v>137284.10705467543</v>
      </c>
      <c r="R29" s="179">
        <f t="shared" si="9"/>
        <v>195980.37000000002</v>
      </c>
      <c r="S29" s="179">
        <f t="shared" si="8"/>
        <v>0</v>
      </c>
    </row>
    <row r="30" spans="1:19" x14ac:dyDescent="0.2">
      <c r="A30" s="293" t="s">
        <v>589</v>
      </c>
      <c r="B30" s="48"/>
      <c r="C30" s="307">
        <v>324</v>
      </c>
      <c r="D30" s="293" t="s">
        <v>1279</v>
      </c>
      <c r="E30" s="179">
        <v>3882.06</v>
      </c>
      <c r="F30" s="240">
        <f t="shared" si="6"/>
        <v>1162.6797853760904</v>
      </c>
      <c r="G30" s="240">
        <f t="shared" si="7"/>
        <v>2719.38021462391</v>
      </c>
      <c r="H30" s="240"/>
      <c r="I30" s="240"/>
      <c r="K30" s="179">
        <f t="shared" si="0"/>
        <v>3882.0600000000004</v>
      </c>
      <c r="L30" s="179">
        <f t="shared" si="1"/>
        <v>0</v>
      </c>
      <c r="M30" s="352">
        <v>0.29950072522735105</v>
      </c>
      <c r="N30" s="352">
        <v>0.70049927477264906</v>
      </c>
      <c r="O30" s="352">
        <f t="shared" si="2"/>
        <v>1</v>
      </c>
      <c r="P30" s="179">
        <f t="shared" si="3"/>
        <v>1162.6797853760904</v>
      </c>
      <c r="Q30" s="179">
        <f t="shared" si="4"/>
        <v>2719.38021462391</v>
      </c>
      <c r="R30" s="179">
        <f t="shared" si="9"/>
        <v>3882.0600000000004</v>
      </c>
      <c r="S30" s="179">
        <f t="shared" si="8"/>
        <v>0</v>
      </c>
    </row>
    <row r="31" spans="1:19" x14ac:dyDescent="0.2">
      <c r="A31" s="315" t="s">
        <v>13</v>
      </c>
      <c r="B31" s="48"/>
      <c r="C31" s="307">
        <v>325</v>
      </c>
      <c r="D31" s="293" t="s">
        <v>1280</v>
      </c>
      <c r="E31" s="179">
        <v>135036.69</v>
      </c>
      <c r="F31" s="240">
        <f t="shared" si="6"/>
        <v>21963.858650733524</v>
      </c>
      <c r="G31" s="240">
        <f t="shared" si="7"/>
        <v>113072.83134926646</v>
      </c>
      <c r="H31" s="240"/>
      <c r="I31" s="240"/>
      <c r="K31" s="179">
        <f t="shared" si="0"/>
        <v>135036.68999999997</v>
      </c>
      <c r="L31" s="179">
        <f t="shared" si="1"/>
        <v>0</v>
      </c>
      <c r="M31" s="352">
        <v>0.1626510443253128</v>
      </c>
      <c r="N31" s="352">
        <v>0.83734895567468703</v>
      </c>
      <c r="O31" s="352">
        <f t="shared" si="2"/>
        <v>0.99999999999999978</v>
      </c>
      <c r="P31" s="179">
        <f t="shared" si="3"/>
        <v>21963.858650733524</v>
      </c>
      <c r="Q31" s="179">
        <f t="shared" si="4"/>
        <v>113072.83134926646</v>
      </c>
      <c r="R31" s="179">
        <f t="shared" si="9"/>
        <v>135036.68999999997</v>
      </c>
      <c r="S31" s="179">
        <f t="shared" si="8"/>
        <v>0</v>
      </c>
    </row>
    <row r="32" spans="1:19" x14ac:dyDescent="0.2">
      <c r="A32" s="293" t="s">
        <v>589</v>
      </c>
      <c r="B32" s="48"/>
      <c r="C32" s="307">
        <v>325</v>
      </c>
      <c r="D32" s="293" t="s">
        <v>1280</v>
      </c>
      <c r="E32" s="179">
        <v>131146.62</v>
      </c>
      <c r="F32" s="240">
        <f t="shared" si="6"/>
        <v>21331.134702734955</v>
      </c>
      <c r="G32" s="240">
        <f t="shared" si="7"/>
        <v>109815.48529726503</v>
      </c>
      <c r="H32" s="240"/>
      <c r="I32" s="240"/>
      <c r="K32" s="179">
        <f t="shared" si="0"/>
        <v>131146.62</v>
      </c>
      <c r="L32" s="179">
        <f t="shared" si="1"/>
        <v>0</v>
      </c>
      <c r="M32" s="352">
        <v>0.1626510443253128</v>
      </c>
      <c r="N32" s="352">
        <v>0.83734895567468703</v>
      </c>
      <c r="O32" s="352">
        <f t="shared" si="2"/>
        <v>0.99999999999999978</v>
      </c>
      <c r="P32" s="179">
        <f t="shared" si="3"/>
        <v>21331.134702734955</v>
      </c>
      <c r="Q32" s="179">
        <f t="shared" si="4"/>
        <v>109815.48529726503</v>
      </c>
      <c r="R32" s="179">
        <f t="shared" si="9"/>
        <v>131146.62</v>
      </c>
      <c r="S32" s="179">
        <f t="shared" si="8"/>
        <v>0</v>
      </c>
    </row>
    <row r="33" spans="1:19" x14ac:dyDescent="0.2">
      <c r="A33" s="315" t="s">
        <v>13</v>
      </c>
      <c r="B33" s="48"/>
      <c r="C33" s="307">
        <v>326</v>
      </c>
      <c r="D33" s="293" t="s">
        <v>1281</v>
      </c>
      <c r="E33" s="179">
        <v>703964.54</v>
      </c>
      <c r="F33" s="240">
        <f t="shared" si="6"/>
        <v>233780.553612349</v>
      </c>
      <c r="G33" s="240">
        <f t="shared" si="7"/>
        <v>470183.98638765077</v>
      </c>
      <c r="H33" s="240"/>
      <c r="I33" s="240"/>
      <c r="K33" s="179">
        <f t="shared" si="0"/>
        <v>703964.5399999998</v>
      </c>
      <c r="L33" s="179">
        <f t="shared" si="1"/>
        <v>0</v>
      </c>
      <c r="M33" s="352">
        <v>0.33209137723378651</v>
      </c>
      <c r="N33" s="352">
        <v>0.6679086227662131</v>
      </c>
      <c r="O33" s="352">
        <f t="shared" si="2"/>
        <v>0.99999999999999956</v>
      </c>
      <c r="P33" s="179">
        <f t="shared" si="3"/>
        <v>233780.553612349</v>
      </c>
      <c r="Q33" s="179">
        <f t="shared" si="4"/>
        <v>470183.98638765077</v>
      </c>
      <c r="R33" s="179">
        <f t="shared" si="9"/>
        <v>703964.5399999998</v>
      </c>
      <c r="S33" s="179">
        <f t="shared" si="8"/>
        <v>0</v>
      </c>
    </row>
    <row r="34" spans="1:19" x14ac:dyDescent="0.2">
      <c r="A34" s="315" t="s">
        <v>13</v>
      </c>
      <c r="B34" s="48"/>
      <c r="C34" s="307">
        <v>327</v>
      </c>
      <c r="D34" s="293" t="s">
        <v>1282</v>
      </c>
      <c r="E34" s="179">
        <v>355826.33</v>
      </c>
      <c r="F34" s="240">
        <f t="shared" si="6"/>
        <v>145666.86234642752</v>
      </c>
      <c r="G34" s="240">
        <f t="shared" si="7"/>
        <v>210159.46765357262</v>
      </c>
      <c r="H34" s="240"/>
      <c r="I34" s="240"/>
      <c r="K34" s="179">
        <f t="shared" si="0"/>
        <v>355826.33000000013</v>
      </c>
      <c r="L34" s="179">
        <f t="shared" si="1"/>
        <v>0</v>
      </c>
      <c r="M34" s="352">
        <v>0.40937628855747549</v>
      </c>
      <c r="N34" s="352">
        <v>0.59062371144252479</v>
      </c>
      <c r="O34" s="352">
        <f t="shared" si="2"/>
        <v>1.0000000000000002</v>
      </c>
      <c r="P34" s="179">
        <f t="shared" si="3"/>
        <v>145666.86234642752</v>
      </c>
      <c r="Q34" s="179">
        <f t="shared" si="4"/>
        <v>210159.46765357262</v>
      </c>
      <c r="R34" s="179">
        <f t="shared" si="9"/>
        <v>355826.33000000013</v>
      </c>
      <c r="S34" s="179">
        <f t="shared" si="8"/>
        <v>0</v>
      </c>
    </row>
    <row r="35" spans="1:19" x14ac:dyDescent="0.2">
      <c r="A35" s="293" t="s">
        <v>589</v>
      </c>
      <c r="B35" s="48"/>
      <c r="C35" s="307">
        <v>327</v>
      </c>
      <c r="D35" s="293" t="s">
        <v>1282</v>
      </c>
      <c r="E35" s="179">
        <v>286436.90000000002</v>
      </c>
      <c r="F35" s="240">
        <f t="shared" si="6"/>
        <v>117260.47502790876</v>
      </c>
      <c r="G35" s="240">
        <f t="shared" si="7"/>
        <v>169176.42497209134</v>
      </c>
      <c r="H35" s="240"/>
      <c r="I35" s="240"/>
      <c r="K35" s="179">
        <f t="shared" si="0"/>
        <v>286436.90000000008</v>
      </c>
      <c r="L35" s="179">
        <f t="shared" si="1"/>
        <v>0</v>
      </c>
      <c r="M35" s="352">
        <v>0.40937628855747549</v>
      </c>
      <c r="N35" s="352">
        <v>0.59062371144252479</v>
      </c>
      <c r="O35" s="352">
        <f t="shared" si="2"/>
        <v>1.0000000000000002</v>
      </c>
      <c r="P35" s="179">
        <f t="shared" si="3"/>
        <v>117260.47502790876</v>
      </c>
      <c r="Q35" s="179">
        <f t="shared" si="4"/>
        <v>169176.42497209134</v>
      </c>
      <c r="R35" s="179">
        <f t="shared" si="9"/>
        <v>286436.90000000008</v>
      </c>
      <c r="S35" s="179">
        <f t="shared" si="8"/>
        <v>0</v>
      </c>
    </row>
    <row r="36" spans="1:19" x14ac:dyDescent="0.2">
      <c r="A36" s="315" t="s">
        <v>13</v>
      </c>
      <c r="B36" s="48"/>
      <c r="C36" s="307">
        <v>328</v>
      </c>
      <c r="D36" s="293" t="s">
        <v>1283</v>
      </c>
      <c r="E36" s="179">
        <v>443994.83</v>
      </c>
      <c r="F36" s="240">
        <f t="shared" si="6"/>
        <v>90553.516257677533</v>
      </c>
      <c r="G36" s="240">
        <f t="shared" si="7"/>
        <v>353441.31374232232</v>
      </c>
      <c r="H36" s="240"/>
      <c r="I36" s="240"/>
      <c r="K36" s="179">
        <f t="shared" si="0"/>
        <v>443994.82999999984</v>
      </c>
      <c r="L36" s="179">
        <f t="shared" si="1"/>
        <v>0</v>
      </c>
      <c r="M36" s="352">
        <v>0.20395173578412507</v>
      </c>
      <c r="N36" s="352">
        <v>0.7960482642158746</v>
      </c>
      <c r="O36" s="352">
        <f t="shared" si="2"/>
        <v>0.99999999999999967</v>
      </c>
      <c r="P36" s="179">
        <f t="shared" si="3"/>
        <v>90553.516257677533</v>
      </c>
      <c r="Q36" s="179">
        <f t="shared" si="4"/>
        <v>353441.31374232232</v>
      </c>
      <c r="R36" s="179">
        <f t="shared" si="9"/>
        <v>443994.82999999984</v>
      </c>
      <c r="S36" s="179">
        <f t="shared" si="8"/>
        <v>0</v>
      </c>
    </row>
    <row r="37" spans="1:19" x14ac:dyDescent="0.2">
      <c r="A37" s="315" t="s">
        <v>13</v>
      </c>
      <c r="B37" s="48"/>
      <c r="C37" s="307">
        <v>329</v>
      </c>
      <c r="D37" s="293" t="s">
        <v>1284</v>
      </c>
      <c r="E37" s="179">
        <v>583711.73</v>
      </c>
      <c r="F37" s="240">
        <f t="shared" si="6"/>
        <v>218476.71065238284</v>
      </c>
      <c r="G37" s="240">
        <f t="shared" si="7"/>
        <v>365235.01934761734</v>
      </c>
      <c r="H37" s="240"/>
      <c r="I37" s="240"/>
      <c r="K37" s="179">
        <f t="shared" si="0"/>
        <v>583711.73000000021</v>
      </c>
      <c r="L37" s="179">
        <f t="shared" si="1"/>
        <v>0</v>
      </c>
      <c r="M37" s="352">
        <v>0.37428871037486749</v>
      </c>
      <c r="N37" s="352">
        <v>0.62571128962513289</v>
      </c>
      <c r="O37" s="352">
        <f t="shared" si="2"/>
        <v>1.0000000000000004</v>
      </c>
      <c r="P37" s="179">
        <f t="shared" si="3"/>
        <v>218476.71065238284</v>
      </c>
      <c r="Q37" s="179">
        <f t="shared" si="4"/>
        <v>365235.01934761734</v>
      </c>
      <c r="R37" s="179">
        <f t="shared" si="9"/>
        <v>583711.73000000021</v>
      </c>
      <c r="S37" s="179">
        <f t="shared" si="8"/>
        <v>0</v>
      </c>
    </row>
    <row r="38" spans="1:19" x14ac:dyDescent="0.2">
      <c r="A38" s="315" t="s">
        <v>13</v>
      </c>
      <c r="B38" s="48"/>
      <c r="C38" s="307">
        <v>331</v>
      </c>
      <c r="D38" s="293" t="s">
        <v>1285</v>
      </c>
      <c r="E38" s="179">
        <v>296837.07</v>
      </c>
      <c r="F38" s="240">
        <f t="shared" si="6"/>
        <v>50345.450593794078</v>
      </c>
      <c r="G38" s="240">
        <f t="shared" si="7"/>
        <v>246491.61940620604</v>
      </c>
      <c r="H38" s="240"/>
      <c r="I38" s="240"/>
      <c r="K38" s="179">
        <f t="shared" si="0"/>
        <v>296837.07000000012</v>
      </c>
      <c r="L38" s="179">
        <f t="shared" si="1"/>
        <v>0</v>
      </c>
      <c r="M38" s="352">
        <v>0.16960634530516716</v>
      </c>
      <c r="N38" s="352">
        <v>0.83039365469483317</v>
      </c>
      <c r="O38" s="352">
        <f t="shared" si="2"/>
        <v>1.0000000000000004</v>
      </c>
      <c r="P38" s="179">
        <f t="shared" si="3"/>
        <v>50345.450593794078</v>
      </c>
      <c r="Q38" s="179">
        <f t="shared" si="4"/>
        <v>246491.61940620604</v>
      </c>
      <c r="R38" s="179">
        <f t="shared" si="9"/>
        <v>296837.07000000012</v>
      </c>
      <c r="S38" s="179">
        <f t="shared" si="8"/>
        <v>0</v>
      </c>
    </row>
    <row r="39" spans="1:19" x14ac:dyDescent="0.2">
      <c r="A39" s="315" t="s">
        <v>13</v>
      </c>
      <c r="B39" s="48"/>
      <c r="C39" s="307">
        <v>334</v>
      </c>
      <c r="D39" s="293" t="s">
        <v>1286</v>
      </c>
      <c r="E39" s="179">
        <v>249426.76</v>
      </c>
      <c r="F39" s="240">
        <f t="shared" si="6"/>
        <v>35232.118662985071</v>
      </c>
      <c r="G39" s="240">
        <f t="shared" si="7"/>
        <v>214194.64133701494</v>
      </c>
      <c r="H39" s="240"/>
      <c r="I39" s="240"/>
      <c r="K39" s="179">
        <f t="shared" si="0"/>
        <v>249426.76</v>
      </c>
      <c r="L39" s="179">
        <f t="shared" si="1"/>
        <v>0</v>
      </c>
      <c r="M39" s="352">
        <v>0.14125236066485036</v>
      </c>
      <c r="N39" s="352">
        <v>0.85874763933514964</v>
      </c>
      <c r="O39" s="352">
        <f t="shared" si="2"/>
        <v>1</v>
      </c>
      <c r="P39" s="179">
        <f t="shared" si="3"/>
        <v>35232.118662985071</v>
      </c>
      <c r="Q39" s="179">
        <f t="shared" si="4"/>
        <v>214194.64133701494</v>
      </c>
      <c r="R39" s="179">
        <f t="shared" si="9"/>
        <v>249426.76</v>
      </c>
      <c r="S39" s="179">
        <f t="shared" si="8"/>
        <v>0</v>
      </c>
    </row>
    <row r="40" spans="1:19" x14ac:dyDescent="0.2">
      <c r="A40" s="315" t="s">
        <v>13</v>
      </c>
      <c r="B40" s="48"/>
      <c r="C40" s="307">
        <v>336</v>
      </c>
      <c r="D40" s="293" t="s">
        <v>1287</v>
      </c>
      <c r="E40" s="179">
        <v>2245033.6800000002</v>
      </c>
      <c r="F40" s="240">
        <f t="shared" si="6"/>
        <v>331042.19237144513</v>
      </c>
      <c r="G40" s="240">
        <f t="shared" si="7"/>
        <v>1913991.4876285547</v>
      </c>
      <c r="H40" s="240"/>
      <c r="I40" s="240"/>
      <c r="K40" s="179">
        <f t="shared" si="0"/>
        <v>2245033.6799999997</v>
      </c>
      <c r="L40" s="179">
        <f t="shared" si="1"/>
        <v>0</v>
      </c>
      <c r="M40" s="352">
        <v>0.14745533455491194</v>
      </c>
      <c r="N40" s="352">
        <v>0.85254466544508789</v>
      </c>
      <c r="O40" s="352">
        <f t="shared" si="2"/>
        <v>0.99999999999999978</v>
      </c>
      <c r="P40" s="179">
        <f t="shared" si="3"/>
        <v>331042.19237144513</v>
      </c>
      <c r="Q40" s="179">
        <f t="shared" si="4"/>
        <v>1913991.4876285547</v>
      </c>
      <c r="R40" s="179">
        <f t="shared" si="9"/>
        <v>2245033.6799999997</v>
      </c>
      <c r="S40" s="179">
        <f t="shared" si="8"/>
        <v>0</v>
      </c>
    </row>
    <row r="41" spans="1:19" x14ac:dyDescent="0.2">
      <c r="A41" s="315" t="s">
        <v>13</v>
      </c>
      <c r="B41" s="48"/>
      <c r="C41" s="307">
        <v>337</v>
      </c>
      <c r="D41" s="293" t="s">
        <v>1288</v>
      </c>
      <c r="E41" s="179">
        <v>1139386.04</v>
      </c>
      <c r="F41" s="240">
        <f t="shared" si="6"/>
        <v>231754.39139245229</v>
      </c>
      <c r="G41" s="240">
        <f t="shared" si="7"/>
        <v>907631.64860754763</v>
      </c>
      <c r="H41" s="240"/>
      <c r="I41" s="240"/>
      <c r="K41" s="179">
        <f t="shared" si="0"/>
        <v>1139386.04</v>
      </c>
      <c r="L41" s="179">
        <f t="shared" si="1"/>
        <v>0</v>
      </c>
      <c r="M41" s="352">
        <v>0.2034028707183847</v>
      </c>
      <c r="N41" s="352">
        <v>0.79659712928161519</v>
      </c>
      <c r="O41" s="352">
        <f t="shared" si="2"/>
        <v>0.99999999999999989</v>
      </c>
      <c r="P41" s="179">
        <f t="shared" si="3"/>
        <v>231754.39139245229</v>
      </c>
      <c r="Q41" s="179">
        <f t="shared" si="4"/>
        <v>907631.64860754763</v>
      </c>
      <c r="R41" s="179">
        <f t="shared" si="9"/>
        <v>1139386.04</v>
      </c>
      <c r="S41" s="179">
        <f t="shared" si="8"/>
        <v>0</v>
      </c>
    </row>
    <row r="42" spans="1:19" x14ac:dyDescent="0.2">
      <c r="A42" s="315" t="s">
        <v>13</v>
      </c>
      <c r="B42" s="48"/>
      <c r="C42" s="307">
        <v>338</v>
      </c>
      <c r="D42" s="293" t="s">
        <v>1289</v>
      </c>
      <c r="E42" s="179">
        <v>128336.06</v>
      </c>
      <c r="F42" s="240">
        <f t="shared" si="6"/>
        <v>13509.35869859109</v>
      </c>
      <c r="G42" s="240">
        <f t="shared" si="7"/>
        <v>114826.7013014089</v>
      </c>
      <c r="H42" s="240"/>
      <c r="I42" s="240"/>
      <c r="K42" s="179">
        <f t="shared" si="0"/>
        <v>128336.06</v>
      </c>
      <c r="L42" s="179">
        <f t="shared" si="1"/>
        <v>0</v>
      </c>
      <c r="M42" s="352">
        <v>0.10526549356892435</v>
      </c>
      <c r="N42" s="352">
        <v>0.89473450643107566</v>
      </c>
      <c r="O42" s="352">
        <f t="shared" si="2"/>
        <v>1</v>
      </c>
      <c r="P42" s="179">
        <f t="shared" si="3"/>
        <v>13509.35869859109</v>
      </c>
      <c r="Q42" s="179">
        <f t="shared" si="4"/>
        <v>114826.7013014089</v>
      </c>
      <c r="R42" s="179">
        <f t="shared" si="9"/>
        <v>128336.06</v>
      </c>
      <c r="S42" s="179">
        <f t="shared" si="8"/>
        <v>0</v>
      </c>
    </row>
    <row r="43" spans="1:19" x14ac:dyDescent="0.2">
      <c r="A43" s="293" t="s">
        <v>589</v>
      </c>
      <c r="B43" s="48"/>
      <c r="C43" s="307">
        <v>338</v>
      </c>
      <c r="D43" s="293" t="s">
        <v>1289</v>
      </c>
      <c r="E43" s="179">
        <v>458916.36</v>
      </c>
      <c r="F43" s="240">
        <f t="shared" si="6"/>
        <v>48308.057142254169</v>
      </c>
      <c r="G43" s="240">
        <f t="shared" si="7"/>
        <v>410608.30285774585</v>
      </c>
      <c r="H43" s="240"/>
      <c r="I43" s="240"/>
      <c r="K43" s="179">
        <f t="shared" si="0"/>
        <v>458916.36</v>
      </c>
      <c r="L43" s="179">
        <f t="shared" si="1"/>
        <v>0</v>
      </c>
      <c r="M43" s="352">
        <v>0.10526549356892435</v>
      </c>
      <c r="N43" s="352">
        <v>0.89473450643107566</v>
      </c>
      <c r="O43" s="352">
        <f t="shared" si="2"/>
        <v>1</v>
      </c>
      <c r="P43" s="179">
        <f t="shared" si="3"/>
        <v>48308.057142254169</v>
      </c>
      <c r="Q43" s="179">
        <f t="shared" si="4"/>
        <v>410608.30285774585</v>
      </c>
      <c r="R43" s="179">
        <f t="shared" si="9"/>
        <v>458916.36</v>
      </c>
      <c r="S43" s="179">
        <f t="shared" si="8"/>
        <v>0</v>
      </c>
    </row>
    <row r="44" spans="1:19" x14ac:dyDescent="0.2">
      <c r="A44" s="315" t="s">
        <v>13</v>
      </c>
      <c r="B44" s="48"/>
      <c r="C44" s="307">
        <v>339</v>
      </c>
      <c r="D44" s="293" t="s">
        <v>1290</v>
      </c>
      <c r="E44" s="179">
        <v>439416.85</v>
      </c>
      <c r="F44" s="240">
        <f t="shared" si="6"/>
        <v>261600.1877786757</v>
      </c>
      <c r="G44" s="240">
        <f t="shared" si="7"/>
        <v>177816.66222132446</v>
      </c>
      <c r="H44" s="240"/>
      <c r="I44" s="240"/>
      <c r="K44" s="179">
        <f t="shared" si="0"/>
        <v>439416.85000000015</v>
      </c>
      <c r="L44" s="179">
        <f t="shared" si="1"/>
        <v>0</v>
      </c>
      <c r="M44" s="352">
        <v>0.59533490301674985</v>
      </c>
      <c r="N44" s="352">
        <v>0.40466509698325059</v>
      </c>
      <c r="O44" s="352">
        <f t="shared" si="2"/>
        <v>1.0000000000000004</v>
      </c>
      <c r="P44" s="179">
        <f t="shared" si="3"/>
        <v>261600.1877786757</v>
      </c>
      <c r="Q44" s="179">
        <f t="shared" si="4"/>
        <v>177816.66222132446</v>
      </c>
      <c r="R44" s="179">
        <f t="shared" si="9"/>
        <v>439416.85000000015</v>
      </c>
      <c r="S44" s="179">
        <f t="shared" si="8"/>
        <v>0</v>
      </c>
    </row>
    <row r="45" spans="1:19" x14ac:dyDescent="0.2">
      <c r="A45" s="315" t="s">
        <v>13</v>
      </c>
      <c r="B45" s="48"/>
      <c r="C45" s="307">
        <v>340</v>
      </c>
      <c r="D45" s="293" t="s">
        <v>1291</v>
      </c>
      <c r="E45" s="179">
        <v>3281559.56</v>
      </c>
      <c r="F45" s="240">
        <f t="shared" si="6"/>
        <v>823717.86446724972</v>
      </c>
      <c r="G45" s="240">
        <f t="shared" si="7"/>
        <v>2457841.6955327513</v>
      </c>
      <c r="H45" s="240"/>
      <c r="I45" s="240"/>
      <c r="K45" s="179">
        <f t="shared" si="0"/>
        <v>3281559.560000001</v>
      </c>
      <c r="L45" s="179">
        <f t="shared" si="1"/>
        <v>0</v>
      </c>
      <c r="M45" s="352">
        <v>0.25101414416115297</v>
      </c>
      <c r="N45" s="352">
        <v>0.74898585583884725</v>
      </c>
      <c r="O45" s="352">
        <f t="shared" si="2"/>
        <v>1.0000000000000002</v>
      </c>
      <c r="P45" s="179">
        <f t="shared" si="3"/>
        <v>823717.86446724972</v>
      </c>
      <c r="Q45" s="179">
        <f t="shared" si="4"/>
        <v>2457841.6955327513</v>
      </c>
      <c r="R45" s="179">
        <f t="shared" si="9"/>
        <v>3281559.560000001</v>
      </c>
      <c r="S45" s="179">
        <f t="shared" si="8"/>
        <v>0</v>
      </c>
    </row>
    <row r="46" spans="1:19" x14ac:dyDescent="0.2">
      <c r="A46" s="315" t="s">
        <v>13</v>
      </c>
      <c r="B46" s="48"/>
      <c r="C46" s="307">
        <v>342</v>
      </c>
      <c r="D46" s="293" t="s">
        <v>1292</v>
      </c>
      <c r="E46" s="179">
        <v>298806.49</v>
      </c>
      <c r="F46" s="240">
        <f t="shared" si="6"/>
        <v>61273.777645131813</v>
      </c>
      <c r="G46" s="240">
        <f t="shared" si="7"/>
        <v>237532.71235486818</v>
      </c>
      <c r="H46" s="240"/>
      <c r="I46" s="240"/>
      <c r="K46" s="179">
        <f t="shared" si="0"/>
        <v>298806.49</v>
      </c>
      <c r="L46" s="179">
        <f t="shared" si="1"/>
        <v>0</v>
      </c>
      <c r="M46" s="352">
        <v>0.20506173625991797</v>
      </c>
      <c r="N46" s="352">
        <v>0.79493826374008203</v>
      </c>
      <c r="O46" s="352">
        <f t="shared" si="2"/>
        <v>1</v>
      </c>
      <c r="P46" s="179">
        <f t="shared" si="3"/>
        <v>61273.777645131813</v>
      </c>
      <c r="Q46" s="179">
        <f t="shared" si="4"/>
        <v>237532.71235486818</v>
      </c>
      <c r="R46" s="179">
        <f t="shared" si="9"/>
        <v>298806.49</v>
      </c>
      <c r="S46" s="179">
        <f t="shared" si="8"/>
        <v>0</v>
      </c>
    </row>
    <row r="47" spans="1:19" x14ac:dyDescent="0.2">
      <c r="A47" s="315" t="s">
        <v>13</v>
      </c>
      <c r="B47" s="48"/>
      <c r="C47" s="307">
        <v>343</v>
      </c>
      <c r="D47" s="293" t="s">
        <v>1293</v>
      </c>
      <c r="E47" s="179">
        <v>101462.43</v>
      </c>
      <c r="F47" s="240">
        <f t="shared" si="6"/>
        <v>35220.086078029715</v>
      </c>
      <c r="G47" s="240">
        <f t="shared" si="7"/>
        <v>66242.343921970329</v>
      </c>
      <c r="H47" s="240"/>
      <c r="I47" s="240"/>
      <c r="K47" s="179">
        <f t="shared" si="0"/>
        <v>101462.43000000005</v>
      </c>
      <c r="L47" s="179">
        <f t="shared" si="1"/>
        <v>0</v>
      </c>
      <c r="M47" s="352">
        <v>0.34712440928163968</v>
      </c>
      <c r="N47" s="352">
        <v>0.65287559071836077</v>
      </c>
      <c r="O47" s="352">
        <f t="shared" si="2"/>
        <v>1.0000000000000004</v>
      </c>
      <c r="P47" s="179">
        <f t="shared" si="3"/>
        <v>35220.086078029715</v>
      </c>
      <c r="Q47" s="179">
        <f t="shared" si="4"/>
        <v>66242.343921970329</v>
      </c>
      <c r="R47" s="179">
        <f t="shared" si="9"/>
        <v>101462.43000000005</v>
      </c>
      <c r="S47" s="179">
        <f t="shared" si="8"/>
        <v>0</v>
      </c>
    </row>
    <row r="48" spans="1:19" x14ac:dyDescent="0.2">
      <c r="A48" s="315" t="s">
        <v>13</v>
      </c>
      <c r="B48" s="48"/>
      <c r="C48" s="307">
        <v>346</v>
      </c>
      <c r="D48" s="293" t="s">
        <v>1294</v>
      </c>
      <c r="E48" s="179">
        <v>-171886.16</v>
      </c>
      <c r="F48" s="240">
        <f t="shared" si="6"/>
        <v>-108048.66927067949</v>
      </c>
      <c r="G48" s="240">
        <f t="shared" si="7"/>
        <v>-63837.490729320525</v>
      </c>
      <c r="H48" s="240"/>
      <c r="I48" s="240"/>
      <c r="K48" s="179">
        <f t="shared" si="0"/>
        <v>-171886.16</v>
      </c>
      <c r="L48" s="179">
        <f t="shared" si="1"/>
        <v>0</v>
      </c>
      <c r="M48" s="352">
        <v>0.62860598707120741</v>
      </c>
      <c r="N48" s="352">
        <v>0.37139401292879265</v>
      </c>
      <c r="O48" s="352">
        <f t="shared" si="2"/>
        <v>1</v>
      </c>
      <c r="P48" s="179">
        <f t="shared" si="3"/>
        <v>-108048.66927067949</v>
      </c>
      <c r="Q48" s="179">
        <f t="shared" si="4"/>
        <v>-63837.490729320525</v>
      </c>
      <c r="R48" s="179">
        <f t="shared" si="9"/>
        <v>-171886.16</v>
      </c>
      <c r="S48" s="179">
        <f t="shared" si="8"/>
        <v>0</v>
      </c>
    </row>
    <row r="49" spans="1:19" x14ac:dyDescent="0.2">
      <c r="A49" s="315" t="s">
        <v>13</v>
      </c>
      <c r="B49" s="48"/>
      <c r="C49" s="307">
        <v>348</v>
      </c>
      <c r="D49" s="293" t="s">
        <v>1295</v>
      </c>
      <c r="E49" s="179">
        <v>404976.8</v>
      </c>
      <c r="F49" s="240">
        <f t="shared" si="6"/>
        <v>115158.18303079938</v>
      </c>
      <c r="G49" s="240">
        <f t="shared" si="7"/>
        <v>289818.61696920067</v>
      </c>
      <c r="H49" s="240"/>
      <c r="I49" s="240"/>
      <c r="K49" s="179">
        <f t="shared" si="0"/>
        <v>404976.80000000005</v>
      </c>
      <c r="L49" s="179">
        <f t="shared" si="1"/>
        <v>0</v>
      </c>
      <c r="M49" s="352">
        <v>0.28435748178858489</v>
      </c>
      <c r="N49" s="352">
        <v>0.71564251821141522</v>
      </c>
      <c r="O49" s="352">
        <f t="shared" si="2"/>
        <v>1</v>
      </c>
      <c r="P49" s="179">
        <f t="shared" si="3"/>
        <v>115158.18303079938</v>
      </c>
      <c r="Q49" s="179">
        <f t="shared" si="4"/>
        <v>289818.61696920067</v>
      </c>
      <c r="R49" s="179">
        <f t="shared" si="9"/>
        <v>404976.80000000005</v>
      </c>
      <c r="S49" s="179">
        <f t="shared" si="8"/>
        <v>0</v>
      </c>
    </row>
    <row r="50" spans="1:19" x14ac:dyDescent="0.2">
      <c r="A50" s="315" t="s">
        <v>13</v>
      </c>
      <c r="B50" s="48"/>
      <c r="C50" s="307">
        <v>349</v>
      </c>
      <c r="D50" s="293" t="s">
        <v>1296</v>
      </c>
      <c r="E50" s="179">
        <v>318669.01</v>
      </c>
      <c r="F50" s="240">
        <f t="shared" si="6"/>
        <v>57410.614924453759</v>
      </c>
      <c r="G50" s="240">
        <f t="shared" si="7"/>
        <v>261258.39507554617</v>
      </c>
      <c r="H50" s="240"/>
      <c r="I50" s="240"/>
      <c r="K50" s="179">
        <f t="shared" si="0"/>
        <v>318669.00999999995</v>
      </c>
      <c r="L50" s="179">
        <f t="shared" si="1"/>
        <v>0</v>
      </c>
      <c r="M50" s="352">
        <v>0.18015750864652247</v>
      </c>
      <c r="N50" s="352">
        <v>0.81984249135347731</v>
      </c>
      <c r="O50" s="352">
        <f t="shared" si="2"/>
        <v>0.99999999999999978</v>
      </c>
      <c r="P50" s="179">
        <f t="shared" si="3"/>
        <v>57410.614924453759</v>
      </c>
      <c r="Q50" s="179">
        <f t="shared" si="4"/>
        <v>261258.39507554617</v>
      </c>
      <c r="R50" s="179">
        <f t="shared" si="9"/>
        <v>318669.00999999995</v>
      </c>
      <c r="S50" s="179">
        <f t="shared" si="8"/>
        <v>0</v>
      </c>
    </row>
    <row r="51" spans="1:19" x14ac:dyDescent="0.2">
      <c r="A51" s="315" t="s">
        <v>13</v>
      </c>
      <c r="B51" s="48"/>
      <c r="C51" s="307">
        <v>351</v>
      </c>
      <c r="D51" s="293" t="s">
        <v>1297</v>
      </c>
      <c r="E51" s="179">
        <v>251570.04</v>
      </c>
      <c r="F51" s="240">
        <f t="shared" si="6"/>
        <v>93445.305970735208</v>
      </c>
      <c r="G51" s="240">
        <f t="shared" si="7"/>
        <v>158124.73402926489</v>
      </c>
      <c r="H51" s="240"/>
      <c r="I51" s="240"/>
      <c r="K51" s="179">
        <f t="shared" si="0"/>
        <v>251570.0400000001</v>
      </c>
      <c r="L51" s="179">
        <f t="shared" si="1"/>
        <v>0</v>
      </c>
      <c r="M51" s="352">
        <v>0.37144846807169568</v>
      </c>
      <c r="N51" s="352">
        <v>0.62855153192830471</v>
      </c>
      <c r="O51" s="352">
        <f t="shared" si="2"/>
        <v>1.0000000000000004</v>
      </c>
      <c r="P51" s="179">
        <f t="shared" si="3"/>
        <v>93445.305970735208</v>
      </c>
      <c r="Q51" s="179">
        <f t="shared" si="4"/>
        <v>158124.73402926489</v>
      </c>
      <c r="R51" s="179">
        <f t="shared" si="9"/>
        <v>251570.0400000001</v>
      </c>
      <c r="S51" s="179">
        <f t="shared" si="8"/>
        <v>0</v>
      </c>
    </row>
    <row r="52" spans="1:19" x14ac:dyDescent="0.2">
      <c r="A52" s="315" t="s">
        <v>13</v>
      </c>
      <c r="B52" s="48"/>
      <c r="C52" s="307">
        <v>352</v>
      </c>
      <c r="D52" s="293" t="s">
        <v>1298</v>
      </c>
      <c r="E52" s="179">
        <v>2158349.4500000002</v>
      </c>
      <c r="F52" s="240">
        <f t="shared" si="6"/>
        <v>386866.0174073063</v>
      </c>
      <c r="G52" s="240">
        <f t="shared" si="7"/>
        <v>1771483.4325926935</v>
      </c>
      <c r="H52" s="240"/>
      <c r="I52" s="240"/>
      <c r="K52" s="179">
        <f t="shared" si="0"/>
        <v>2158349.4499999997</v>
      </c>
      <c r="L52" s="179">
        <f t="shared" si="1"/>
        <v>0</v>
      </c>
      <c r="M52" s="352">
        <v>0.17924160399851205</v>
      </c>
      <c r="N52" s="352">
        <v>0.82075839600148781</v>
      </c>
      <c r="O52" s="352">
        <f t="shared" si="2"/>
        <v>0.99999999999999989</v>
      </c>
      <c r="P52" s="179">
        <f t="shared" si="3"/>
        <v>386866.0174073063</v>
      </c>
      <c r="Q52" s="179">
        <f t="shared" si="4"/>
        <v>1771483.4325926935</v>
      </c>
      <c r="R52" s="179">
        <f t="shared" si="9"/>
        <v>2158349.4499999997</v>
      </c>
      <c r="S52" s="179">
        <f t="shared" si="8"/>
        <v>0</v>
      </c>
    </row>
    <row r="53" spans="1:19" x14ac:dyDescent="0.2">
      <c r="A53" s="315" t="s">
        <v>13</v>
      </c>
      <c r="B53" s="48"/>
      <c r="C53" s="307">
        <v>354</v>
      </c>
      <c r="D53" s="293" t="s">
        <v>1299</v>
      </c>
      <c r="E53" s="179">
        <v>208066.39</v>
      </c>
      <c r="F53" s="240">
        <f t="shared" si="6"/>
        <v>22871.381644104647</v>
      </c>
      <c r="G53" s="240">
        <f t="shared" si="7"/>
        <v>185195.00835589535</v>
      </c>
      <c r="H53" s="240"/>
      <c r="I53" s="240"/>
      <c r="K53" s="179">
        <f t="shared" si="0"/>
        <v>208066.38999999998</v>
      </c>
      <c r="L53" s="179">
        <f t="shared" si="1"/>
        <v>0</v>
      </c>
      <c r="M53" s="352">
        <v>0.10992347992438686</v>
      </c>
      <c r="N53" s="352">
        <v>0.89007652007561311</v>
      </c>
      <c r="O53" s="352">
        <f t="shared" si="2"/>
        <v>1</v>
      </c>
      <c r="P53" s="179">
        <f t="shared" si="3"/>
        <v>22871.381644104647</v>
      </c>
      <c r="Q53" s="179">
        <f t="shared" si="4"/>
        <v>185195.00835589535</v>
      </c>
      <c r="R53" s="179">
        <f t="shared" si="9"/>
        <v>208066.38999999998</v>
      </c>
      <c r="S53" s="179">
        <f t="shared" si="8"/>
        <v>0</v>
      </c>
    </row>
    <row r="54" spans="1:19" x14ac:dyDescent="0.2">
      <c r="A54" s="315" t="s">
        <v>13</v>
      </c>
      <c r="B54" s="48"/>
      <c r="C54" s="307">
        <v>355</v>
      </c>
      <c r="D54" s="293" t="s">
        <v>1300</v>
      </c>
      <c r="E54" s="179">
        <v>163604.82</v>
      </c>
      <c r="F54" s="240">
        <f t="shared" si="6"/>
        <v>15437.14471593811</v>
      </c>
      <c r="G54" s="240">
        <f t="shared" si="7"/>
        <v>148167.67528406187</v>
      </c>
      <c r="H54" s="240"/>
      <c r="I54" s="240"/>
      <c r="K54" s="179">
        <f t="shared" si="0"/>
        <v>163604.81999999998</v>
      </c>
      <c r="L54" s="179">
        <f t="shared" si="1"/>
        <v>0</v>
      </c>
      <c r="M54" s="352">
        <v>9.4356295345932401E-2</v>
      </c>
      <c r="N54" s="352">
        <v>0.90564370465406741</v>
      </c>
      <c r="O54" s="352">
        <f t="shared" si="2"/>
        <v>0.99999999999999978</v>
      </c>
      <c r="P54" s="179">
        <f t="shared" si="3"/>
        <v>15437.14471593811</v>
      </c>
      <c r="Q54" s="179">
        <f t="shared" si="4"/>
        <v>148167.67528406187</v>
      </c>
      <c r="R54" s="179">
        <f t="shared" si="9"/>
        <v>163604.81999999998</v>
      </c>
      <c r="S54" s="179">
        <f t="shared" si="8"/>
        <v>0</v>
      </c>
    </row>
    <row r="55" spans="1:19" x14ac:dyDescent="0.2">
      <c r="A55" s="293" t="s">
        <v>589</v>
      </c>
      <c r="B55" s="48"/>
      <c r="C55" s="307">
        <v>355</v>
      </c>
      <c r="D55" s="293" t="s">
        <v>1300</v>
      </c>
      <c r="E55" s="179">
        <v>581403.43000000005</v>
      </c>
      <c r="F55" s="240">
        <f t="shared" si="6"/>
        <v>54859.073756218138</v>
      </c>
      <c r="G55" s="240">
        <f t="shared" si="7"/>
        <v>526544.35624378175</v>
      </c>
      <c r="H55" s="240"/>
      <c r="I55" s="240"/>
      <c r="K55" s="179">
        <f t="shared" si="0"/>
        <v>581403.42999999993</v>
      </c>
      <c r="L55" s="179">
        <f t="shared" si="1"/>
        <v>0</v>
      </c>
      <c r="M55" s="352">
        <v>9.4356295345932401E-2</v>
      </c>
      <c r="N55" s="352">
        <v>0.90564370465406741</v>
      </c>
      <c r="O55" s="352">
        <f t="shared" si="2"/>
        <v>0.99999999999999978</v>
      </c>
      <c r="P55" s="179">
        <f t="shared" si="3"/>
        <v>54859.073756218138</v>
      </c>
      <c r="Q55" s="179">
        <f t="shared" si="4"/>
        <v>526544.35624378175</v>
      </c>
      <c r="R55" s="179">
        <f t="shared" si="9"/>
        <v>581403.42999999993</v>
      </c>
      <c r="S55" s="179">
        <f t="shared" si="8"/>
        <v>0</v>
      </c>
    </row>
    <row r="56" spans="1:19" x14ac:dyDescent="0.2">
      <c r="A56" s="315" t="s">
        <v>13</v>
      </c>
      <c r="B56" s="48"/>
      <c r="C56" s="307">
        <v>356</v>
      </c>
      <c r="D56" s="293" t="s">
        <v>1301</v>
      </c>
      <c r="E56" s="179">
        <v>2073965.24</v>
      </c>
      <c r="F56" s="240">
        <f t="shared" si="6"/>
        <v>1575487.5473859471</v>
      </c>
      <c r="G56" s="240">
        <f t="shared" si="7"/>
        <v>498477.69261405285</v>
      </c>
      <c r="H56" s="240"/>
      <c r="I56" s="240"/>
      <c r="K56" s="179">
        <f t="shared" si="0"/>
        <v>2073965.24</v>
      </c>
      <c r="L56" s="179">
        <f t="shared" si="1"/>
        <v>0</v>
      </c>
      <c r="M56" s="352">
        <v>0.75964992903446493</v>
      </c>
      <c r="N56" s="352">
        <v>0.24035007096553501</v>
      </c>
      <c r="O56" s="352">
        <f t="shared" si="2"/>
        <v>1</v>
      </c>
      <c r="P56" s="179">
        <f t="shared" si="3"/>
        <v>1575487.5473859471</v>
      </c>
      <c r="Q56" s="179">
        <f t="shared" si="4"/>
        <v>498477.69261405285</v>
      </c>
      <c r="R56" s="179">
        <f t="shared" si="9"/>
        <v>2073965.24</v>
      </c>
      <c r="S56" s="179">
        <f t="shared" si="8"/>
        <v>0</v>
      </c>
    </row>
    <row r="57" spans="1:19" x14ac:dyDescent="0.2">
      <c r="A57" s="293" t="s">
        <v>589</v>
      </c>
      <c r="B57" s="48"/>
      <c r="C57" s="307">
        <v>356</v>
      </c>
      <c r="D57" s="293" t="s">
        <v>1301</v>
      </c>
      <c r="E57" s="179">
        <v>1522673.95</v>
      </c>
      <c r="F57" s="240">
        <f t="shared" si="6"/>
        <v>1156699.1580601283</v>
      </c>
      <c r="G57" s="240">
        <f t="shared" si="7"/>
        <v>365974.7919398715</v>
      </c>
      <c r="H57" s="240"/>
      <c r="I57" s="240"/>
      <c r="K57" s="179">
        <f t="shared" si="0"/>
        <v>1522673.9499999997</v>
      </c>
      <c r="L57" s="179">
        <f t="shared" si="1"/>
        <v>0</v>
      </c>
      <c r="M57" s="352">
        <v>0.75964992903446493</v>
      </c>
      <c r="N57" s="352">
        <v>0.24035007096553501</v>
      </c>
      <c r="O57" s="352">
        <f t="shared" si="2"/>
        <v>1</v>
      </c>
      <c r="P57" s="179">
        <f t="shared" si="3"/>
        <v>1156699.1580601283</v>
      </c>
      <c r="Q57" s="179">
        <f t="shared" si="4"/>
        <v>365974.7919398715</v>
      </c>
      <c r="R57" s="179">
        <f t="shared" si="9"/>
        <v>1522673.9499999997</v>
      </c>
      <c r="S57" s="179">
        <f t="shared" si="8"/>
        <v>0</v>
      </c>
    </row>
    <row r="58" spans="1:19" x14ac:dyDescent="0.2">
      <c r="A58" s="315" t="s">
        <v>13</v>
      </c>
      <c r="B58" s="48"/>
      <c r="C58" s="307">
        <v>358</v>
      </c>
      <c r="D58" s="293" t="s">
        <v>1302</v>
      </c>
      <c r="E58" s="179">
        <v>118288.92</v>
      </c>
      <c r="F58" s="240">
        <f t="shared" si="6"/>
        <v>13007.410955058915</v>
      </c>
      <c r="G58" s="240">
        <f t="shared" si="7"/>
        <v>105281.50904494105</v>
      </c>
      <c r="H58" s="240"/>
      <c r="I58" s="240"/>
      <c r="K58" s="179">
        <f t="shared" si="0"/>
        <v>118288.91999999997</v>
      </c>
      <c r="L58" s="179">
        <f t="shared" si="1"/>
        <v>0</v>
      </c>
      <c r="M58" s="352">
        <v>0.10996305448607456</v>
      </c>
      <c r="N58" s="352">
        <v>0.8900369455139252</v>
      </c>
      <c r="O58" s="352">
        <f t="shared" si="2"/>
        <v>0.99999999999999978</v>
      </c>
      <c r="P58" s="179">
        <f t="shared" si="3"/>
        <v>13007.410955058915</v>
      </c>
      <c r="Q58" s="179">
        <f t="shared" si="4"/>
        <v>105281.50904494105</v>
      </c>
      <c r="R58" s="179">
        <f t="shared" si="9"/>
        <v>118288.91999999997</v>
      </c>
      <c r="S58" s="179">
        <f t="shared" si="8"/>
        <v>0</v>
      </c>
    </row>
    <row r="59" spans="1:19" x14ac:dyDescent="0.2">
      <c r="A59" s="315" t="s">
        <v>13</v>
      </c>
      <c r="B59" s="48"/>
      <c r="C59" s="307">
        <v>359</v>
      </c>
      <c r="D59" s="293" t="s">
        <v>1303</v>
      </c>
      <c r="E59" s="179">
        <v>365498.53</v>
      </c>
      <c r="F59" s="240">
        <f t="shared" si="6"/>
        <v>71583.69314327302</v>
      </c>
      <c r="G59" s="240">
        <f t="shared" si="7"/>
        <v>293914.83685672679</v>
      </c>
      <c r="H59" s="240"/>
      <c r="I59" s="240"/>
      <c r="K59" s="179">
        <f t="shared" si="0"/>
        <v>365498.5299999998</v>
      </c>
      <c r="L59" s="179">
        <f t="shared" si="1"/>
        <v>0</v>
      </c>
      <c r="M59" s="352">
        <v>0.19585220532425401</v>
      </c>
      <c r="N59" s="352">
        <v>0.80414779467574538</v>
      </c>
      <c r="O59" s="352">
        <f t="shared" si="2"/>
        <v>0.99999999999999933</v>
      </c>
      <c r="P59" s="179">
        <f t="shared" si="3"/>
        <v>71583.69314327302</v>
      </c>
      <c r="Q59" s="179">
        <f t="shared" si="4"/>
        <v>293914.83685672679</v>
      </c>
      <c r="R59" s="179">
        <f t="shared" si="9"/>
        <v>365498.5299999998</v>
      </c>
      <c r="S59" s="179">
        <f t="shared" si="8"/>
        <v>0</v>
      </c>
    </row>
    <row r="60" spans="1:19" x14ac:dyDescent="0.2">
      <c r="A60" s="315" t="s">
        <v>13</v>
      </c>
      <c r="B60" s="48"/>
      <c r="C60" s="307">
        <v>360</v>
      </c>
      <c r="D60" s="293" t="s">
        <v>1304</v>
      </c>
      <c r="E60" s="179">
        <v>266506.39</v>
      </c>
      <c r="F60" s="240">
        <f t="shared" si="6"/>
        <v>84570.148843512754</v>
      </c>
      <c r="G60" s="240">
        <f t="shared" si="7"/>
        <v>181936.24115648723</v>
      </c>
      <c r="H60" s="240"/>
      <c r="I60" s="240"/>
      <c r="K60" s="179">
        <f t="shared" si="0"/>
        <v>266506.39</v>
      </c>
      <c r="L60" s="179">
        <f t="shared" si="1"/>
        <v>0</v>
      </c>
      <c r="M60" s="352">
        <v>0.31732878466258446</v>
      </c>
      <c r="N60" s="352">
        <v>0.68267121533741548</v>
      </c>
      <c r="O60" s="352">
        <f t="shared" si="2"/>
        <v>1</v>
      </c>
      <c r="P60" s="179">
        <f t="shared" si="3"/>
        <v>84570.148843512754</v>
      </c>
      <c r="Q60" s="179">
        <f t="shared" si="4"/>
        <v>181936.24115648723</v>
      </c>
      <c r="R60" s="179">
        <f t="shared" si="9"/>
        <v>266506.39</v>
      </c>
      <c r="S60" s="179">
        <f t="shared" si="8"/>
        <v>0</v>
      </c>
    </row>
    <row r="61" spans="1:19" x14ac:dyDescent="0.2">
      <c r="A61" s="315" t="s">
        <v>13</v>
      </c>
      <c r="B61" s="48"/>
      <c r="C61" s="307">
        <v>362</v>
      </c>
      <c r="D61" s="293" t="s">
        <v>1305</v>
      </c>
      <c r="E61" s="179">
        <v>527002.1</v>
      </c>
      <c r="F61" s="240">
        <f t="shared" si="6"/>
        <v>195037.42721891185</v>
      </c>
      <c r="G61" s="240">
        <f t="shared" si="7"/>
        <v>331964.67278108804</v>
      </c>
      <c r="H61" s="240"/>
      <c r="I61" s="240"/>
      <c r="K61" s="179">
        <f t="shared" si="0"/>
        <v>527002.09999999986</v>
      </c>
      <c r="L61" s="179">
        <f t="shared" si="1"/>
        <v>0</v>
      </c>
      <c r="M61" s="352">
        <v>0.37008851998675502</v>
      </c>
      <c r="N61" s="352">
        <v>0.62991148001324482</v>
      </c>
      <c r="O61" s="352">
        <f t="shared" si="2"/>
        <v>0.99999999999999978</v>
      </c>
      <c r="P61" s="179">
        <f t="shared" si="3"/>
        <v>195037.42721891185</v>
      </c>
      <c r="Q61" s="179">
        <f t="shared" si="4"/>
        <v>331964.67278108804</v>
      </c>
      <c r="R61" s="179">
        <f t="shared" si="9"/>
        <v>527002.09999999986</v>
      </c>
      <c r="S61" s="179">
        <f t="shared" si="8"/>
        <v>0</v>
      </c>
    </row>
    <row r="62" spans="1:19" x14ac:dyDescent="0.2">
      <c r="A62" s="315" t="s">
        <v>13</v>
      </c>
      <c r="B62" s="48"/>
      <c r="C62" s="307">
        <v>363</v>
      </c>
      <c r="D62" s="293" t="s">
        <v>1306</v>
      </c>
      <c r="E62" s="179">
        <v>731788.61</v>
      </c>
      <c r="F62" s="240">
        <f t="shared" si="6"/>
        <v>156179.00285216694</v>
      </c>
      <c r="G62" s="240">
        <f t="shared" si="7"/>
        <v>575609.6071478331</v>
      </c>
      <c r="H62" s="240"/>
      <c r="I62" s="240"/>
      <c r="K62" s="179">
        <f t="shared" si="0"/>
        <v>731788.6100000001</v>
      </c>
      <c r="L62" s="179">
        <f t="shared" si="1"/>
        <v>0</v>
      </c>
      <c r="M62" s="352">
        <v>0.21342092609526533</v>
      </c>
      <c r="N62" s="352">
        <v>0.78657907390473469</v>
      </c>
      <c r="O62" s="352">
        <f t="shared" si="2"/>
        <v>1</v>
      </c>
      <c r="P62" s="179">
        <f t="shared" si="3"/>
        <v>156179.00285216694</v>
      </c>
      <c r="Q62" s="179">
        <f t="shared" si="4"/>
        <v>575609.6071478331</v>
      </c>
      <c r="R62" s="179">
        <f t="shared" si="9"/>
        <v>731788.6100000001</v>
      </c>
      <c r="S62" s="179">
        <f t="shared" si="8"/>
        <v>0</v>
      </c>
    </row>
    <row r="63" spans="1:19" x14ac:dyDescent="0.2">
      <c r="A63" s="293" t="s">
        <v>589</v>
      </c>
      <c r="B63" s="48"/>
      <c r="C63" s="307">
        <v>363</v>
      </c>
      <c r="D63" s="293" t="s">
        <v>1306</v>
      </c>
      <c r="E63" s="179">
        <v>108963.82</v>
      </c>
      <c r="F63" s="240">
        <f t="shared" si="6"/>
        <v>23255.159375277795</v>
      </c>
      <c r="G63" s="240">
        <f t="shared" si="7"/>
        <v>85708.660624722208</v>
      </c>
      <c r="H63" s="240"/>
      <c r="I63" s="240"/>
      <c r="K63" s="179">
        <f t="shared" si="0"/>
        <v>108963.82</v>
      </c>
      <c r="L63" s="179">
        <f t="shared" si="1"/>
        <v>0</v>
      </c>
      <c r="M63" s="352">
        <v>0.21342092609526533</v>
      </c>
      <c r="N63" s="352">
        <v>0.78657907390473469</v>
      </c>
      <c r="O63" s="352">
        <f t="shared" si="2"/>
        <v>1</v>
      </c>
      <c r="P63" s="179">
        <f t="shared" si="3"/>
        <v>23255.159375277795</v>
      </c>
      <c r="Q63" s="179">
        <f t="shared" si="4"/>
        <v>85708.660624722208</v>
      </c>
      <c r="R63" s="179">
        <f t="shared" si="9"/>
        <v>108963.82</v>
      </c>
      <c r="S63" s="179">
        <f t="shared" si="8"/>
        <v>0</v>
      </c>
    </row>
    <row r="64" spans="1:19" x14ac:dyDescent="0.2">
      <c r="A64" s="315" t="s">
        <v>13</v>
      </c>
      <c r="B64" s="48"/>
      <c r="C64" s="307">
        <v>364</v>
      </c>
      <c r="D64" s="293" t="s">
        <v>1307</v>
      </c>
      <c r="E64" s="179">
        <v>434582.04</v>
      </c>
      <c r="F64" s="240">
        <f t="shared" si="6"/>
        <v>97230.734306616738</v>
      </c>
      <c r="G64" s="240">
        <f t="shared" si="7"/>
        <v>337351.30569338327</v>
      </c>
      <c r="H64" s="240"/>
      <c r="I64" s="240"/>
      <c r="K64" s="179">
        <f t="shared" si="0"/>
        <v>434582.04000000004</v>
      </c>
      <c r="L64" s="179">
        <f t="shared" si="1"/>
        <v>0</v>
      </c>
      <c r="M64" s="352">
        <v>0.22373389914276426</v>
      </c>
      <c r="N64" s="352">
        <v>0.7762661008572358</v>
      </c>
      <c r="O64" s="352">
        <f t="shared" si="2"/>
        <v>1</v>
      </c>
      <c r="P64" s="179">
        <f t="shared" si="3"/>
        <v>97230.734306616738</v>
      </c>
      <c r="Q64" s="179">
        <f t="shared" si="4"/>
        <v>337351.30569338327</v>
      </c>
      <c r="R64" s="179">
        <f t="shared" si="9"/>
        <v>434582.04000000004</v>
      </c>
      <c r="S64" s="179">
        <f t="shared" si="8"/>
        <v>0</v>
      </c>
    </row>
    <row r="65" spans="1:19" x14ac:dyDescent="0.2">
      <c r="A65" s="315" t="s">
        <v>13</v>
      </c>
      <c r="B65" s="48"/>
      <c r="C65" s="307">
        <v>365</v>
      </c>
      <c r="D65" s="293" t="s">
        <v>1308</v>
      </c>
      <c r="E65" s="179">
        <v>293678.15999999997</v>
      </c>
      <c r="F65" s="240">
        <f t="shared" si="6"/>
        <v>75001.347698967365</v>
      </c>
      <c r="G65" s="240">
        <f t="shared" si="7"/>
        <v>218676.81230103274</v>
      </c>
      <c r="H65" s="240"/>
      <c r="I65" s="240"/>
      <c r="K65" s="179">
        <f t="shared" si="0"/>
        <v>293678.16000000009</v>
      </c>
      <c r="L65" s="179">
        <f t="shared" si="1"/>
        <v>0</v>
      </c>
      <c r="M65" s="352">
        <v>0.25538619452998268</v>
      </c>
      <c r="N65" s="352">
        <v>0.74461380547001776</v>
      </c>
      <c r="O65" s="352">
        <f t="shared" si="2"/>
        <v>1.0000000000000004</v>
      </c>
      <c r="P65" s="179">
        <f t="shared" si="3"/>
        <v>75001.347698967365</v>
      </c>
      <c r="Q65" s="179">
        <f t="shared" si="4"/>
        <v>218676.81230103274</v>
      </c>
      <c r="R65" s="179">
        <f t="shared" si="9"/>
        <v>293678.16000000009</v>
      </c>
      <c r="S65" s="179">
        <f t="shared" si="8"/>
        <v>0</v>
      </c>
    </row>
    <row r="66" spans="1:19" x14ac:dyDescent="0.2">
      <c r="A66" s="293" t="s">
        <v>589</v>
      </c>
      <c r="B66" s="48"/>
      <c r="C66" s="307">
        <v>365</v>
      </c>
      <c r="D66" s="293" t="s">
        <v>1308</v>
      </c>
      <c r="E66" s="179">
        <v>163321.06</v>
      </c>
      <c r="F66" s="240">
        <f t="shared" si="6"/>
        <v>41709.944000002972</v>
      </c>
      <c r="G66" s="240">
        <f t="shared" si="7"/>
        <v>121611.1159999971</v>
      </c>
      <c r="H66" s="240"/>
      <c r="I66" s="240"/>
      <c r="K66" s="179">
        <f t="shared" si="0"/>
        <v>163321.06000000006</v>
      </c>
      <c r="L66" s="179">
        <f t="shared" si="1"/>
        <v>0</v>
      </c>
      <c r="M66" s="352">
        <v>0.25538619452998268</v>
      </c>
      <c r="N66" s="352">
        <v>0.74461380547001776</v>
      </c>
      <c r="O66" s="352">
        <f t="shared" si="2"/>
        <v>1.0000000000000004</v>
      </c>
      <c r="P66" s="179">
        <f t="shared" si="3"/>
        <v>41709.944000002972</v>
      </c>
      <c r="Q66" s="179">
        <f t="shared" si="4"/>
        <v>121611.1159999971</v>
      </c>
      <c r="R66" s="179">
        <f t="shared" si="9"/>
        <v>163321.06000000006</v>
      </c>
      <c r="S66" s="179">
        <f t="shared" si="8"/>
        <v>0</v>
      </c>
    </row>
    <row r="67" spans="1:19" x14ac:dyDescent="0.2">
      <c r="A67" s="315" t="s">
        <v>13</v>
      </c>
      <c r="B67" s="48"/>
      <c r="C67" s="307">
        <v>366</v>
      </c>
      <c r="D67" s="293" t="s">
        <v>1309</v>
      </c>
      <c r="E67" s="179">
        <v>460002.29</v>
      </c>
      <c r="F67" s="240">
        <f t="shared" si="6"/>
        <v>338130.57660459814</v>
      </c>
      <c r="G67" s="240">
        <f t="shared" si="7"/>
        <v>121871.71339540194</v>
      </c>
      <c r="H67" s="240"/>
      <c r="I67" s="240"/>
      <c r="K67" s="179">
        <f t="shared" si="0"/>
        <v>460002.2900000001</v>
      </c>
      <c r="L67" s="179">
        <f t="shared" si="1"/>
        <v>0</v>
      </c>
      <c r="M67" s="352">
        <v>0.73506281154512987</v>
      </c>
      <c r="N67" s="352">
        <v>0.26493718845487041</v>
      </c>
      <c r="O67" s="352">
        <f t="shared" si="2"/>
        <v>1.0000000000000002</v>
      </c>
      <c r="P67" s="179">
        <f t="shared" si="3"/>
        <v>338130.57660459814</v>
      </c>
      <c r="Q67" s="179">
        <f t="shared" si="4"/>
        <v>121871.71339540194</v>
      </c>
      <c r="R67" s="179">
        <f t="shared" si="9"/>
        <v>460002.2900000001</v>
      </c>
      <c r="S67" s="179">
        <f t="shared" si="8"/>
        <v>0</v>
      </c>
    </row>
    <row r="68" spans="1:19" x14ac:dyDescent="0.2">
      <c r="A68" s="315" t="s">
        <v>13</v>
      </c>
      <c r="B68" s="48"/>
      <c r="C68" s="307">
        <v>367</v>
      </c>
      <c r="D68" s="293" t="s">
        <v>1310</v>
      </c>
      <c r="E68" s="179">
        <v>1627775.08</v>
      </c>
      <c r="F68" s="240">
        <f t="shared" si="6"/>
        <v>1135596.4387447166</v>
      </c>
      <c r="G68" s="240">
        <f t="shared" si="7"/>
        <v>492178.64125528291</v>
      </c>
      <c r="H68" s="240"/>
      <c r="I68" s="240"/>
      <c r="K68" s="179">
        <f t="shared" si="0"/>
        <v>1627775.0799999996</v>
      </c>
      <c r="L68" s="179">
        <f t="shared" si="1"/>
        <v>0</v>
      </c>
      <c r="M68" s="352">
        <v>0.69763719367464239</v>
      </c>
      <c r="N68" s="352">
        <v>0.30236280632535723</v>
      </c>
      <c r="O68" s="352">
        <f t="shared" si="2"/>
        <v>0.99999999999999956</v>
      </c>
      <c r="P68" s="179">
        <f t="shared" si="3"/>
        <v>1135596.4387447166</v>
      </c>
      <c r="Q68" s="179">
        <f t="shared" si="4"/>
        <v>492178.64125528291</v>
      </c>
      <c r="R68" s="179">
        <f t="shared" si="9"/>
        <v>1627775.0799999996</v>
      </c>
      <c r="S68" s="179">
        <f t="shared" si="8"/>
        <v>0</v>
      </c>
    </row>
    <row r="69" spans="1:19" x14ac:dyDescent="0.2">
      <c r="A69" s="293" t="s">
        <v>589</v>
      </c>
      <c r="B69" s="48"/>
      <c r="C69" s="307">
        <v>367</v>
      </c>
      <c r="D69" s="293" t="s">
        <v>1310</v>
      </c>
      <c r="E69" s="179">
        <v>179285.41</v>
      </c>
      <c r="F69" s="240">
        <f t="shared" si="6"/>
        <v>125076.17029920768</v>
      </c>
      <c r="G69" s="240">
        <f t="shared" si="7"/>
        <v>54209.239700792263</v>
      </c>
      <c r="H69" s="240"/>
      <c r="I69" s="240"/>
      <c r="K69" s="179">
        <f t="shared" si="0"/>
        <v>179285.40999999995</v>
      </c>
      <c r="L69" s="179">
        <f t="shared" si="1"/>
        <v>0</v>
      </c>
      <c r="M69" s="352">
        <v>0.69763719367464239</v>
      </c>
      <c r="N69" s="352">
        <v>0.30236280632535723</v>
      </c>
      <c r="O69" s="352">
        <f t="shared" si="2"/>
        <v>0.99999999999999956</v>
      </c>
      <c r="P69" s="179">
        <f t="shared" si="3"/>
        <v>125076.17029920768</v>
      </c>
      <c r="Q69" s="179">
        <f t="shared" si="4"/>
        <v>54209.239700792263</v>
      </c>
      <c r="R69" s="179">
        <f t="shared" si="9"/>
        <v>179285.40999999995</v>
      </c>
      <c r="S69" s="179">
        <f t="shared" si="8"/>
        <v>0</v>
      </c>
    </row>
    <row r="70" spans="1:19" x14ac:dyDescent="0.2">
      <c r="A70" s="315" t="s">
        <v>13</v>
      </c>
      <c r="B70" s="48"/>
      <c r="C70" s="307">
        <v>368</v>
      </c>
      <c r="D70" s="293" t="s">
        <v>1311</v>
      </c>
      <c r="E70" s="179">
        <v>273504.55</v>
      </c>
      <c r="F70" s="240">
        <f t="shared" si="6"/>
        <v>136819.96101331065</v>
      </c>
      <c r="G70" s="240">
        <f t="shared" si="7"/>
        <v>136684.5889866894</v>
      </c>
      <c r="H70" s="240"/>
      <c r="I70" s="240"/>
      <c r="K70" s="179">
        <f t="shared" ref="K70:K133" si="10">+F70+G70+H70+I70</f>
        <v>273504.55000000005</v>
      </c>
      <c r="L70" s="179">
        <f t="shared" ref="L70:L133" si="11">+K70-E70</f>
        <v>0</v>
      </c>
      <c r="M70" s="352">
        <v>0.50024747673598358</v>
      </c>
      <c r="N70" s="352">
        <v>0.4997525232640167</v>
      </c>
      <c r="O70" s="352">
        <f t="shared" ref="O70:O133" si="12">+M70+N70</f>
        <v>1.0000000000000002</v>
      </c>
      <c r="P70" s="179">
        <f t="shared" ref="P70:P133" si="13">+E70*M70</f>
        <v>136819.96101331065</v>
      </c>
      <c r="Q70" s="179">
        <f t="shared" ref="Q70:Q133" si="14">+E70*N70</f>
        <v>136684.5889866894</v>
      </c>
      <c r="R70" s="179">
        <f t="shared" si="9"/>
        <v>273504.55000000005</v>
      </c>
      <c r="S70" s="179">
        <f t="shared" si="8"/>
        <v>0</v>
      </c>
    </row>
    <row r="71" spans="1:19" x14ac:dyDescent="0.2">
      <c r="A71" s="315" t="s">
        <v>13</v>
      </c>
      <c r="B71" s="48"/>
      <c r="C71" s="307">
        <v>369</v>
      </c>
      <c r="D71" s="293" t="s">
        <v>1312</v>
      </c>
      <c r="E71" s="179">
        <v>248760.13</v>
      </c>
      <c r="F71" s="240">
        <f t="shared" ref="F71:F134" si="15">P71</f>
        <v>25506.823539251167</v>
      </c>
      <c r="G71" s="240">
        <f t="shared" ref="G71:G134" si="16">Q71</f>
        <v>223253.30646074889</v>
      </c>
      <c r="H71" s="240"/>
      <c r="I71" s="240"/>
      <c r="K71" s="179">
        <f t="shared" si="10"/>
        <v>248760.13000000006</v>
      </c>
      <c r="L71" s="179">
        <f t="shared" si="11"/>
        <v>0</v>
      </c>
      <c r="M71" s="352">
        <v>0.10253581849812977</v>
      </c>
      <c r="N71" s="352">
        <v>0.89746418150187046</v>
      </c>
      <c r="O71" s="352">
        <f t="shared" si="12"/>
        <v>1.0000000000000002</v>
      </c>
      <c r="P71" s="179">
        <f t="shared" si="13"/>
        <v>25506.823539251167</v>
      </c>
      <c r="Q71" s="179">
        <f t="shared" si="14"/>
        <v>223253.30646074889</v>
      </c>
      <c r="R71" s="179">
        <f t="shared" si="9"/>
        <v>248760.13000000006</v>
      </c>
      <c r="S71" s="179">
        <f t="shared" ref="S71:S134" si="17">+R71-K71</f>
        <v>0</v>
      </c>
    </row>
    <row r="72" spans="1:19" x14ac:dyDescent="0.2">
      <c r="A72" s="293" t="s">
        <v>589</v>
      </c>
      <c r="B72" s="48"/>
      <c r="C72" s="307">
        <v>369</v>
      </c>
      <c r="D72" s="293" t="s">
        <v>1312</v>
      </c>
      <c r="E72" s="179">
        <v>135656.66</v>
      </c>
      <c r="F72" s="240">
        <f t="shared" si="15"/>
        <v>13909.666667822501</v>
      </c>
      <c r="G72" s="240">
        <f t="shared" si="16"/>
        <v>121746.99333217753</v>
      </c>
      <c r="H72" s="240"/>
      <c r="I72" s="240"/>
      <c r="K72" s="179">
        <f t="shared" si="10"/>
        <v>135656.66000000003</v>
      </c>
      <c r="L72" s="179">
        <f t="shared" si="11"/>
        <v>0</v>
      </c>
      <c r="M72" s="352">
        <v>0.10253581849812977</v>
      </c>
      <c r="N72" s="352">
        <v>0.89746418150187046</v>
      </c>
      <c r="O72" s="352">
        <f t="shared" si="12"/>
        <v>1.0000000000000002</v>
      </c>
      <c r="P72" s="179">
        <f t="shared" si="13"/>
        <v>13909.666667822501</v>
      </c>
      <c r="Q72" s="179">
        <f t="shared" si="14"/>
        <v>121746.99333217753</v>
      </c>
      <c r="R72" s="179">
        <f t="shared" si="9"/>
        <v>135656.66000000003</v>
      </c>
      <c r="S72" s="179">
        <f t="shared" si="17"/>
        <v>0</v>
      </c>
    </row>
    <row r="73" spans="1:19" x14ac:dyDescent="0.2">
      <c r="A73" s="315" t="s">
        <v>13</v>
      </c>
      <c r="B73" s="48"/>
      <c r="C73" s="307">
        <v>371</v>
      </c>
      <c r="D73" s="293" t="s">
        <v>1313</v>
      </c>
      <c r="E73" s="179">
        <v>132610.67000000001</v>
      </c>
      <c r="F73" s="240">
        <f t="shared" si="15"/>
        <v>2584.281353688817</v>
      </c>
      <c r="G73" s="240">
        <f t="shared" si="16"/>
        <v>130026.3886463112</v>
      </c>
      <c r="H73" s="240"/>
      <c r="I73" s="240"/>
      <c r="K73" s="179">
        <f t="shared" si="10"/>
        <v>132610.67000000001</v>
      </c>
      <c r="L73" s="179">
        <f t="shared" si="11"/>
        <v>0</v>
      </c>
      <c r="M73" s="352">
        <v>1.9487733179304627E-2</v>
      </c>
      <c r="N73" s="352">
        <v>0.98051226682069537</v>
      </c>
      <c r="O73" s="352">
        <f t="shared" si="12"/>
        <v>1</v>
      </c>
      <c r="P73" s="179">
        <f t="shared" si="13"/>
        <v>2584.281353688817</v>
      </c>
      <c r="Q73" s="179">
        <f t="shared" si="14"/>
        <v>130026.3886463112</v>
      </c>
      <c r="R73" s="179">
        <f t="shared" si="9"/>
        <v>132610.67000000001</v>
      </c>
      <c r="S73" s="179">
        <f t="shared" si="17"/>
        <v>0</v>
      </c>
    </row>
    <row r="74" spans="1:19" x14ac:dyDescent="0.2">
      <c r="A74" s="315" t="s">
        <v>13</v>
      </c>
      <c r="B74" s="48"/>
      <c r="C74" s="307">
        <v>372</v>
      </c>
      <c r="D74" s="293" t="s">
        <v>1314</v>
      </c>
      <c r="E74" s="179">
        <v>90961.94</v>
      </c>
      <c r="F74" s="240">
        <f t="shared" si="15"/>
        <v>5491.0796691210135</v>
      </c>
      <c r="G74" s="240">
        <f t="shared" si="16"/>
        <v>85470.86033087899</v>
      </c>
      <c r="H74" s="240"/>
      <c r="I74" s="240"/>
      <c r="K74" s="179">
        <f t="shared" si="10"/>
        <v>90961.94</v>
      </c>
      <c r="L74" s="179">
        <f t="shared" si="11"/>
        <v>0</v>
      </c>
      <c r="M74" s="352">
        <v>6.0366782734856066E-2</v>
      </c>
      <c r="N74" s="352">
        <v>0.93963321726514393</v>
      </c>
      <c r="O74" s="352">
        <f t="shared" si="12"/>
        <v>1</v>
      </c>
      <c r="P74" s="179">
        <f t="shared" si="13"/>
        <v>5491.0796691210135</v>
      </c>
      <c r="Q74" s="179">
        <f t="shared" si="14"/>
        <v>85470.86033087899</v>
      </c>
      <c r="R74" s="179">
        <f t="shared" si="9"/>
        <v>90961.94</v>
      </c>
      <c r="S74" s="179">
        <f t="shared" si="17"/>
        <v>0</v>
      </c>
    </row>
    <row r="75" spans="1:19" x14ac:dyDescent="0.2">
      <c r="A75" s="315" t="s">
        <v>13</v>
      </c>
      <c r="B75" s="48"/>
      <c r="C75" s="307">
        <v>373</v>
      </c>
      <c r="D75" s="293" t="s">
        <v>1315</v>
      </c>
      <c r="E75" s="179">
        <v>583707.89</v>
      </c>
      <c r="F75" s="240">
        <f t="shared" si="15"/>
        <v>295310.65590093232</v>
      </c>
      <c r="G75" s="240">
        <f t="shared" si="16"/>
        <v>288397.23409906786</v>
      </c>
      <c r="H75" s="240"/>
      <c r="I75" s="240"/>
      <c r="K75" s="179">
        <f t="shared" si="10"/>
        <v>583707.89000000013</v>
      </c>
      <c r="L75" s="179">
        <f t="shared" si="11"/>
        <v>0</v>
      </c>
      <c r="M75" s="352">
        <v>0.50592198762455021</v>
      </c>
      <c r="N75" s="352">
        <v>0.49407801237545013</v>
      </c>
      <c r="O75" s="352">
        <f t="shared" si="12"/>
        <v>1.0000000000000004</v>
      </c>
      <c r="P75" s="179">
        <f t="shared" si="13"/>
        <v>295310.65590093232</v>
      </c>
      <c r="Q75" s="179">
        <f t="shared" si="14"/>
        <v>288397.23409906786</v>
      </c>
      <c r="R75" s="179">
        <f t="shared" si="9"/>
        <v>583707.89000000013</v>
      </c>
      <c r="S75" s="179">
        <f t="shared" si="17"/>
        <v>0</v>
      </c>
    </row>
    <row r="76" spans="1:19" x14ac:dyDescent="0.2">
      <c r="A76" s="315" t="s">
        <v>13</v>
      </c>
      <c r="B76" s="48"/>
      <c r="C76" s="307">
        <v>374</v>
      </c>
      <c r="D76" s="293" t="s">
        <v>1316</v>
      </c>
      <c r="E76" s="179">
        <v>1983161.25</v>
      </c>
      <c r="F76" s="240">
        <f t="shared" si="15"/>
        <v>706150.91122931323</v>
      </c>
      <c r="G76" s="240">
        <f t="shared" si="16"/>
        <v>1277010.3387706869</v>
      </c>
      <c r="H76" s="240"/>
      <c r="I76" s="240"/>
      <c r="K76" s="179">
        <f t="shared" si="10"/>
        <v>1983161.25</v>
      </c>
      <c r="L76" s="179">
        <f t="shared" si="11"/>
        <v>0</v>
      </c>
      <c r="M76" s="352">
        <v>0.35607337085136836</v>
      </c>
      <c r="N76" s="352">
        <v>0.64392662914863175</v>
      </c>
      <c r="O76" s="352">
        <f t="shared" si="12"/>
        <v>1</v>
      </c>
      <c r="P76" s="179">
        <f t="shared" si="13"/>
        <v>706150.91122931323</v>
      </c>
      <c r="Q76" s="179">
        <f t="shared" si="14"/>
        <v>1277010.3387706869</v>
      </c>
      <c r="R76" s="179">
        <f t="shared" si="9"/>
        <v>1983161.25</v>
      </c>
      <c r="S76" s="179">
        <f t="shared" si="17"/>
        <v>0</v>
      </c>
    </row>
    <row r="77" spans="1:19" x14ac:dyDescent="0.2">
      <c r="A77" s="315" t="s">
        <v>13</v>
      </c>
      <c r="B77" s="48"/>
      <c r="C77" s="307">
        <v>375</v>
      </c>
      <c r="D77" s="293" t="s">
        <v>1317</v>
      </c>
      <c r="E77" s="179">
        <v>867326.77</v>
      </c>
      <c r="F77" s="240">
        <f t="shared" si="15"/>
        <v>384349.03934096702</v>
      </c>
      <c r="G77" s="240">
        <f t="shared" si="16"/>
        <v>482977.73065903311</v>
      </c>
      <c r="H77" s="240"/>
      <c r="I77" s="240"/>
      <c r="K77" s="179">
        <f t="shared" si="10"/>
        <v>867326.77000000014</v>
      </c>
      <c r="L77" s="179">
        <f t="shared" si="11"/>
        <v>0</v>
      </c>
      <c r="M77" s="352">
        <v>0.44314213815972381</v>
      </c>
      <c r="N77" s="352">
        <v>0.5568578618402763</v>
      </c>
      <c r="O77" s="352">
        <f t="shared" si="12"/>
        <v>1</v>
      </c>
      <c r="P77" s="179">
        <f t="shared" si="13"/>
        <v>384349.03934096702</v>
      </c>
      <c r="Q77" s="179">
        <f t="shared" si="14"/>
        <v>482977.73065903311</v>
      </c>
      <c r="R77" s="179">
        <f t="shared" si="9"/>
        <v>867326.77000000014</v>
      </c>
      <c r="S77" s="179">
        <f t="shared" si="17"/>
        <v>0</v>
      </c>
    </row>
    <row r="78" spans="1:19" x14ac:dyDescent="0.2">
      <c r="A78" s="315" t="s">
        <v>13</v>
      </c>
      <c r="B78" s="48"/>
      <c r="C78" s="307">
        <v>376</v>
      </c>
      <c r="D78" s="293" t="s">
        <v>1318</v>
      </c>
      <c r="E78" s="179">
        <v>289121.27</v>
      </c>
      <c r="F78" s="240">
        <f t="shared" si="15"/>
        <v>36077.379662459651</v>
      </c>
      <c r="G78" s="240">
        <f t="shared" si="16"/>
        <v>253043.89033754051</v>
      </c>
      <c r="H78" s="240"/>
      <c r="I78" s="240"/>
      <c r="K78" s="179">
        <f t="shared" si="10"/>
        <v>289121.27000000014</v>
      </c>
      <c r="L78" s="179">
        <f t="shared" si="11"/>
        <v>0</v>
      </c>
      <c r="M78" s="352">
        <v>0.12478286243851809</v>
      </c>
      <c r="N78" s="352">
        <v>0.87521713756148234</v>
      </c>
      <c r="O78" s="352">
        <f t="shared" si="12"/>
        <v>1.0000000000000004</v>
      </c>
      <c r="P78" s="179">
        <f t="shared" si="13"/>
        <v>36077.379662459651</v>
      </c>
      <c r="Q78" s="179">
        <f t="shared" si="14"/>
        <v>253043.89033754051</v>
      </c>
      <c r="R78" s="179">
        <f t="shared" si="9"/>
        <v>289121.27000000014</v>
      </c>
      <c r="S78" s="179">
        <f t="shared" si="17"/>
        <v>0</v>
      </c>
    </row>
    <row r="79" spans="1:19" x14ac:dyDescent="0.2">
      <c r="A79" s="315" t="s">
        <v>13</v>
      </c>
      <c r="B79" s="48"/>
      <c r="C79" s="307">
        <v>377</v>
      </c>
      <c r="D79" s="293" t="s">
        <v>1319</v>
      </c>
      <c r="E79" s="179">
        <v>241141.34</v>
      </c>
      <c r="F79" s="240">
        <f t="shared" si="15"/>
        <v>48555.873818642889</v>
      </c>
      <c r="G79" s="240">
        <f t="shared" si="16"/>
        <v>192585.46618135707</v>
      </c>
      <c r="H79" s="240"/>
      <c r="I79" s="240"/>
      <c r="K79" s="179">
        <f t="shared" si="10"/>
        <v>241141.33999999997</v>
      </c>
      <c r="L79" s="179">
        <f t="shared" si="11"/>
        <v>0</v>
      </c>
      <c r="M79" s="352">
        <v>0.20135856348249076</v>
      </c>
      <c r="N79" s="352">
        <v>0.79864143651750907</v>
      </c>
      <c r="O79" s="352">
        <f t="shared" si="12"/>
        <v>0.99999999999999978</v>
      </c>
      <c r="P79" s="179">
        <f t="shared" si="13"/>
        <v>48555.873818642889</v>
      </c>
      <c r="Q79" s="179">
        <f t="shared" si="14"/>
        <v>192585.46618135707</v>
      </c>
      <c r="R79" s="179">
        <f t="shared" si="9"/>
        <v>241141.33999999997</v>
      </c>
      <c r="S79" s="179">
        <f t="shared" si="17"/>
        <v>0</v>
      </c>
    </row>
    <row r="80" spans="1:19" x14ac:dyDescent="0.2">
      <c r="A80" s="293" t="s">
        <v>589</v>
      </c>
      <c r="B80" s="48"/>
      <c r="C80" s="307">
        <v>377</v>
      </c>
      <c r="D80" s="293" t="s">
        <v>1319</v>
      </c>
      <c r="E80" s="179">
        <v>92700.2</v>
      </c>
      <c r="F80" s="240">
        <f t="shared" si="15"/>
        <v>18665.979106539591</v>
      </c>
      <c r="G80" s="240">
        <f t="shared" si="16"/>
        <v>74034.220893460399</v>
      </c>
      <c r="H80" s="240"/>
      <c r="I80" s="240"/>
      <c r="K80" s="179">
        <f t="shared" si="10"/>
        <v>92700.199999999983</v>
      </c>
      <c r="L80" s="179">
        <f t="shared" si="11"/>
        <v>0</v>
      </c>
      <c r="M80" s="352">
        <v>0.20135856348249076</v>
      </c>
      <c r="N80" s="352">
        <v>0.79864143651750907</v>
      </c>
      <c r="O80" s="352">
        <f t="shared" si="12"/>
        <v>0.99999999999999978</v>
      </c>
      <c r="P80" s="179">
        <f t="shared" si="13"/>
        <v>18665.979106539591</v>
      </c>
      <c r="Q80" s="179">
        <f t="shared" si="14"/>
        <v>74034.220893460399</v>
      </c>
      <c r="R80" s="179">
        <f t="shared" si="9"/>
        <v>92700.199999999983</v>
      </c>
      <c r="S80" s="179">
        <f t="shared" si="17"/>
        <v>0</v>
      </c>
    </row>
    <row r="81" spans="1:19" x14ac:dyDescent="0.2">
      <c r="A81" s="315" t="s">
        <v>13</v>
      </c>
      <c r="B81" s="48"/>
      <c r="C81" s="307">
        <v>378</v>
      </c>
      <c r="D81" s="293" t="s">
        <v>1320</v>
      </c>
      <c r="E81" s="179">
        <v>370775.14</v>
      </c>
      <c r="F81" s="240">
        <f t="shared" si="15"/>
        <v>122799.92022727458</v>
      </c>
      <c r="G81" s="240">
        <f t="shared" si="16"/>
        <v>247975.21977272537</v>
      </c>
      <c r="H81" s="240"/>
      <c r="I81" s="240"/>
      <c r="K81" s="179">
        <f t="shared" si="10"/>
        <v>370775.13999999996</v>
      </c>
      <c r="L81" s="179">
        <f t="shared" si="11"/>
        <v>0</v>
      </c>
      <c r="M81" s="352">
        <v>0.33119782579618084</v>
      </c>
      <c r="N81" s="352">
        <v>0.66880217420381893</v>
      </c>
      <c r="O81" s="352">
        <f t="shared" si="12"/>
        <v>0.99999999999999978</v>
      </c>
      <c r="P81" s="179">
        <f t="shared" si="13"/>
        <v>122799.92022727458</v>
      </c>
      <c r="Q81" s="179">
        <f t="shared" si="14"/>
        <v>247975.21977272537</v>
      </c>
      <c r="R81" s="179">
        <f t="shared" ref="R81:R144" si="18">+P81+Q81</f>
        <v>370775.13999999996</v>
      </c>
      <c r="S81" s="179">
        <f t="shared" si="17"/>
        <v>0</v>
      </c>
    </row>
    <row r="82" spans="1:19" x14ac:dyDescent="0.2">
      <c r="A82" s="315" t="s">
        <v>13</v>
      </c>
      <c r="B82" s="48"/>
      <c r="C82" s="307">
        <v>380</v>
      </c>
      <c r="D82" s="293" t="s">
        <v>1321</v>
      </c>
      <c r="E82" s="179">
        <v>636922.15</v>
      </c>
      <c r="F82" s="240">
        <f t="shared" si="15"/>
        <v>314728.88656668231</v>
      </c>
      <c r="G82" s="240">
        <f t="shared" si="16"/>
        <v>322193.26343331696</v>
      </c>
      <c r="H82" s="240"/>
      <c r="I82" s="240"/>
      <c r="K82" s="179">
        <f t="shared" si="10"/>
        <v>636922.14999999921</v>
      </c>
      <c r="L82" s="179">
        <f t="shared" si="11"/>
        <v>0</v>
      </c>
      <c r="M82" s="352">
        <v>0.49414027533299365</v>
      </c>
      <c r="N82" s="352">
        <v>0.50585972466700513</v>
      </c>
      <c r="O82" s="352">
        <f t="shared" si="12"/>
        <v>0.99999999999999878</v>
      </c>
      <c r="P82" s="179">
        <f t="shared" si="13"/>
        <v>314728.88656668231</v>
      </c>
      <c r="Q82" s="179">
        <f t="shared" si="14"/>
        <v>322193.26343331696</v>
      </c>
      <c r="R82" s="179">
        <f t="shared" si="18"/>
        <v>636922.14999999921</v>
      </c>
      <c r="S82" s="179">
        <f t="shared" si="17"/>
        <v>0</v>
      </c>
    </row>
    <row r="83" spans="1:19" x14ac:dyDescent="0.2">
      <c r="A83" s="315" t="s">
        <v>13</v>
      </c>
      <c r="B83" s="48"/>
      <c r="C83" s="307">
        <v>384</v>
      </c>
      <c r="D83" s="293" t="s">
        <v>1322</v>
      </c>
      <c r="E83" s="179">
        <v>118827.14</v>
      </c>
      <c r="F83" s="240">
        <f t="shared" si="15"/>
        <v>35838.499523811493</v>
      </c>
      <c r="G83" s="240">
        <f t="shared" si="16"/>
        <v>82988.640476188506</v>
      </c>
      <c r="H83" s="240"/>
      <c r="I83" s="240"/>
      <c r="K83" s="179">
        <f t="shared" si="10"/>
        <v>118827.14</v>
      </c>
      <c r="L83" s="179">
        <f t="shared" si="11"/>
        <v>0</v>
      </c>
      <c r="M83" s="352">
        <v>0.30160197008706507</v>
      </c>
      <c r="N83" s="352">
        <v>0.69839802991293487</v>
      </c>
      <c r="O83" s="352">
        <f t="shared" si="12"/>
        <v>1</v>
      </c>
      <c r="P83" s="179">
        <f t="shared" si="13"/>
        <v>35838.499523811493</v>
      </c>
      <c r="Q83" s="179">
        <f t="shared" si="14"/>
        <v>82988.640476188506</v>
      </c>
      <c r="R83" s="179">
        <f t="shared" si="18"/>
        <v>118827.14</v>
      </c>
      <c r="S83" s="179">
        <f t="shared" si="17"/>
        <v>0</v>
      </c>
    </row>
    <row r="84" spans="1:19" x14ac:dyDescent="0.2">
      <c r="A84" s="315" t="s">
        <v>13</v>
      </c>
      <c r="B84" s="48"/>
      <c r="C84" s="307">
        <v>385</v>
      </c>
      <c r="D84" s="293" t="s">
        <v>1323</v>
      </c>
      <c r="E84" s="179">
        <v>293192.17</v>
      </c>
      <c r="F84" s="240">
        <f t="shared" si="15"/>
        <v>44997.068833592457</v>
      </c>
      <c r="G84" s="240">
        <f t="shared" si="16"/>
        <v>248195.10116640764</v>
      </c>
      <c r="H84" s="240"/>
      <c r="I84" s="240"/>
      <c r="K84" s="179">
        <f t="shared" si="10"/>
        <v>293192.1700000001</v>
      </c>
      <c r="L84" s="179">
        <f t="shared" si="11"/>
        <v>0</v>
      </c>
      <c r="M84" s="352">
        <v>0.15347295541211917</v>
      </c>
      <c r="N84" s="352">
        <v>0.84652704458788119</v>
      </c>
      <c r="O84" s="352">
        <f t="shared" si="12"/>
        <v>1.0000000000000004</v>
      </c>
      <c r="P84" s="179">
        <f t="shared" si="13"/>
        <v>44997.068833592457</v>
      </c>
      <c r="Q84" s="179">
        <f t="shared" si="14"/>
        <v>248195.10116640764</v>
      </c>
      <c r="R84" s="179">
        <f t="shared" si="18"/>
        <v>293192.1700000001</v>
      </c>
      <c r="S84" s="179">
        <f t="shared" si="17"/>
        <v>0</v>
      </c>
    </row>
    <row r="85" spans="1:19" x14ac:dyDescent="0.2">
      <c r="A85" s="315" t="s">
        <v>13</v>
      </c>
      <c r="B85" s="48"/>
      <c r="C85" s="307">
        <v>386</v>
      </c>
      <c r="D85" s="293" t="s">
        <v>1324</v>
      </c>
      <c r="E85" s="179">
        <v>679435.57</v>
      </c>
      <c r="F85" s="240">
        <f t="shared" si="15"/>
        <v>93776.184500103918</v>
      </c>
      <c r="G85" s="240">
        <f t="shared" si="16"/>
        <v>585659.38549989625</v>
      </c>
      <c r="H85" s="240"/>
      <c r="I85" s="240"/>
      <c r="K85" s="179">
        <f t="shared" si="10"/>
        <v>679435.57000000018</v>
      </c>
      <c r="L85" s="179">
        <f t="shared" si="11"/>
        <v>0</v>
      </c>
      <c r="M85" s="352">
        <v>0.13802071696085019</v>
      </c>
      <c r="N85" s="352">
        <v>0.86197928303915006</v>
      </c>
      <c r="O85" s="352">
        <f t="shared" si="12"/>
        <v>1.0000000000000002</v>
      </c>
      <c r="P85" s="179">
        <f t="shared" si="13"/>
        <v>93776.184500103918</v>
      </c>
      <c r="Q85" s="179">
        <f t="shared" si="14"/>
        <v>585659.38549989625</v>
      </c>
      <c r="R85" s="179">
        <f t="shared" si="18"/>
        <v>679435.57000000018</v>
      </c>
      <c r="S85" s="179">
        <f t="shared" si="17"/>
        <v>0</v>
      </c>
    </row>
    <row r="86" spans="1:19" x14ac:dyDescent="0.2">
      <c r="A86" s="315" t="s">
        <v>13</v>
      </c>
      <c r="B86" s="48"/>
      <c r="C86" s="307">
        <v>387</v>
      </c>
      <c r="D86" s="293" t="s">
        <v>1325</v>
      </c>
      <c r="E86" s="179">
        <v>2302758.09</v>
      </c>
      <c r="F86" s="240">
        <f t="shared" si="15"/>
        <v>1814431.7042125985</v>
      </c>
      <c r="G86" s="240">
        <f t="shared" si="16"/>
        <v>488326.38578740053</v>
      </c>
      <c r="H86" s="240"/>
      <c r="I86" s="240"/>
      <c r="K86" s="179">
        <f t="shared" si="10"/>
        <v>2302758.0899999989</v>
      </c>
      <c r="L86" s="179">
        <f t="shared" si="11"/>
        <v>0</v>
      </c>
      <c r="M86" s="352">
        <v>0.78793847781579118</v>
      </c>
      <c r="N86" s="352">
        <v>0.21206152218420848</v>
      </c>
      <c r="O86" s="352">
        <f t="shared" si="12"/>
        <v>0.99999999999999967</v>
      </c>
      <c r="P86" s="179">
        <f t="shared" si="13"/>
        <v>1814431.7042125985</v>
      </c>
      <c r="Q86" s="179">
        <f t="shared" si="14"/>
        <v>488326.38578740053</v>
      </c>
      <c r="R86" s="179">
        <f t="shared" si="18"/>
        <v>2302758.0899999989</v>
      </c>
      <c r="S86" s="179">
        <f t="shared" si="17"/>
        <v>0</v>
      </c>
    </row>
    <row r="87" spans="1:19" x14ac:dyDescent="0.2">
      <c r="A87" s="293" t="s">
        <v>589</v>
      </c>
      <c r="B87" s="48"/>
      <c r="C87" s="307">
        <v>387</v>
      </c>
      <c r="D87" s="293" t="s">
        <v>1325</v>
      </c>
      <c r="E87" s="179">
        <v>502048.11</v>
      </c>
      <c r="F87" s="240">
        <f t="shared" si="15"/>
        <v>395583.02358369489</v>
      </c>
      <c r="G87" s="240">
        <f t="shared" si="16"/>
        <v>106465.08641630494</v>
      </c>
      <c r="H87" s="240"/>
      <c r="I87" s="240"/>
      <c r="K87" s="179">
        <f t="shared" si="10"/>
        <v>502048.10999999981</v>
      </c>
      <c r="L87" s="179">
        <f t="shared" si="11"/>
        <v>0</v>
      </c>
      <c r="M87" s="352">
        <v>0.78793847781579118</v>
      </c>
      <c r="N87" s="352">
        <v>0.21206152218420848</v>
      </c>
      <c r="O87" s="352">
        <f t="shared" si="12"/>
        <v>0.99999999999999967</v>
      </c>
      <c r="P87" s="179">
        <f t="shared" si="13"/>
        <v>395583.02358369489</v>
      </c>
      <c r="Q87" s="179">
        <f t="shared" si="14"/>
        <v>106465.08641630494</v>
      </c>
      <c r="R87" s="179">
        <f t="shared" si="18"/>
        <v>502048.10999999981</v>
      </c>
      <c r="S87" s="179">
        <f t="shared" si="17"/>
        <v>0</v>
      </c>
    </row>
    <row r="88" spans="1:19" x14ac:dyDescent="0.2">
      <c r="A88" s="315" t="s">
        <v>13</v>
      </c>
      <c r="B88" s="48"/>
      <c r="C88" s="307">
        <v>388</v>
      </c>
      <c r="D88" s="293" t="s">
        <v>1326</v>
      </c>
      <c r="E88" s="179">
        <v>366176.06</v>
      </c>
      <c r="F88" s="240">
        <f t="shared" si="15"/>
        <v>152282.68906697404</v>
      </c>
      <c r="G88" s="240">
        <f t="shared" si="16"/>
        <v>213893.37093302567</v>
      </c>
      <c r="H88" s="240"/>
      <c r="I88" s="240"/>
      <c r="K88" s="179">
        <f t="shared" si="10"/>
        <v>366176.05999999971</v>
      </c>
      <c r="L88" s="179">
        <f t="shared" si="11"/>
        <v>0</v>
      </c>
      <c r="M88" s="352">
        <v>0.41587287018974978</v>
      </c>
      <c r="N88" s="352">
        <v>0.58412712981024939</v>
      </c>
      <c r="O88" s="352">
        <f t="shared" si="12"/>
        <v>0.99999999999999911</v>
      </c>
      <c r="P88" s="179">
        <f t="shared" si="13"/>
        <v>152282.68906697404</v>
      </c>
      <c r="Q88" s="179">
        <f t="shared" si="14"/>
        <v>213893.37093302567</v>
      </c>
      <c r="R88" s="179">
        <f t="shared" si="18"/>
        <v>366176.05999999971</v>
      </c>
      <c r="S88" s="179">
        <f t="shared" si="17"/>
        <v>0</v>
      </c>
    </row>
    <row r="89" spans="1:19" x14ac:dyDescent="0.2">
      <c r="A89" s="293" t="s">
        <v>589</v>
      </c>
      <c r="B89" s="48"/>
      <c r="C89" s="307">
        <v>388</v>
      </c>
      <c r="D89" s="293" t="s">
        <v>1326</v>
      </c>
      <c r="E89" s="179">
        <v>1339998.1200000001</v>
      </c>
      <c r="F89" s="240">
        <f t="shared" si="15"/>
        <v>557268.86421326874</v>
      </c>
      <c r="G89" s="240">
        <f t="shared" si="16"/>
        <v>782729.25578673021</v>
      </c>
      <c r="H89" s="240"/>
      <c r="I89" s="240"/>
      <c r="K89" s="179">
        <f t="shared" si="10"/>
        <v>1339998.1199999989</v>
      </c>
      <c r="L89" s="179">
        <f t="shared" si="11"/>
        <v>0</v>
      </c>
      <c r="M89" s="352">
        <v>0.41587287018974978</v>
      </c>
      <c r="N89" s="352">
        <v>0.58412712981024939</v>
      </c>
      <c r="O89" s="352">
        <f t="shared" si="12"/>
        <v>0.99999999999999911</v>
      </c>
      <c r="P89" s="179">
        <f t="shared" si="13"/>
        <v>557268.86421326874</v>
      </c>
      <c r="Q89" s="179">
        <f t="shared" si="14"/>
        <v>782729.25578673021</v>
      </c>
      <c r="R89" s="179">
        <f t="shared" si="18"/>
        <v>1339998.1199999989</v>
      </c>
      <c r="S89" s="179">
        <f t="shared" si="17"/>
        <v>0</v>
      </c>
    </row>
    <row r="90" spans="1:19" x14ac:dyDescent="0.2">
      <c r="A90" s="315" t="s">
        <v>13</v>
      </c>
      <c r="B90" s="48"/>
      <c r="C90" s="307">
        <v>389</v>
      </c>
      <c r="D90" s="293" t="s">
        <v>1327</v>
      </c>
      <c r="E90" s="179">
        <v>673041.5</v>
      </c>
      <c r="F90" s="240">
        <f t="shared" si="15"/>
        <v>437823.07729976613</v>
      </c>
      <c r="G90" s="240">
        <f t="shared" si="16"/>
        <v>235218.42270023405</v>
      </c>
      <c r="H90" s="240"/>
      <c r="I90" s="240"/>
      <c r="K90" s="179">
        <f t="shared" si="10"/>
        <v>673041.50000000023</v>
      </c>
      <c r="L90" s="179">
        <f t="shared" si="11"/>
        <v>0</v>
      </c>
      <c r="M90" s="352">
        <v>0.65051423619459736</v>
      </c>
      <c r="N90" s="352">
        <v>0.34948576380540286</v>
      </c>
      <c r="O90" s="352">
        <f t="shared" si="12"/>
        <v>1.0000000000000002</v>
      </c>
      <c r="P90" s="179">
        <f t="shared" si="13"/>
        <v>437823.07729976613</v>
      </c>
      <c r="Q90" s="179">
        <f t="shared" si="14"/>
        <v>235218.42270023405</v>
      </c>
      <c r="R90" s="179">
        <f t="shared" si="18"/>
        <v>673041.50000000023</v>
      </c>
      <c r="S90" s="179">
        <f t="shared" si="17"/>
        <v>0</v>
      </c>
    </row>
    <row r="91" spans="1:19" x14ac:dyDescent="0.2">
      <c r="A91" s="293" t="s">
        <v>589</v>
      </c>
      <c r="B91" s="48"/>
      <c r="C91" s="307">
        <v>389</v>
      </c>
      <c r="D91" s="293" t="s">
        <v>1327</v>
      </c>
      <c r="E91" s="179">
        <v>302724.96000000002</v>
      </c>
      <c r="F91" s="240">
        <f t="shared" si="15"/>
        <v>196926.89613144007</v>
      </c>
      <c r="G91" s="240">
        <f t="shared" si="16"/>
        <v>105798.06386856004</v>
      </c>
      <c r="H91" s="240"/>
      <c r="I91" s="240"/>
      <c r="K91" s="179">
        <f t="shared" si="10"/>
        <v>302724.96000000008</v>
      </c>
      <c r="L91" s="179">
        <f t="shared" si="11"/>
        <v>0</v>
      </c>
      <c r="M91" s="352">
        <v>0.65051423619459736</v>
      </c>
      <c r="N91" s="352">
        <v>0.34948576380540286</v>
      </c>
      <c r="O91" s="352">
        <f t="shared" si="12"/>
        <v>1.0000000000000002</v>
      </c>
      <c r="P91" s="179">
        <f t="shared" si="13"/>
        <v>196926.89613144007</v>
      </c>
      <c r="Q91" s="179">
        <f t="shared" si="14"/>
        <v>105798.06386856004</v>
      </c>
      <c r="R91" s="179">
        <f t="shared" si="18"/>
        <v>302724.96000000008</v>
      </c>
      <c r="S91" s="179">
        <f t="shared" si="17"/>
        <v>0</v>
      </c>
    </row>
    <row r="92" spans="1:19" x14ac:dyDescent="0.2">
      <c r="A92" s="315" t="s">
        <v>13</v>
      </c>
      <c r="B92" s="48"/>
      <c r="C92" s="307">
        <v>390</v>
      </c>
      <c r="D92" s="293" t="s">
        <v>1328</v>
      </c>
      <c r="E92" s="179">
        <v>1186111.69</v>
      </c>
      <c r="F92" s="240">
        <f t="shared" si="15"/>
        <v>697512.27136897377</v>
      </c>
      <c r="G92" s="240">
        <f t="shared" si="16"/>
        <v>488599.41863102611</v>
      </c>
      <c r="H92" s="240"/>
      <c r="I92" s="240"/>
      <c r="K92" s="179">
        <f t="shared" si="10"/>
        <v>1186111.69</v>
      </c>
      <c r="L92" s="179">
        <f t="shared" si="11"/>
        <v>0</v>
      </c>
      <c r="M92" s="352">
        <v>0.58806626496445191</v>
      </c>
      <c r="N92" s="352">
        <v>0.41193373503554809</v>
      </c>
      <c r="O92" s="352">
        <f t="shared" si="12"/>
        <v>1</v>
      </c>
      <c r="P92" s="179">
        <f t="shared" si="13"/>
        <v>697512.27136897377</v>
      </c>
      <c r="Q92" s="179">
        <f t="shared" si="14"/>
        <v>488599.41863102611</v>
      </c>
      <c r="R92" s="179">
        <f t="shared" si="18"/>
        <v>1186111.69</v>
      </c>
      <c r="S92" s="179">
        <f t="shared" si="17"/>
        <v>0</v>
      </c>
    </row>
    <row r="93" spans="1:19" x14ac:dyDescent="0.2">
      <c r="A93" s="315" t="s">
        <v>13</v>
      </c>
      <c r="B93" s="48"/>
      <c r="C93" s="307">
        <v>392</v>
      </c>
      <c r="D93" s="293" t="s">
        <v>1329</v>
      </c>
      <c r="E93" s="179">
        <v>924144.92</v>
      </c>
      <c r="F93" s="240">
        <f t="shared" si="15"/>
        <v>204332.05101530862</v>
      </c>
      <c r="G93" s="240">
        <f t="shared" si="16"/>
        <v>719812.86898469145</v>
      </c>
      <c r="H93" s="240"/>
      <c r="I93" s="240"/>
      <c r="K93" s="179">
        <f t="shared" si="10"/>
        <v>924144.92</v>
      </c>
      <c r="L93" s="179">
        <f t="shared" si="11"/>
        <v>0</v>
      </c>
      <c r="M93" s="352">
        <v>0.22110390545165645</v>
      </c>
      <c r="N93" s="352">
        <v>0.77889609454834352</v>
      </c>
      <c r="O93" s="352">
        <f t="shared" si="12"/>
        <v>1</v>
      </c>
      <c r="P93" s="179">
        <f t="shared" si="13"/>
        <v>204332.05101530862</v>
      </c>
      <c r="Q93" s="179">
        <f t="shared" si="14"/>
        <v>719812.86898469145</v>
      </c>
      <c r="R93" s="179">
        <f t="shared" si="18"/>
        <v>924144.92</v>
      </c>
      <c r="S93" s="179">
        <f t="shared" si="17"/>
        <v>0</v>
      </c>
    </row>
    <row r="94" spans="1:19" x14ac:dyDescent="0.2">
      <c r="A94" s="293" t="s">
        <v>589</v>
      </c>
      <c r="B94" s="48"/>
      <c r="C94" s="307">
        <v>392</v>
      </c>
      <c r="D94" s="293" t="s">
        <v>1329</v>
      </c>
      <c r="E94" s="179">
        <v>467816.56</v>
      </c>
      <c r="F94" s="240">
        <f t="shared" si="15"/>
        <v>103436.06845095917</v>
      </c>
      <c r="G94" s="240">
        <f t="shared" si="16"/>
        <v>364380.49154904083</v>
      </c>
      <c r="H94" s="240"/>
      <c r="I94" s="240"/>
      <c r="K94" s="179">
        <f t="shared" si="10"/>
        <v>467816.56</v>
      </c>
      <c r="L94" s="179">
        <f t="shared" si="11"/>
        <v>0</v>
      </c>
      <c r="M94" s="352">
        <v>0.22110390545165645</v>
      </c>
      <c r="N94" s="352">
        <v>0.77889609454834352</v>
      </c>
      <c r="O94" s="352">
        <f t="shared" si="12"/>
        <v>1</v>
      </c>
      <c r="P94" s="179">
        <f t="shared" si="13"/>
        <v>103436.06845095917</v>
      </c>
      <c r="Q94" s="179">
        <f t="shared" si="14"/>
        <v>364380.49154904083</v>
      </c>
      <c r="R94" s="179">
        <f t="shared" si="18"/>
        <v>467816.56</v>
      </c>
      <c r="S94" s="179">
        <f t="shared" si="17"/>
        <v>0</v>
      </c>
    </row>
    <row r="95" spans="1:19" x14ac:dyDescent="0.2">
      <c r="A95" s="315" t="s">
        <v>13</v>
      </c>
      <c r="B95" s="48"/>
      <c r="C95" s="307">
        <v>393</v>
      </c>
      <c r="D95" s="293" t="s">
        <v>1330</v>
      </c>
      <c r="E95" s="179">
        <v>1271769.42</v>
      </c>
      <c r="F95" s="240">
        <f t="shared" si="15"/>
        <v>1092870.3084017956</v>
      </c>
      <c r="G95" s="240">
        <f t="shared" si="16"/>
        <v>178899.11159820409</v>
      </c>
      <c r="H95" s="240"/>
      <c r="I95" s="240"/>
      <c r="K95" s="179">
        <f t="shared" si="10"/>
        <v>1271769.4199999997</v>
      </c>
      <c r="L95" s="179">
        <f t="shared" si="11"/>
        <v>0</v>
      </c>
      <c r="M95" s="352">
        <v>0.85933054468458259</v>
      </c>
      <c r="N95" s="352">
        <v>0.14066945531541725</v>
      </c>
      <c r="O95" s="352">
        <f t="shared" si="12"/>
        <v>0.99999999999999978</v>
      </c>
      <c r="P95" s="179">
        <f t="shared" si="13"/>
        <v>1092870.3084017956</v>
      </c>
      <c r="Q95" s="179">
        <f t="shared" si="14"/>
        <v>178899.11159820409</v>
      </c>
      <c r="R95" s="179">
        <f t="shared" si="18"/>
        <v>1271769.4199999997</v>
      </c>
      <c r="S95" s="179">
        <f t="shared" si="17"/>
        <v>0</v>
      </c>
    </row>
    <row r="96" spans="1:19" x14ac:dyDescent="0.2">
      <c r="A96" s="315" t="s">
        <v>13</v>
      </c>
      <c r="B96" s="48"/>
      <c r="C96" s="307">
        <v>394</v>
      </c>
      <c r="D96" s="293" t="s">
        <v>1331</v>
      </c>
      <c r="E96" s="179">
        <v>528590.75</v>
      </c>
      <c r="F96" s="240">
        <f t="shared" si="15"/>
        <v>400800.59805399331</v>
      </c>
      <c r="G96" s="240">
        <f t="shared" si="16"/>
        <v>127790.15194600644</v>
      </c>
      <c r="H96" s="240"/>
      <c r="I96" s="240"/>
      <c r="K96" s="179">
        <f t="shared" si="10"/>
        <v>528590.74999999977</v>
      </c>
      <c r="L96" s="179">
        <f t="shared" si="11"/>
        <v>0</v>
      </c>
      <c r="M96" s="352">
        <v>0.75824368484312921</v>
      </c>
      <c r="N96" s="352">
        <v>0.24175631515687032</v>
      </c>
      <c r="O96" s="352">
        <f t="shared" si="12"/>
        <v>0.99999999999999956</v>
      </c>
      <c r="P96" s="179">
        <f t="shared" si="13"/>
        <v>400800.59805399331</v>
      </c>
      <c r="Q96" s="179">
        <f t="shared" si="14"/>
        <v>127790.15194600644</v>
      </c>
      <c r="R96" s="179">
        <f t="shared" si="18"/>
        <v>528590.74999999977</v>
      </c>
      <c r="S96" s="179">
        <f t="shared" si="17"/>
        <v>0</v>
      </c>
    </row>
    <row r="97" spans="1:19" x14ac:dyDescent="0.2">
      <c r="A97" s="293" t="s">
        <v>589</v>
      </c>
      <c r="B97" s="48"/>
      <c r="C97" s="307">
        <v>394</v>
      </c>
      <c r="D97" s="293" t="s">
        <v>1331</v>
      </c>
      <c r="E97" s="179">
        <v>16447.349999999999</v>
      </c>
      <c r="F97" s="240">
        <f t="shared" si="15"/>
        <v>12471.09926990464</v>
      </c>
      <c r="G97" s="240">
        <f t="shared" si="16"/>
        <v>3976.2507300953507</v>
      </c>
      <c r="H97" s="240"/>
      <c r="I97" s="240"/>
      <c r="K97" s="179">
        <f t="shared" si="10"/>
        <v>16447.349999999991</v>
      </c>
      <c r="L97" s="179">
        <f t="shared" si="11"/>
        <v>0</v>
      </c>
      <c r="M97" s="352">
        <v>0.75824368484312921</v>
      </c>
      <c r="N97" s="352">
        <v>0.24175631515687032</v>
      </c>
      <c r="O97" s="352">
        <f t="shared" si="12"/>
        <v>0.99999999999999956</v>
      </c>
      <c r="P97" s="179">
        <f t="shared" si="13"/>
        <v>12471.09926990464</v>
      </c>
      <c r="Q97" s="179">
        <f t="shared" si="14"/>
        <v>3976.2507300953507</v>
      </c>
      <c r="R97" s="179">
        <f t="shared" si="18"/>
        <v>16447.349999999991</v>
      </c>
      <c r="S97" s="179">
        <f t="shared" si="17"/>
        <v>0</v>
      </c>
    </row>
    <row r="98" spans="1:19" x14ac:dyDescent="0.2">
      <c r="A98" s="315" t="s">
        <v>13</v>
      </c>
      <c r="B98" s="48"/>
      <c r="C98" s="307">
        <v>395</v>
      </c>
      <c r="D98" s="293" t="s">
        <v>1332</v>
      </c>
      <c r="E98" s="179">
        <v>213079.2</v>
      </c>
      <c r="F98" s="240">
        <f t="shared" si="15"/>
        <v>37154.804267520354</v>
      </c>
      <c r="G98" s="240">
        <f t="shared" si="16"/>
        <v>175924.39573247969</v>
      </c>
      <c r="H98" s="240"/>
      <c r="I98" s="240"/>
      <c r="K98" s="179">
        <f t="shared" si="10"/>
        <v>213079.20000000004</v>
      </c>
      <c r="L98" s="179">
        <f t="shared" si="11"/>
        <v>0</v>
      </c>
      <c r="M98" s="352">
        <v>0.17437086429609436</v>
      </c>
      <c r="N98" s="352">
        <v>0.82562913570390584</v>
      </c>
      <c r="O98" s="352">
        <f t="shared" si="12"/>
        <v>1.0000000000000002</v>
      </c>
      <c r="P98" s="179">
        <f t="shared" si="13"/>
        <v>37154.804267520354</v>
      </c>
      <c r="Q98" s="179">
        <f t="shared" si="14"/>
        <v>175924.39573247969</v>
      </c>
      <c r="R98" s="179">
        <f t="shared" si="18"/>
        <v>213079.20000000004</v>
      </c>
      <c r="S98" s="179">
        <f t="shared" si="17"/>
        <v>0</v>
      </c>
    </row>
    <row r="99" spans="1:19" x14ac:dyDescent="0.2">
      <c r="A99" s="293" t="s">
        <v>589</v>
      </c>
      <c r="B99" s="48"/>
      <c r="C99" s="307">
        <v>395</v>
      </c>
      <c r="D99" s="293" t="s">
        <v>1332</v>
      </c>
      <c r="E99" s="179">
        <v>157029.71</v>
      </c>
      <c r="F99" s="240">
        <f t="shared" si="15"/>
        <v>27381.40625286505</v>
      </c>
      <c r="G99" s="240">
        <f t="shared" si="16"/>
        <v>129648.30374713497</v>
      </c>
      <c r="H99" s="240"/>
      <c r="I99" s="240"/>
      <c r="K99" s="179">
        <f t="shared" si="10"/>
        <v>157029.71000000002</v>
      </c>
      <c r="L99" s="179">
        <f t="shared" si="11"/>
        <v>0</v>
      </c>
      <c r="M99" s="352">
        <v>0.17437086429609436</v>
      </c>
      <c r="N99" s="352">
        <v>0.82562913570390584</v>
      </c>
      <c r="O99" s="352">
        <f t="shared" si="12"/>
        <v>1.0000000000000002</v>
      </c>
      <c r="P99" s="179">
        <f t="shared" si="13"/>
        <v>27381.40625286505</v>
      </c>
      <c r="Q99" s="179">
        <f t="shared" si="14"/>
        <v>129648.30374713497</v>
      </c>
      <c r="R99" s="179">
        <f t="shared" si="18"/>
        <v>157029.71000000002</v>
      </c>
      <c r="S99" s="179">
        <f t="shared" si="17"/>
        <v>0</v>
      </c>
    </row>
    <row r="100" spans="1:19" x14ac:dyDescent="0.2">
      <c r="A100" s="315" t="s">
        <v>13</v>
      </c>
      <c r="B100" s="48"/>
      <c r="C100" s="307">
        <v>396</v>
      </c>
      <c r="D100" s="293" t="s">
        <v>1333</v>
      </c>
      <c r="E100" s="179">
        <v>366946.84</v>
      </c>
      <c r="F100" s="240">
        <f t="shared" si="15"/>
        <v>44037.763074251081</v>
      </c>
      <c r="G100" s="240">
        <f t="shared" si="16"/>
        <v>322909.07692574908</v>
      </c>
      <c r="H100" s="240"/>
      <c r="I100" s="240"/>
      <c r="K100" s="179">
        <f t="shared" si="10"/>
        <v>366946.84000000014</v>
      </c>
      <c r="L100" s="179">
        <f t="shared" si="11"/>
        <v>0</v>
      </c>
      <c r="M100" s="352">
        <v>0.12001128848595911</v>
      </c>
      <c r="N100" s="352">
        <v>0.87998871151404123</v>
      </c>
      <c r="O100" s="352">
        <f t="shared" si="12"/>
        <v>1.0000000000000004</v>
      </c>
      <c r="P100" s="179">
        <f t="shared" si="13"/>
        <v>44037.763074251081</v>
      </c>
      <c r="Q100" s="179">
        <f t="shared" si="14"/>
        <v>322909.07692574908</v>
      </c>
      <c r="R100" s="179">
        <f t="shared" si="18"/>
        <v>366946.84000000014</v>
      </c>
      <c r="S100" s="179">
        <f t="shared" si="17"/>
        <v>0</v>
      </c>
    </row>
    <row r="101" spans="1:19" x14ac:dyDescent="0.2">
      <c r="A101" s="315" t="s">
        <v>13</v>
      </c>
      <c r="B101" s="48"/>
      <c r="C101" s="307">
        <v>397</v>
      </c>
      <c r="D101" s="293" t="s">
        <v>1334</v>
      </c>
      <c r="E101" s="179">
        <v>299918.37</v>
      </c>
      <c r="F101" s="240">
        <f t="shared" si="15"/>
        <v>40415.914114519983</v>
      </c>
      <c r="G101" s="240">
        <f t="shared" si="16"/>
        <v>259502.45588547995</v>
      </c>
      <c r="H101" s="240"/>
      <c r="I101" s="240"/>
      <c r="K101" s="179">
        <f t="shared" si="10"/>
        <v>299918.36999999994</v>
      </c>
      <c r="L101" s="179">
        <f t="shared" si="11"/>
        <v>0</v>
      </c>
      <c r="M101" s="352">
        <v>0.13475638092631667</v>
      </c>
      <c r="N101" s="352">
        <v>0.86524361907368319</v>
      </c>
      <c r="O101" s="352">
        <f t="shared" si="12"/>
        <v>0.99999999999999989</v>
      </c>
      <c r="P101" s="179">
        <f t="shared" si="13"/>
        <v>40415.914114519983</v>
      </c>
      <c r="Q101" s="179">
        <f t="shared" si="14"/>
        <v>259502.45588547995</v>
      </c>
      <c r="R101" s="179">
        <f t="shared" si="18"/>
        <v>299918.36999999994</v>
      </c>
      <c r="S101" s="179">
        <f t="shared" si="17"/>
        <v>0</v>
      </c>
    </row>
    <row r="102" spans="1:19" x14ac:dyDescent="0.2">
      <c r="A102" s="315" t="s">
        <v>13</v>
      </c>
      <c r="B102" s="48"/>
      <c r="C102" s="307">
        <v>398</v>
      </c>
      <c r="D102" s="293" t="s">
        <v>1335</v>
      </c>
      <c r="E102" s="179">
        <v>291951.86</v>
      </c>
      <c r="F102" s="240">
        <f t="shared" si="15"/>
        <v>104586.04061373469</v>
      </c>
      <c r="G102" s="240">
        <f t="shared" si="16"/>
        <v>187365.8193862655</v>
      </c>
      <c r="H102" s="240"/>
      <c r="I102" s="240"/>
      <c r="K102" s="179">
        <f t="shared" si="10"/>
        <v>291951.86000000022</v>
      </c>
      <c r="L102" s="179">
        <f t="shared" si="11"/>
        <v>0</v>
      </c>
      <c r="M102" s="352">
        <v>0.35823043091328377</v>
      </c>
      <c r="N102" s="352">
        <v>0.6417695690867169</v>
      </c>
      <c r="O102" s="352">
        <f t="shared" si="12"/>
        <v>1.0000000000000007</v>
      </c>
      <c r="P102" s="179">
        <f t="shared" si="13"/>
        <v>104586.04061373469</v>
      </c>
      <c r="Q102" s="179">
        <f t="shared" si="14"/>
        <v>187365.8193862655</v>
      </c>
      <c r="R102" s="179">
        <f t="shared" si="18"/>
        <v>291951.86000000022</v>
      </c>
      <c r="S102" s="179">
        <f t="shared" si="17"/>
        <v>0</v>
      </c>
    </row>
    <row r="103" spans="1:19" x14ac:dyDescent="0.2">
      <c r="A103" s="315" t="s">
        <v>13</v>
      </c>
      <c r="B103" s="48"/>
      <c r="C103" s="307">
        <v>399</v>
      </c>
      <c r="D103" s="293" t="s">
        <v>1336</v>
      </c>
      <c r="E103" s="179">
        <v>117266.28</v>
      </c>
      <c r="F103" s="240">
        <f t="shared" si="15"/>
        <v>24536.770810703103</v>
      </c>
      <c r="G103" s="240">
        <f t="shared" si="16"/>
        <v>92729.509189296863</v>
      </c>
      <c r="H103" s="240"/>
      <c r="I103" s="240"/>
      <c r="K103" s="179">
        <f t="shared" si="10"/>
        <v>117266.27999999997</v>
      </c>
      <c r="L103" s="179">
        <f t="shared" si="11"/>
        <v>0</v>
      </c>
      <c r="M103" s="352">
        <v>0.20923978155274564</v>
      </c>
      <c r="N103" s="352">
        <v>0.79076021844725408</v>
      </c>
      <c r="O103" s="352">
        <f t="shared" si="12"/>
        <v>0.99999999999999978</v>
      </c>
      <c r="P103" s="179">
        <f t="shared" si="13"/>
        <v>24536.770810703103</v>
      </c>
      <c r="Q103" s="179">
        <f t="shared" si="14"/>
        <v>92729.509189296863</v>
      </c>
      <c r="R103" s="179">
        <f t="shared" si="18"/>
        <v>117266.27999999997</v>
      </c>
      <c r="S103" s="179">
        <f t="shared" si="17"/>
        <v>0</v>
      </c>
    </row>
    <row r="104" spans="1:19" x14ac:dyDescent="0.2">
      <c r="A104" s="315" t="s">
        <v>13</v>
      </c>
      <c r="B104" s="48"/>
      <c r="C104" s="307">
        <v>400</v>
      </c>
      <c r="D104" s="293" t="s">
        <v>1337</v>
      </c>
      <c r="E104" s="179">
        <v>211724.7</v>
      </c>
      <c r="F104" s="240">
        <f t="shared" si="15"/>
        <v>34012.793829077418</v>
      </c>
      <c r="G104" s="240">
        <f t="shared" si="16"/>
        <v>177711.90617092271</v>
      </c>
      <c r="H104" s="240"/>
      <c r="I104" s="240"/>
      <c r="K104" s="179">
        <f t="shared" si="10"/>
        <v>211724.70000000013</v>
      </c>
      <c r="L104" s="179">
        <f t="shared" si="11"/>
        <v>0</v>
      </c>
      <c r="M104" s="352">
        <v>0.16064631962674839</v>
      </c>
      <c r="N104" s="352">
        <v>0.8393536803732522</v>
      </c>
      <c r="O104" s="352">
        <f t="shared" si="12"/>
        <v>1.0000000000000007</v>
      </c>
      <c r="P104" s="179">
        <f t="shared" si="13"/>
        <v>34012.793829077418</v>
      </c>
      <c r="Q104" s="179">
        <f t="shared" si="14"/>
        <v>177711.90617092271</v>
      </c>
      <c r="R104" s="179">
        <f t="shared" si="18"/>
        <v>211724.70000000013</v>
      </c>
      <c r="S104" s="179">
        <f t="shared" si="17"/>
        <v>0</v>
      </c>
    </row>
    <row r="105" spans="1:19" x14ac:dyDescent="0.2">
      <c r="A105" s="315" t="s">
        <v>13</v>
      </c>
      <c r="B105" s="48"/>
      <c r="C105" s="307">
        <v>401</v>
      </c>
      <c r="D105" s="293" t="s">
        <v>1338</v>
      </c>
      <c r="E105" s="179">
        <v>655123.69999999995</v>
      </c>
      <c r="F105" s="240">
        <f t="shared" si="15"/>
        <v>179475.77869103238</v>
      </c>
      <c r="G105" s="240">
        <f t="shared" si="16"/>
        <v>475647.92130896769</v>
      </c>
      <c r="H105" s="240"/>
      <c r="I105" s="240"/>
      <c r="K105" s="179">
        <f t="shared" si="10"/>
        <v>655123.70000000007</v>
      </c>
      <c r="L105" s="179">
        <f t="shared" si="11"/>
        <v>0</v>
      </c>
      <c r="M105" s="352">
        <v>0.27395708427436283</v>
      </c>
      <c r="N105" s="352">
        <v>0.72604291572563739</v>
      </c>
      <c r="O105" s="352">
        <f t="shared" si="12"/>
        <v>1.0000000000000002</v>
      </c>
      <c r="P105" s="179">
        <f t="shared" si="13"/>
        <v>179475.77869103238</v>
      </c>
      <c r="Q105" s="179">
        <f t="shared" si="14"/>
        <v>475647.92130896769</v>
      </c>
      <c r="R105" s="179">
        <f t="shared" si="18"/>
        <v>655123.70000000007</v>
      </c>
      <c r="S105" s="179">
        <f t="shared" si="17"/>
        <v>0</v>
      </c>
    </row>
    <row r="106" spans="1:19" x14ac:dyDescent="0.2">
      <c r="A106" s="315" t="s">
        <v>13</v>
      </c>
      <c r="B106" s="48"/>
      <c r="C106" s="307">
        <v>406</v>
      </c>
      <c r="D106" s="293" t="s">
        <v>1339</v>
      </c>
      <c r="E106" s="179">
        <v>524442.04</v>
      </c>
      <c r="F106" s="240">
        <f t="shared" si="15"/>
        <v>243587.01721914369</v>
      </c>
      <c r="G106" s="240">
        <f t="shared" si="16"/>
        <v>280855.02278085641</v>
      </c>
      <c r="H106" s="240"/>
      <c r="I106" s="240"/>
      <c r="K106" s="179">
        <f t="shared" si="10"/>
        <v>524442.04</v>
      </c>
      <c r="L106" s="179">
        <f t="shared" si="11"/>
        <v>0</v>
      </c>
      <c r="M106" s="352">
        <v>0.46446889959306786</v>
      </c>
      <c r="N106" s="352">
        <v>0.5355311004069323</v>
      </c>
      <c r="O106" s="352">
        <f t="shared" si="12"/>
        <v>1.0000000000000002</v>
      </c>
      <c r="P106" s="179">
        <f t="shared" si="13"/>
        <v>243587.01721914369</v>
      </c>
      <c r="Q106" s="179">
        <f t="shared" si="14"/>
        <v>280855.02278085641</v>
      </c>
      <c r="R106" s="179">
        <f t="shared" si="18"/>
        <v>524442.04</v>
      </c>
      <c r="S106" s="179">
        <f t="shared" si="17"/>
        <v>0</v>
      </c>
    </row>
    <row r="107" spans="1:19" x14ac:dyDescent="0.2">
      <c r="A107" s="293" t="s">
        <v>589</v>
      </c>
      <c r="B107" s="48"/>
      <c r="C107" s="307">
        <v>406</v>
      </c>
      <c r="D107" s="293" t="s">
        <v>1339</v>
      </c>
      <c r="E107" s="179">
        <v>1208168.06</v>
      </c>
      <c r="F107" s="240">
        <f t="shared" si="15"/>
        <v>561156.48935169156</v>
      </c>
      <c r="G107" s="240">
        <f t="shared" si="16"/>
        <v>647011.57064830861</v>
      </c>
      <c r="H107" s="240"/>
      <c r="I107" s="240"/>
      <c r="K107" s="179">
        <f t="shared" si="10"/>
        <v>1208168.06</v>
      </c>
      <c r="L107" s="179">
        <f t="shared" si="11"/>
        <v>0</v>
      </c>
      <c r="M107" s="352">
        <v>0.46446889959306786</v>
      </c>
      <c r="N107" s="352">
        <v>0.5355311004069323</v>
      </c>
      <c r="O107" s="352">
        <f t="shared" si="12"/>
        <v>1.0000000000000002</v>
      </c>
      <c r="P107" s="179">
        <f t="shared" si="13"/>
        <v>561156.48935169156</v>
      </c>
      <c r="Q107" s="179">
        <f t="shared" si="14"/>
        <v>647011.57064830861</v>
      </c>
      <c r="R107" s="179">
        <f t="shared" si="18"/>
        <v>1208168.06</v>
      </c>
      <c r="S107" s="179">
        <f t="shared" si="17"/>
        <v>0</v>
      </c>
    </row>
    <row r="108" spans="1:19" x14ac:dyDescent="0.2">
      <c r="A108" s="315" t="s">
        <v>13</v>
      </c>
      <c r="B108" s="48"/>
      <c r="C108" s="307">
        <v>408</v>
      </c>
      <c r="D108" s="293" t="s">
        <v>1340</v>
      </c>
      <c r="E108" s="179">
        <v>479211.38</v>
      </c>
      <c r="F108" s="240">
        <f t="shared" si="15"/>
        <v>146038.04531966793</v>
      </c>
      <c r="G108" s="240">
        <f t="shared" si="16"/>
        <v>333173.33468033193</v>
      </c>
      <c r="H108" s="240"/>
      <c r="I108" s="240"/>
      <c r="K108" s="179">
        <f t="shared" si="10"/>
        <v>479211.37999999989</v>
      </c>
      <c r="L108" s="179">
        <f t="shared" si="11"/>
        <v>0</v>
      </c>
      <c r="M108" s="352">
        <v>0.30474661373790402</v>
      </c>
      <c r="N108" s="352">
        <v>0.69525338626209576</v>
      </c>
      <c r="O108" s="352">
        <f t="shared" si="12"/>
        <v>0.99999999999999978</v>
      </c>
      <c r="P108" s="179">
        <f t="shared" si="13"/>
        <v>146038.04531966793</v>
      </c>
      <c r="Q108" s="179">
        <f t="shared" si="14"/>
        <v>333173.33468033193</v>
      </c>
      <c r="R108" s="179">
        <f t="shared" si="18"/>
        <v>479211.37999999989</v>
      </c>
      <c r="S108" s="179">
        <f t="shared" si="17"/>
        <v>0</v>
      </c>
    </row>
    <row r="109" spans="1:19" x14ac:dyDescent="0.2">
      <c r="A109" s="315" t="s">
        <v>13</v>
      </c>
      <c r="B109" s="48"/>
      <c r="C109" s="307">
        <v>409</v>
      </c>
      <c r="D109" s="293" t="s">
        <v>1341</v>
      </c>
      <c r="E109" s="179">
        <v>689560.59</v>
      </c>
      <c r="F109" s="240">
        <f t="shared" si="15"/>
        <v>133698.89570748195</v>
      </c>
      <c r="G109" s="240">
        <f t="shared" si="16"/>
        <v>555861.69429251796</v>
      </c>
      <c r="H109" s="240"/>
      <c r="I109" s="240"/>
      <c r="K109" s="179">
        <f t="shared" si="10"/>
        <v>689560.58999999985</v>
      </c>
      <c r="L109" s="179">
        <f t="shared" si="11"/>
        <v>0</v>
      </c>
      <c r="M109" s="352">
        <v>0.1938899897215442</v>
      </c>
      <c r="N109" s="352">
        <v>0.80611001027845575</v>
      </c>
      <c r="O109" s="352">
        <f t="shared" si="12"/>
        <v>1</v>
      </c>
      <c r="P109" s="179">
        <f t="shared" si="13"/>
        <v>133698.89570748195</v>
      </c>
      <c r="Q109" s="179">
        <f t="shared" si="14"/>
        <v>555861.69429251796</v>
      </c>
      <c r="R109" s="179">
        <f t="shared" si="18"/>
        <v>689560.58999999985</v>
      </c>
      <c r="S109" s="179">
        <f t="shared" si="17"/>
        <v>0</v>
      </c>
    </row>
    <row r="110" spans="1:19" x14ac:dyDescent="0.2">
      <c r="A110" s="315" t="s">
        <v>13</v>
      </c>
      <c r="B110" s="48"/>
      <c r="C110" s="307">
        <v>410</v>
      </c>
      <c r="D110" s="293" t="s">
        <v>1342</v>
      </c>
      <c r="E110" s="179">
        <v>466906.45</v>
      </c>
      <c r="F110" s="240">
        <f t="shared" si="15"/>
        <v>97764.289082393123</v>
      </c>
      <c r="G110" s="240">
        <f t="shared" si="16"/>
        <v>369142.16091760679</v>
      </c>
      <c r="H110" s="240"/>
      <c r="I110" s="240"/>
      <c r="K110" s="179">
        <f t="shared" si="10"/>
        <v>466906.4499999999</v>
      </c>
      <c r="L110" s="179">
        <f t="shared" si="11"/>
        <v>0</v>
      </c>
      <c r="M110" s="352">
        <v>0.20938731748596132</v>
      </c>
      <c r="N110" s="352">
        <v>0.79061268251403849</v>
      </c>
      <c r="O110" s="352">
        <f t="shared" si="12"/>
        <v>0.99999999999999978</v>
      </c>
      <c r="P110" s="179">
        <f t="shared" si="13"/>
        <v>97764.289082393123</v>
      </c>
      <c r="Q110" s="179">
        <f t="shared" si="14"/>
        <v>369142.16091760679</v>
      </c>
      <c r="R110" s="179">
        <f t="shared" si="18"/>
        <v>466906.4499999999</v>
      </c>
      <c r="S110" s="179">
        <f t="shared" si="17"/>
        <v>0</v>
      </c>
    </row>
    <row r="111" spans="1:19" x14ac:dyDescent="0.2">
      <c r="A111" s="315" t="s">
        <v>13</v>
      </c>
      <c r="B111" s="48"/>
      <c r="C111" s="307">
        <v>411</v>
      </c>
      <c r="D111" s="293" t="s">
        <v>1343</v>
      </c>
      <c r="E111" s="179">
        <v>260632.65</v>
      </c>
      <c r="F111" s="240">
        <f t="shared" si="15"/>
        <v>57828.399450079742</v>
      </c>
      <c r="G111" s="240">
        <f t="shared" si="16"/>
        <v>202804.25054992022</v>
      </c>
      <c r="H111" s="240"/>
      <c r="I111" s="240"/>
      <c r="K111" s="179">
        <f t="shared" si="10"/>
        <v>260632.64999999997</v>
      </c>
      <c r="L111" s="179">
        <f t="shared" si="11"/>
        <v>0</v>
      </c>
      <c r="M111" s="352">
        <v>0.22187703440102283</v>
      </c>
      <c r="N111" s="352">
        <v>0.77812296559897709</v>
      </c>
      <c r="O111" s="352">
        <f t="shared" si="12"/>
        <v>0.99999999999999989</v>
      </c>
      <c r="P111" s="179">
        <f t="shared" si="13"/>
        <v>57828.399450079742</v>
      </c>
      <c r="Q111" s="179">
        <f t="shared" si="14"/>
        <v>202804.25054992022</v>
      </c>
      <c r="R111" s="179">
        <f t="shared" si="18"/>
        <v>260632.64999999997</v>
      </c>
      <c r="S111" s="179">
        <f t="shared" si="17"/>
        <v>0</v>
      </c>
    </row>
    <row r="112" spans="1:19" x14ac:dyDescent="0.2">
      <c r="A112" s="315" t="s">
        <v>13</v>
      </c>
      <c r="B112" s="48"/>
      <c r="C112" s="307">
        <v>413</v>
      </c>
      <c r="D112" s="293" t="s">
        <v>1344</v>
      </c>
      <c r="E112" s="179">
        <v>403311.3</v>
      </c>
      <c r="F112" s="240">
        <f t="shared" si="15"/>
        <v>110887.23830257459</v>
      </c>
      <c r="G112" s="240">
        <f t="shared" si="16"/>
        <v>292424.06169742532</v>
      </c>
      <c r="H112" s="240"/>
      <c r="I112" s="240"/>
      <c r="K112" s="179">
        <f t="shared" si="10"/>
        <v>403311.29999999993</v>
      </c>
      <c r="L112" s="179">
        <f t="shared" si="11"/>
        <v>0</v>
      </c>
      <c r="M112" s="352">
        <v>0.27494205667576038</v>
      </c>
      <c r="N112" s="352">
        <v>0.72505794332423945</v>
      </c>
      <c r="O112" s="352">
        <f t="shared" si="12"/>
        <v>0.99999999999999978</v>
      </c>
      <c r="P112" s="179">
        <f t="shared" si="13"/>
        <v>110887.23830257459</v>
      </c>
      <c r="Q112" s="179">
        <f t="shared" si="14"/>
        <v>292424.06169742532</v>
      </c>
      <c r="R112" s="179">
        <f t="shared" si="18"/>
        <v>403311.29999999993</v>
      </c>
      <c r="S112" s="179">
        <f t="shared" si="17"/>
        <v>0</v>
      </c>
    </row>
    <row r="113" spans="1:19" x14ac:dyDescent="0.2">
      <c r="A113" s="315" t="s">
        <v>13</v>
      </c>
      <c r="B113" s="48"/>
      <c r="C113" s="307">
        <v>414</v>
      </c>
      <c r="D113" s="293" t="s">
        <v>1345</v>
      </c>
      <c r="E113" s="179">
        <v>102917.37</v>
      </c>
      <c r="F113" s="240">
        <f t="shared" si="15"/>
        <v>16031.022540159072</v>
      </c>
      <c r="G113" s="240">
        <f t="shared" si="16"/>
        <v>86886.347459840952</v>
      </c>
      <c r="H113" s="240"/>
      <c r="I113" s="240"/>
      <c r="K113" s="179">
        <f t="shared" si="10"/>
        <v>102917.37000000002</v>
      </c>
      <c r="L113" s="179">
        <f t="shared" si="11"/>
        <v>0</v>
      </c>
      <c r="M113" s="352">
        <v>0.15576595612731917</v>
      </c>
      <c r="N113" s="352">
        <v>0.84423404387268108</v>
      </c>
      <c r="O113" s="352">
        <f t="shared" si="12"/>
        <v>1.0000000000000002</v>
      </c>
      <c r="P113" s="179">
        <f t="shared" si="13"/>
        <v>16031.022540159072</v>
      </c>
      <c r="Q113" s="179">
        <f t="shared" si="14"/>
        <v>86886.347459840952</v>
      </c>
      <c r="R113" s="179">
        <f t="shared" si="18"/>
        <v>102917.37000000002</v>
      </c>
      <c r="S113" s="179">
        <f t="shared" si="17"/>
        <v>0</v>
      </c>
    </row>
    <row r="114" spans="1:19" x14ac:dyDescent="0.2">
      <c r="A114" s="315" t="s">
        <v>13</v>
      </c>
      <c r="B114" s="48"/>
      <c r="C114" s="307">
        <v>415</v>
      </c>
      <c r="D114" s="293" t="s">
        <v>1346</v>
      </c>
      <c r="E114" s="179">
        <v>147339.43</v>
      </c>
      <c r="F114" s="240">
        <f t="shared" si="15"/>
        <v>32203.378583598209</v>
      </c>
      <c r="G114" s="240">
        <f t="shared" si="16"/>
        <v>115136.05141640179</v>
      </c>
      <c r="H114" s="240"/>
      <c r="I114" s="240"/>
      <c r="K114" s="179">
        <f t="shared" si="10"/>
        <v>147339.43</v>
      </c>
      <c r="L114" s="179">
        <f t="shared" si="11"/>
        <v>0</v>
      </c>
      <c r="M114" s="352">
        <v>0.2185659234842853</v>
      </c>
      <c r="N114" s="352">
        <v>0.78143407651571473</v>
      </c>
      <c r="O114" s="352">
        <f t="shared" si="12"/>
        <v>1</v>
      </c>
      <c r="P114" s="179">
        <f t="shared" si="13"/>
        <v>32203.378583598209</v>
      </c>
      <c r="Q114" s="179">
        <f t="shared" si="14"/>
        <v>115136.05141640179</v>
      </c>
      <c r="R114" s="179">
        <f t="shared" si="18"/>
        <v>147339.43</v>
      </c>
      <c r="S114" s="179">
        <f t="shared" si="17"/>
        <v>0</v>
      </c>
    </row>
    <row r="115" spans="1:19" x14ac:dyDescent="0.2">
      <c r="A115" s="315" t="s">
        <v>13</v>
      </c>
      <c r="B115" s="48"/>
      <c r="C115" s="307">
        <v>416</v>
      </c>
      <c r="D115" s="293" t="s">
        <v>1347</v>
      </c>
      <c r="E115" s="179">
        <v>419278.99</v>
      </c>
      <c r="F115" s="240">
        <f t="shared" si="15"/>
        <v>107191.94101520047</v>
      </c>
      <c r="G115" s="240">
        <f t="shared" si="16"/>
        <v>312087.04898479942</v>
      </c>
      <c r="H115" s="240"/>
      <c r="I115" s="240"/>
      <c r="K115" s="179">
        <f t="shared" si="10"/>
        <v>419278.98999999987</v>
      </c>
      <c r="L115" s="179">
        <f t="shared" si="11"/>
        <v>0</v>
      </c>
      <c r="M115" s="352">
        <v>0.25565779247655712</v>
      </c>
      <c r="N115" s="352">
        <v>0.7443422075234426</v>
      </c>
      <c r="O115" s="352">
        <f t="shared" si="12"/>
        <v>0.99999999999999978</v>
      </c>
      <c r="P115" s="179">
        <f t="shared" si="13"/>
        <v>107191.94101520047</v>
      </c>
      <c r="Q115" s="179">
        <f t="shared" si="14"/>
        <v>312087.04898479942</v>
      </c>
      <c r="R115" s="179">
        <f t="shared" si="18"/>
        <v>419278.98999999987</v>
      </c>
      <c r="S115" s="179">
        <f t="shared" si="17"/>
        <v>0</v>
      </c>
    </row>
    <row r="116" spans="1:19" x14ac:dyDescent="0.2">
      <c r="A116" s="293" t="s">
        <v>589</v>
      </c>
      <c r="B116" s="48"/>
      <c r="C116" s="307">
        <v>416</v>
      </c>
      <c r="D116" s="293" t="s">
        <v>1347</v>
      </c>
      <c r="E116" s="179">
        <v>5454.46</v>
      </c>
      <c r="F116" s="240">
        <f t="shared" si="15"/>
        <v>1394.4752027516818</v>
      </c>
      <c r="G116" s="240">
        <f t="shared" si="16"/>
        <v>4059.9847972483167</v>
      </c>
      <c r="H116" s="240"/>
      <c r="I116" s="240"/>
      <c r="K116" s="179">
        <f t="shared" si="10"/>
        <v>5454.4599999999982</v>
      </c>
      <c r="L116" s="179">
        <f t="shared" si="11"/>
        <v>0</v>
      </c>
      <c r="M116" s="352">
        <v>0.25565779247655712</v>
      </c>
      <c r="N116" s="352">
        <v>0.7443422075234426</v>
      </c>
      <c r="O116" s="352">
        <f t="shared" si="12"/>
        <v>0.99999999999999978</v>
      </c>
      <c r="P116" s="179">
        <f t="shared" si="13"/>
        <v>1394.4752027516818</v>
      </c>
      <c r="Q116" s="179">
        <f t="shared" si="14"/>
        <v>4059.9847972483167</v>
      </c>
      <c r="R116" s="179">
        <f t="shared" si="18"/>
        <v>5454.4599999999982</v>
      </c>
      <c r="S116" s="179">
        <f t="shared" si="17"/>
        <v>0</v>
      </c>
    </row>
    <row r="117" spans="1:19" x14ac:dyDescent="0.2">
      <c r="A117" s="315" t="s">
        <v>13</v>
      </c>
      <c r="B117" s="48"/>
      <c r="C117" s="307">
        <v>417</v>
      </c>
      <c r="D117" s="293" t="s">
        <v>1348</v>
      </c>
      <c r="E117" s="179">
        <v>125516.2</v>
      </c>
      <c r="F117" s="240">
        <f t="shared" si="15"/>
        <v>53858.480921034767</v>
      </c>
      <c r="G117" s="240">
        <f t="shared" si="16"/>
        <v>71657.719078965223</v>
      </c>
      <c r="H117" s="240"/>
      <c r="I117" s="240"/>
      <c r="K117" s="179">
        <f t="shared" si="10"/>
        <v>125516.19999999998</v>
      </c>
      <c r="L117" s="179">
        <f t="shared" si="11"/>
        <v>0</v>
      </c>
      <c r="M117" s="352">
        <v>0.42909585313317938</v>
      </c>
      <c r="N117" s="352">
        <v>0.57090414686682056</v>
      </c>
      <c r="O117" s="352">
        <f t="shared" si="12"/>
        <v>1</v>
      </c>
      <c r="P117" s="179">
        <f t="shared" si="13"/>
        <v>53858.480921034767</v>
      </c>
      <c r="Q117" s="179">
        <f t="shared" si="14"/>
        <v>71657.719078965223</v>
      </c>
      <c r="R117" s="179">
        <f t="shared" si="18"/>
        <v>125516.19999999998</v>
      </c>
      <c r="S117" s="179">
        <f t="shared" si="17"/>
        <v>0</v>
      </c>
    </row>
    <row r="118" spans="1:19" x14ac:dyDescent="0.2">
      <c r="A118" s="315" t="s">
        <v>13</v>
      </c>
      <c r="B118" s="48"/>
      <c r="C118" s="307">
        <v>418</v>
      </c>
      <c r="D118" s="293" t="s">
        <v>1349</v>
      </c>
      <c r="E118" s="179">
        <v>87167.35</v>
      </c>
      <c r="F118" s="240">
        <f t="shared" si="15"/>
        <v>15367.962761011351</v>
      </c>
      <c r="G118" s="240">
        <f t="shared" si="16"/>
        <v>71799.387238988667</v>
      </c>
      <c r="H118" s="240"/>
      <c r="I118" s="240"/>
      <c r="K118" s="179">
        <f t="shared" si="10"/>
        <v>87167.35000000002</v>
      </c>
      <c r="L118" s="179">
        <f t="shared" si="11"/>
        <v>0</v>
      </c>
      <c r="M118" s="352">
        <v>0.17630411800991255</v>
      </c>
      <c r="N118" s="352">
        <v>0.82369588199008759</v>
      </c>
      <c r="O118" s="352">
        <f t="shared" si="12"/>
        <v>1.0000000000000002</v>
      </c>
      <c r="P118" s="179">
        <f t="shared" si="13"/>
        <v>15367.962761011351</v>
      </c>
      <c r="Q118" s="179">
        <f t="shared" si="14"/>
        <v>71799.387238988667</v>
      </c>
      <c r="R118" s="179">
        <f t="shared" si="18"/>
        <v>87167.35000000002</v>
      </c>
      <c r="S118" s="179">
        <f t="shared" si="17"/>
        <v>0</v>
      </c>
    </row>
    <row r="119" spans="1:19" x14ac:dyDescent="0.2">
      <c r="A119" s="293" t="s">
        <v>589</v>
      </c>
      <c r="B119" s="48"/>
      <c r="C119" s="307">
        <v>418</v>
      </c>
      <c r="D119" s="293" t="s">
        <v>1349</v>
      </c>
      <c r="E119" s="179">
        <v>3329378.01</v>
      </c>
      <c r="F119" s="240">
        <f t="shared" si="15"/>
        <v>586983.05357464775</v>
      </c>
      <c r="G119" s="240">
        <f t="shared" si="16"/>
        <v>2742394.9564253525</v>
      </c>
      <c r="H119" s="240"/>
      <c r="I119" s="240"/>
      <c r="K119" s="179">
        <f t="shared" si="10"/>
        <v>3329378.0100000002</v>
      </c>
      <c r="L119" s="179">
        <f t="shared" si="11"/>
        <v>0</v>
      </c>
      <c r="M119" s="352">
        <v>0.17630411800991255</v>
      </c>
      <c r="N119" s="352">
        <v>0.82369588199008759</v>
      </c>
      <c r="O119" s="352">
        <f t="shared" si="12"/>
        <v>1.0000000000000002</v>
      </c>
      <c r="P119" s="179">
        <f t="shared" si="13"/>
        <v>586983.05357464775</v>
      </c>
      <c r="Q119" s="179">
        <f t="shared" si="14"/>
        <v>2742394.9564253525</v>
      </c>
      <c r="R119" s="179">
        <f t="shared" si="18"/>
        <v>3329378.0100000002</v>
      </c>
      <c r="S119" s="179">
        <f t="shared" si="17"/>
        <v>0</v>
      </c>
    </row>
    <row r="120" spans="1:19" x14ac:dyDescent="0.2">
      <c r="A120" s="315" t="s">
        <v>13</v>
      </c>
      <c r="B120" s="48"/>
      <c r="C120" s="307">
        <v>419</v>
      </c>
      <c r="D120" s="293" t="s">
        <v>1350</v>
      </c>
      <c r="E120" s="179">
        <v>387966.46</v>
      </c>
      <c r="F120" s="240">
        <f t="shared" si="15"/>
        <v>129960.52875146446</v>
      </c>
      <c r="G120" s="240">
        <f t="shared" si="16"/>
        <v>258005.93124853558</v>
      </c>
      <c r="H120" s="240"/>
      <c r="I120" s="240"/>
      <c r="K120" s="179">
        <f t="shared" si="10"/>
        <v>387966.46</v>
      </c>
      <c r="L120" s="179">
        <f t="shared" si="11"/>
        <v>0</v>
      </c>
      <c r="M120" s="352">
        <v>0.33497877303997992</v>
      </c>
      <c r="N120" s="352">
        <v>0.66502122696002008</v>
      </c>
      <c r="O120" s="352">
        <f t="shared" si="12"/>
        <v>1</v>
      </c>
      <c r="P120" s="179">
        <f t="shared" si="13"/>
        <v>129960.52875146446</v>
      </c>
      <c r="Q120" s="179">
        <f t="shared" si="14"/>
        <v>258005.93124853558</v>
      </c>
      <c r="R120" s="179">
        <f t="shared" si="18"/>
        <v>387966.46</v>
      </c>
      <c r="S120" s="179">
        <f t="shared" si="17"/>
        <v>0</v>
      </c>
    </row>
    <row r="121" spans="1:19" x14ac:dyDescent="0.2">
      <c r="A121" s="315" t="s">
        <v>13</v>
      </c>
      <c r="B121" s="48"/>
      <c r="C121" s="358">
        <v>420</v>
      </c>
      <c r="D121" s="364" t="s">
        <v>1351</v>
      </c>
      <c r="E121" s="248">
        <v>1406.92</v>
      </c>
      <c r="F121" s="249">
        <f t="shared" si="15"/>
        <v>1406.92</v>
      </c>
      <c r="G121" s="249">
        <f t="shared" si="16"/>
        <v>0</v>
      </c>
      <c r="H121" s="249"/>
      <c r="I121" s="249"/>
      <c r="J121" s="192"/>
      <c r="K121" s="248">
        <f t="shared" si="10"/>
        <v>1406.92</v>
      </c>
      <c r="L121" s="248">
        <f t="shared" si="11"/>
        <v>0</v>
      </c>
      <c r="M121" s="359">
        <v>1</v>
      </c>
      <c r="N121" s="359">
        <v>0</v>
      </c>
      <c r="O121" s="359">
        <f t="shared" si="12"/>
        <v>1</v>
      </c>
      <c r="P121" s="179">
        <f t="shared" si="13"/>
        <v>1406.92</v>
      </c>
      <c r="Q121" s="179">
        <f t="shared" si="14"/>
        <v>0</v>
      </c>
      <c r="R121" s="179">
        <f t="shared" si="18"/>
        <v>1406.92</v>
      </c>
      <c r="S121" s="179">
        <f t="shared" si="17"/>
        <v>0</v>
      </c>
    </row>
    <row r="122" spans="1:19" x14ac:dyDescent="0.2">
      <c r="A122" s="315" t="s">
        <v>13</v>
      </c>
      <c r="B122" s="48"/>
      <c r="C122" s="358">
        <v>422</v>
      </c>
      <c r="D122" s="364" t="s">
        <v>1352</v>
      </c>
      <c r="E122" s="248">
        <v>327478.65999999997</v>
      </c>
      <c r="F122" s="249">
        <f t="shared" si="15"/>
        <v>86938.645922801472</v>
      </c>
      <c r="G122" s="249">
        <f t="shared" si="16"/>
        <v>240540.01407719843</v>
      </c>
      <c r="H122" s="249"/>
      <c r="I122" s="249"/>
      <c r="J122" s="192"/>
      <c r="K122" s="248">
        <f t="shared" si="10"/>
        <v>327478.65999999992</v>
      </c>
      <c r="L122" s="248">
        <f t="shared" si="11"/>
        <v>0</v>
      </c>
      <c r="M122" s="359">
        <v>0.26547881294861009</v>
      </c>
      <c r="N122" s="359">
        <v>0.73452118705138969</v>
      </c>
      <c r="O122" s="359">
        <f t="shared" si="12"/>
        <v>0.99999999999999978</v>
      </c>
      <c r="P122" s="179">
        <f t="shared" si="13"/>
        <v>86938.645922801472</v>
      </c>
      <c r="Q122" s="179">
        <f t="shared" si="14"/>
        <v>240540.01407719843</v>
      </c>
      <c r="R122" s="179">
        <f t="shared" si="18"/>
        <v>327478.65999999992</v>
      </c>
      <c r="S122" s="179">
        <f t="shared" si="17"/>
        <v>0</v>
      </c>
    </row>
    <row r="123" spans="1:19" x14ac:dyDescent="0.2">
      <c r="A123" s="315" t="s">
        <v>13</v>
      </c>
      <c r="B123" s="48"/>
      <c r="C123" s="307">
        <v>423</v>
      </c>
      <c r="D123" s="293" t="s">
        <v>1353</v>
      </c>
      <c r="E123" s="179">
        <v>108987.21</v>
      </c>
      <c r="F123" s="240">
        <f t="shared" si="15"/>
        <v>74951.217979137684</v>
      </c>
      <c r="G123" s="240">
        <f t="shared" si="16"/>
        <v>34035.992020862293</v>
      </c>
      <c r="H123" s="240"/>
      <c r="I123" s="240"/>
      <c r="K123" s="179">
        <f t="shared" si="10"/>
        <v>108987.20999999998</v>
      </c>
      <c r="L123" s="179">
        <f t="shared" si="11"/>
        <v>0</v>
      </c>
      <c r="M123" s="352">
        <v>0.68770654812741494</v>
      </c>
      <c r="N123" s="352">
        <v>0.31229345187258478</v>
      </c>
      <c r="O123" s="352">
        <f t="shared" si="12"/>
        <v>0.99999999999999978</v>
      </c>
      <c r="P123" s="179">
        <f t="shared" si="13"/>
        <v>74951.217979137684</v>
      </c>
      <c r="Q123" s="179">
        <f t="shared" si="14"/>
        <v>34035.992020862293</v>
      </c>
      <c r="R123" s="179">
        <f t="shared" si="18"/>
        <v>108987.20999999998</v>
      </c>
      <c r="S123" s="179">
        <f t="shared" si="17"/>
        <v>0</v>
      </c>
    </row>
    <row r="124" spans="1:19" x14ac:dyDescent="0.2">
      <c r="A124" s="315" t="s">
        <v>13</v>
      </c>
      <c r="B124" s="48"/>
      <c r="C124" s="307">
        <v>424</v>
      </c>
      <c r="D124" s="293" t="s">
        <v>1354</v>
      </c>
      <c r="E124" s="179">
        <v>2495430.69</v>
      </c>
      <c r="F124" s="240">
        <f t="shared" si="15"/>
        <v>1208000.3191882255</v>
      </c>
      <c r="G124" s="240">
        <f t="shared" si="16"/>
        <v>1287430.3708117746</v>
      </c>
      <c r="H124" s="240"/>
      <c r="I124" s="240"/>
      <c r="K124" s="179">
        <f t="shared" si="10"/>
        <v>2495430.6900000004</v>
      </c>
      <c r="L124" s="179">
        <f t="shared" si="11"/>
        <v>0</v>
      </c>
      <c r="M124" s="352">
        <v>0.48408490126737425</v>
      </c>
      <c r="N124" s="352">
        <v>0.51591509873262587</v>
      </c>
      <c r="O124" s="352">
        <f t="shared" si="12"/>
        <v>1</v>
      </c>
      <c r="P124" s="179">
        <f t="shared" si="13"/>
        <v>1208000.3191882255</v>
      </c>
      <c r="Q124" s="179">
        <f t="shared" si="14"/>
        <v>1287430.3708117746</v>
      </c>
      <c r="R124" s="179">
        <f t="shared" si="18"/>
        <v>2495430.6900000004</v>
      </c>
      <c r="S124" s="179">
        <f t="shared" si="17"/>
        <v>0</v>
      </c>
    </row>
    <row r="125" spans="1:19" x14ac:dyDescent="0.2">
      <c r="A125" s="315" t="s">
        <v>13</v>
      </c>
      <c r="B125" s="48"/>
      <c r="C125" s="307">
        <v>425</v>
      </c>
      <c r="D125" s="293" t="s">
        <v>1355</v>
      </c>
      <c r="E125" s="179">
        <v>684588.6</v>
      </c>
      <c r="F125" s="240">
        <f t="shared" si="15"/>
        <v>173896.68189379218</v>
      </c>
      <c r="G125" s="240">
        <f t="shared" si="16"/>
        <v>510691.91810620774</v>
      </c>
      <c r="H125" s="240"/>
      <c r="I125" s="240"/>
      <c r="K125" s="179">
        <f t="shared" si="10"/>
        <v>684588.59999999986</v>
      </c>
      <c r="L125" s="179">
        <f t="shared" si="11"/>
        <v>0</v>
      </c>
      <c r="M125" s="352">
        <v>0.25401632731510893</v>
      </c>
      <c r="N125" s="352">
        <v>0.74598367268489096</v>
      </c>
      <c r="O125" s="352">
        <f t="shared" si="12"/>
        <v>0.99999999999999989</v>
      </c>
      <c r="P125" s="179">
        <f t="shared" si="13"/>
        <v>173896.68189379218</v>
      </c>
      <c r="Q125" s="179">
        <f t="shared" si="14"/>
        <v>510691.91810620774</v>
      </c>
      <c r="R125" s="179">
        <f t="shared" si="18"/>
        <v>684588.59999999986</v>
      </c>
      <c r="S125" s="179">
        <f t="shared" si="17"/>
        <v>0</v>
      </c>
    </row>
    <row r="126" spans="1:19" x14ac:dyDescent="0.2">
      <c r="A126" s="315" t="s">
        <v>13</v>
      </c>
      <c r="B126" s="48"/>
      <c r="C126" s="307">
        <v>426</v>
      </c>
      <c r="D126" s="293" t="s">
        <v>1356</v>
      </c>
      <c r="E126" s="179">
        <v>347967.28</v>
      </c>
      <c r="F126" s="240">
        <f t="shared" si="15"/>
        <v>186549.16490534483</v>
      </c>
      <c r="G126" s="240">
        <f t="shared" si="16"/>
        <v>161418.11509465525</v>
      </c>
      <c r="H126" s="240"/>
      <c r="I126" s="240"/>
      <c r="K126" s="179">
        <f t="shared" si="10"/>
        <v>347967.28000000009</v>
      </c>
      <c r="L126" s="179">
        <f t="shared" si="11"/>
        <v>0</v>
      </c>
      <c r="M126" s="352">
        <v>0.53611122547311008</v>
      </c>
      <c r="N126" s="352">
        <v>0.46388877452689015</v>
      </c>
      <c r="O126" s="352">
        <f t="shared" si="12"/>
        <v>1.0000000000000002</v>
      </c>
      <c r="P126" s="179">
        <f t="shared" si="13"/>
        <v>186549.16490534483</v>
      </c>
      <c r="Q126" s="179">
        <f t="shared" si="14"/>
        <v>161418.11509465525</v>
      </c>
      <c r="R126" s="179">
        <f t="shared" si="18"/>
        <v>347967.28000000009</v>
      </c>
      <c r="S126" s="179">
        <f t="shared" si="17"/>
        <v>0</v>
      </c>
    </row>
    <row r="127" spans="1:19" x14ac:dyDescent="0.2">
      <c r="A127" s="315" t="s">
        <v>13</v>
      </c>
      <c r="B127" s="48"/>
      <c r="C127" s="307">
        <v>427</v>
      </c>
      <c r="D127" s="293" t="s">
        <v>1357</v>
      </c>
      <c r="E127" s="179">
        <v>297652.69</v>
      </c>
      <c r="F127" s="240">
        <f t="shared" si="15"/>
        <v>84739.496402235367</v>
      </c>
      <c r="G127" s="240">
        <f t="shared" si="16"/>
        <v>212913.19359776465</v>
      </c>
      <c r="H127" s="240"/>
      <c r="I127" s="240"/>
      <c r="K127" s="179">
        <f t="shared" si="10"/>
        <v>297652.69</v>
      </c>
      <c r="L127" s="179">
        <f t="shared" si="11"/>
        <v>0</v>
      </c>
      <c r="M127" s="352">
        <v>0.28469252672379802</v>
      </c>
      <c r="N127" s="352">
        <v>0.71530747327620203</v>
      </c>
      <c r="O127" s="352">
        <f t="shared" si="12"/>
        <v>1</v>
      </c>
      <c r="P127" s="179">
        <f t="shared" si="13"/>
        <v>84739.496402235367</v>
      </c>
      <c r="Q127" s="179">
        <f t="shared" si="14"/>
        <v>212913.19359776465</v>
      </c>
      <c r="R127" s="179">
        <f t="shared" si="18"/>
        <v>297652.69</v>
      </c>
      <c r="S127" s="179">
        <f t="shared" si="17"/>
        <v>0</v>
      </c>
    </row>
    <row r="128" spans="1:19" x14ac:dyDescent="0.2">
      <c r="A128" s="315" t="s">
        <v>13</v>
      </c>
      <c r="B128" s="48"/>
      <c r="C128" s="307">
        <v>428</v>
      </c>
      <c r="D128" s="293" t="s">
        <v>1358</v>
      </c>
      <c r="E128" s="179">
        <v>732383.13</v>
      </c>
      <c r="F128" s="240">
        <f t="shared" si="15"/>
        <v>161121.26875561435</v>
      </c>
      <c r="G128" s="240">
        <f t="shared" si="16"/>
        <v>571261.86124438571</v>
      </c>
      <c r="H128" s="240"/>
      <c r="I128" s="240"/>
      <c r="K128" s="179">
        <f t="shared" si="10"/>
        <v>732383.13000000012</v>
      </c>
      <c r="L128" s="179">
        <f t="shared" si="11"/>
        <v>0</v>
      </c>
      <c r="M128" s="352">
        <v>0.21999587668767623</v>
      </c>
      <c r="N128" s="352">
        <v>0.78000412331232383</v>
      </c>
      <c r="O128" s="352">
        <f t="shared" si="12"/>
        <v>1</v>
      </c>
      <c r="P128" s="179">
        <f t="shared" si="13"/>
        <v>161121.26875561435</v>
      </c>
      <c r="Q128" s="179">
        <f t="shared" si="14"/>
        <v>571261.86124438571</v>
      </c>
      <c r="R128" s="179">
        <f t="shared" si="18"/>
        <v>732383.13000000012</v>
      </c>
      <c r="S128" s="179">
        <f t="shared" si="17"/>
        <v>0</v>
      </c>
    </row>
    <row r="129" spans="1:19" x14ac:dyDescent="0.2">
      <c r="A129" s="315" t="s">
        <v>13</v>
      </c>
      <c r="B129" s="48"/>
      <c r="C129" s="307">
        <v>429</v>
      </c>
      <c r="D129" s="293" t="s">
        <v>1359</v>
      </c>
      <c r="E129" s="179">
        <v>519000.95</v>
      </c>
      <c r="F129" s="240">
        <f t="shared" si="15"/>
        <v>187182.02518241084</v>
      </c>
      <c r="G129" s="240">
        <f t="shared" si="16"/>
        <v>331818.92481758923</v>
      </c>
      <c r="H129" s="240"/>
      <c r="I129" s="240"/>
      <c r="K129" s="179">
        <f t="shared" si="10"/>
        <v>519000.95000000007</v>
      </c>
      <c r="L129" s="179">
        <f t="shared" si="11"/>
        <v>0</v>
      </c>
      <c r="M129" s="352">
        <v>0.3606583478939891</v>
      </c>
      <c r="N129" s="352">
        <v>0.63934165210601102</v>
      </c>
      <c r="O129" s="352">
        <f t="shared" si="12"/>
        <v>1</v>
      </c>
      <c r="P129" s="179">
        <f t="shared" si="13"/>
        <v>187182.02518241084</v>
      </c>
      <c r="Q129" s="179">
        <f t="shared" si="14"/>
        <v>331818.92481758923</v>
      </c>
      <c r="R129" s="179">
        <f t="shared" si="18"/>
        <v>519000.95000000007</v>
      </c>
      <c r="S129" s="179">
        <f t="shared" si="17"/>
        <v>0</v>
      </c>
    </row>
    <row r="130" spans="1:19" x14ac:dyDescent="0.2">
      <c r="A130" s="315" t="s">
        <v>13</v>
      </c>
      <c r="B130" s="48"/>
      <c r="C130" s="307">
        <v>430</v>
      </c>
      <c r="D130" s="293" t="s">
        <v>1360</v>
      </c>
      <c r="E130" s="179">
        <v>1816937.38</v>
      </c>
      <c r="F130" s="240">
        <f t="shared" si="15"/>
        <v>596901.81837086973</v>
      </c>
      <c r="G130" s="240">
        <f t="shared" si="16"/>
        <v>1220035.5616291298</v>
      </c>
      <c r="H130" s="240"/>
      <c r="I130" s="240"/>
      <c r="K130" s="179">
        <f t="shared" si="10"/>
        <v>1816937.3799999994</v>
      </c>
      <c r="L130" s="179">
        <f t="shared" si="11"/>
        <v>0</v>
      </c>
      <c r="M130" s="352">
        <v>0.32852085324529445</v>
      </c>
      <c r="N130" s="352">
        <v>0.67147914675470544</v>
      </c>
      <c r="O130" s="352">
        <f t="shared" si="12"/>
        <v>0.99999999999999989</v>
      </c>
      <c r="P130" s="179">
        <f t="shared" si="13"/>
        <v>596901.81837086973</v>
      </c>
      <c r="Q130" s="179">
        <f t="shared" si="14"/>
        <v>1220035.5616291298</v>
      </c>
      <c r="R130" s="179">
        <f t="shared" si="18"/>
        <v>1816937.3799999994</v>
      </c>
      <c r="S130" s="179">
        <f t="shared" si="17"/>
        <v>0</v>
      </c>
    </row>
    <row r="131" spans="1:19" x14ac:dyDescent="0.2">
      <c r="A131" s="315" t="s">
        <v>13</v>
      </c>
      <c r="B131" s="48"/>
      <c r="C131" s="307">
        <v>431</v>
      </c>
      <c r="D131" s="293" t="s">
        <v>1361</v>
      </c>
      <c r="E131" s="179">
        <v>95181</v>
      </c>
      <c r="F131" s="240">
        <f t="shared" si="15"/>
        <v>29047.256104609951</v>
      </c>
      <c r="G131" s="240">
        <f t="shared" si="16"/>
        <v>66133.7438953901</v>
      </c>
      <c r="H131" s="240"/>
      <c r="I131" s="240"/>
      <c r="K131" s="179">
        <f t="shared" si="10"/>
        <v>95181.000000000058</v>
      </c>
      <c r="L131" s="179">
        <f t="shared" si="11"/>
        <v>0</v>
      </c>
      <c r="M131" s="352">
        <v>0.30517914399522961</v>
      </c>
      <c r="N131" s="352">
        <v>0.69482085600477084</v>
      </c>
      <c r="O131" s="352">
        <f t="shared" si="12"/>
        <v>1.0000000000000004</v>
      </c>
      <c r="P131" s="179">
        <f t="shared" si="13"/>
        <v>29047.256104609951</v>
      </c>
      <c r="Q131" s="179">
        <f t="shared" si="14"/>
        <v>66133.7438953901</v>
      </c>
      <c r="R131" s="179">
        <f t="shared" si="18"/>
        <v>95181.000000000058</v>
      </c>
      <c r="S131" s="179">
        <f t="shared" si="17"/>
        <v>0</v>
      </c>
    </row>
    <row r="132" spans="1:19" x14ac:dyDescent="0.2">
      <c r="A132" s="315" t="s">
        <v>13</v>
      </c>
      <c r="B132" s="48"/>
      <c r="C132" s="307">
        <v>433</v>
      </c>
      <c r="D132" s="293" t="s">
        <v>1362</v>
      </c>
      <c r="E132" s="179">
        <v>293562.34000000003</v>
      </c>
      <c r="F132" s="240">
        <f t="shared" si="15"/>
        <v>83554.074811623053</v>
      </c>
      <c r="G132" s="240">
        <f t="shared" si="16"/>
        <v>210008.26518837694</v>
      </c>
      <c r="H132" s="240"/>
      <c r="I132" s="240"/>
      <c r="K132" s="179">
        <f t="shared" si="10"/>
        <v>293562.33999999997</v>
      </c>
      <c r="L132" s="179">
        <f t="shared" si="11"/>
        <v>0</v>
      </c>
      <c r="M132" s="352">
        <v>0.28462123176843135</v>
      </c>
      <c r="N132" s="352">
        <v>0.71537876823156854</v>
      </c>
      <c r="O132" s="352">
        <f t="shared" si="12"/>
        <v>0.99999999999999989</v>
      </c>
      <c r="P132" s="179">
        <f t="shared" si="13"/>
        <v>83554.074811623053</v>
      </c>
      <c r="Q132" s="179">
        <f t="shared" si="14"/>
        <v>210008.26518837694</v>
      </c>
      <c r="R132" s="179">
        <f t="shared" si="18"/>
        <v>293562.33999999997</v>
      </c>
      <c r="S132" s="179">
        <f t="shared" si="17"/>
        <v>0</v>
      </c>
    </row>
    <row r="133" spans="1:19" x14ac:dyDescent="0.2">
      <c r="A133" s="315" t="s">
        <v>13</v>
      </c>
      <c r="B133" s="48"/>
      <c r="C133" s="307">
        <v>434</v>
      </c>
      <c r="D133" s="293" t="s">
        <v>1363</v>
      </c>
      <c r="E133" s="179">
        <v>347811.3</v>
      </c>
      <c r="F133" s="240">
        <f t="shared" si="15"/>
        <v>185317.62019507276</v>
      </c>
      <c r="G133" s="240">
        <f t="shared" si="16"/>
        <v>162493.67980492732</v>
      </c>
      <c r="H133" s="240"/>
      <c r="I133" s="240"/>
      <c r="K133" s="179">
        <f t="shared" si="10"/>
        <v>347811.30000000005</v>
      </c>
      <c r="L133" s="179">
        <f t="shared" si="11"/>
        <v>0</v>
      </c>
      <c r="M133" s="352">
        <v>0.5328108091803595</v>
      </c>
      <c r="N133" s="352">
        <v>0.46718919081964078</v>
      </c>
      <c r="O133" s="352">
        <f t="shared" si="12"/>
        <v>1.0000000000000002</v>
      </c>
      <c r="P133" s="179">
        <f t="shared" si="13"/>
        <v>185317.62019507276</v>
      </c>
      <c r="Q133" s="179">
        <f t="shared" si="14"/>
        <v>162493.67980492732</v>
      </c>
      <c r="R133" s="179">
        <f t="shared" si="18"/>
        <v>347811.30000000005</v>
      </c>
      <c r="S133" s="179">
        <f t="shared" si="17"/>
        <v>0</v>
      </c>
    </row>
    <row r="134" spans="1:19" x14ac:dyDescent="0.2">
      <c r="A134" s="315" t="s">
        <v>13</v>
      </c>
      <c r="B134" s="48"/>
      <c r="C134" s="307">
        <v>435</v>
      </c>
      <c r="D134" s="293" t="s">
        <v>1364</v>
      </c>
      <c r="E134" s="179">
        <v>204637.23</v>
      </c>
      <c r="F134" s="240">
        <f t="shared" si="15"/>
        <v>35662.485036823637</v>
      </c>
      <c r="G134" s="240">
        <f t="shared" si="16"/>
        <v>168974.74496317643</v>
      </c>
      <c r="H134" s="240"/>
      <c r="I134" s="240"/>
      <c r="K134" s="179">
        <f t="shared" ref="K134:K197" si="19">+F134+G134+H134+I134</f>
        <v>204637.23000000007</v>
      </c>
      <c r="L134" s="179">
        <f t="shared" ref="L134:L197" si="20">+K134-E134</f>
        <v>0</v>
      </c>
      <c r="M134" s="352">
        <v>0.17427173460481082</v>
      </c>
      <c r="N134" s="352">
        <v>0.8257282653951894</v>
      </c>
      <c r="O134" s="352">
        <f t="shared" ref="O134:O197" si="21">+M134+N134</f>
        <v>1.0000000000000002</v>
      </c>
      <c r="P134" s="179">
        <f t="shared" ref="P134:P197" si="22">+E134*M134</f>
        <v>35662.485036823637</v>
      </c>
      <c r="Q134" s="179">
        <f t="shared" ref="Q134:Q197" si="23">+E134*N134</f>
        <v>168974.74496317643</v>
      </c>
      <c r="R134" s="179">
        <f t="shared" si="18"/>
        <v>204637.23000000007</v>
      </c>
      <c r="S134" s="179">
        <f t="shared" si="17"/>
        <v>0</v>
      </c>
    </row>
    <row r="135" spans="1:19" x14ac:dyDescent="0.2">
      <c r="A135" s="315" t="s">
        <v>13</v>
      </c>
      <c r="B135" s="48"/>
      <c r="C135" s="307">
        <v>436</v>
      </c>
      <c r="D135" s="293" t="s">
        <v>1365</v>
      </c>
      <c r="E135" s="179">
        <v>402537.44</v>
      </c>
      <c r="F135" s="240">
        <f t="shared" ref="F135:F198" si="24">P135</f>
        <v>131466.00138784072</v>
      </c>
      <c r="G135" s="240">
        <f t="shared" ref="G135:G198" si="25">Q135</f>
        <v>271071.4386121594</v>
      </c>
      <c r="H135" s="240"/>
      <c r="I135" s="240"/>
      <c r="K135" s="179">
        <f t="shared" si="19"/>
        <v>402537.44000000012</v>
      </c>
      <c r="L135" s="179">
        <f t="shared" si="20"/>
        <v>0</v>
      </c>
      <c r="M135" s="352">
        <v>0.32659322667685448</v>
      </c>
      <c r="N135" s="352">
        <v>0.6734067733231458</v>
      </c>
      <c r="O135" s="352">
        <f t="shared" si="21"/>
        <v>1.0000000000000002</v>
      </c>
      <c r="P135" s="179">
        <f t="shared" si="22"/>
        <v>131466.00138784072</v>
      </c>
      <c r="Q135" s="179">
        <f t="shared" si="23"/>
        <v>271071.4386121594</v>
      </c>
      <c r="R135" s="179">
        <f t="shared" si="18"/>
        <v>402537.44000000012</v>
      </c>
      <c r="S135" s="179">
        <f t="shared" ref="S135:S198" si="26">+R135-K135</f>
        <v>0</v>
      </c>
    </row>
    <row r="136" spans="1:19" x14ac:dyDescent="0.2">
      <c r="A136" s="315" t="s">
        <v>13</v>
      </c>
      <c r="B136" s="48"/>
      <c r="C136" s="307">
        <v>437</v>
      </c>
      <c r="D136" s="293" t="s">
        <v>1366</v>
      </c>
      <c r="E136" s="179">
        <v>276241.31</v>
      </c>
      <c r="F136" s="240">
        <f t="shared" si="24"/>
        <v>64694.92</v>
      </c>
      <c r="G136" s="240">
        <f t="shared" si="25"/>
        <v>211546.39</v>
      </c>
      <c r="H136" s="240"/>
      <c r="I136" s="240"/>
      <c r="K136" s="179">
        <f>+F136+G136+H136+I136</f>
        <v>276241.31</v>
      </c>
      <c r="L136" s="179">
        <f t="shared" si="20"/>
        <v>0</v>
      </c>
      <c r="M136" s="352">
        <v>0.23419710839447788</v>
      </c>
      <c r="N136" s="352">
        <f>1-M136</f>
        <v>0.76580289160552217</v>
      </c>
      <c r="O136" s="352">
        <f t="shared" si="21"/>
        <v>1</v>
      </c>
      <c r="P136" s="179">
        <f>ROUND(E136*M136,2)</f>
        <v>64694.92</v>
      </c>
      <c r="Q136" s="179">
        <f>ROUND(E136*N136,2)</f>
        <v>211546.39</v>
      </c>
      <c r="R136" s="179">
        <f t="shared" si="18"/>
        <v>276241.31</v>
      </c>
      <c r="S136" s="179">
        <f t="shared" si="26"/>
        <v>0</v>
      </c>
    </row>
    <row r="137" spans="1:19" x14ac:dyDescent="0.2">
      <c r="A137" s="315" t="s">
        <v>13</v>
      </c>
      <c r="B137" s="48"/>
      <c r="C137" s="307">
        <v>438</v>
      </c>
      <c r="D137" s="293" t="s">
        <v>1367</v>
      </c>
      <c r="E137" s="179">
        <v>235975.81</v>
      </c>
      <c r="F137" s="240">
        <f t="shared" si="24"/>
        <v>45163.346817886668</v>
      </c>
      <c r="G137" s="240">
        <f t="shared" si="25"/>
        <v>190812.46318211334</v>
      </c>
      <c r="H137" s="240"/>
      <c r="I137" s="240"/>
      <c r="K137" s="179">
        <f t="shared" si="19"/>
        <v>235975.81</v>
      </c>
      <c r="L137" s="179">
        <f t="shared" si="20"/>
        <v>0</v>
      </c>
      <c r="M137" s="352">
        <v>0.19138973108254895</v>
      </c>
      <c r="N137" s="352">
        <v>0.80861026891745102</v>
      </c>
      <c r="O137" s="352">
        <f t="shared" si="21"/>
        <v>1</v>
      </c>
      <c r="P137" s="179">
        <f t="shared" si="22"/>
        <v>45163.346817886668</v>
      </c>
      <c r="Q137" s="179">
        <f t="shared" si="23"/>
        <v>190812.46318211334</v>
      </c>
      <c r="R137" s="179">
        <f t="shared" si="18"/>
        <v>235975.81</v>
      </c>
      <c r="S137" s="179">
        <f t="shared" si="26"/>
        <v>0</v>
      </c>
    </row>
    <row r="138" spans="1:19" x14ac:dyDescent="0.2">
      <c r="A138" s="315" t="s">
        <v>13</v>
      </c>
      <c r="B138" s="48"/>
      <c r="C138" s="307">
        <v>439</v>
      </c>
      <c r="D138" s="293" t="s">
        <v>1368</v>
      </c>
      <c r="E138" s="179">
        <v>164010.53</v>
      </c>
      <c r="F138" s="240">
        <f t="shared" si="24"/>
        <v>44136.647612908921</v>
      </c>
      <c r="G138" s="240">
        <f t="shared" si="25"/>
        <v>119873.88238709106</v>
      </c>
      <c r="H138" s="240"/>
      <c r="I138" s="240"/>
      <c r="K138" s="179">
        <f t="shared" si="19"/>
        <v>164010.52999999997</v>
      </c>
      <c r="L138" s="179">
        <f t="shared" si="20"/>
        <v>0</v>
      </c>
      <c r="M138" s="352">
        <v>0.26910862133613567</v>
      </c>
      <c r="N138" s="352">
        <v>0.73089137866386422</v>
      </c>
      <c r="O138" s="352">
        <f t="shared" si="21"/>
        <v>0.99999999999999989</v>
      </c>
      <c r="P138" s="179">
        <f t="shared" si="22"/>
        <v>44136.647612908921</v>
      </c>
      <c r="Q138" s="179">
        <f t="shared" si="23"/>
        <v>119873.88238709106</v>
      </c>
      <c r="R138" s="179">
        <f t="shared" si="18"/>
        <v>164010.52999999997</v>
      </c>
      <c r="S138" s="179">
        <f t="shared" si="26"/>
        <v>0</v>
      </c>
    </row>
    <row r="139" spans="1:19" x14ac:dyDescent="0.2">
      <c r="A139" s="315" t="s">
        <v>13</v>
      </c>
      <c r="B139" s="48"/>
      <c r="C139" s="307">
        <v>440</v>
      </c>
      <c r="D139" s="293" t="s">
        <v>1369</v>
      </c>
      <c r="E139" s="179">
        <v>191650.74</v>
      </c>
      <c r="F139" s="240">
        <f t="shared" si="24"/>
        <v>46504.809801973119</v>
      </c>
      <c r="G139" s="240">
        <f t="shared" si="25"/>
        <v>145145.93019802691</v>
      </c>
      <c r="H139" s="240"/>
      <c r="I139" s="240"/>
      <c r="K139" s="179">
        <f t="shared" si="19"/>
        <v>191650.74000000002</v>
      </c>
      <c r="L139" s="179">
        <f t="shared" si="20"/>
        <v>0</v>
      </c>
      <c r="M139" s="352">
        <v>0.24265395375970433</v>
      </c>
      <c r="N139" s="352">
        <v>0.75734604624029589</v>
      </c>
      <c r="O139" s="352">
        <f t="shared" si="21"/>
        <v>1.0000000000000002</v>
      </c>
      <c r="P139" s="179">
        <f t="shared" si="22"/>
        <v>46504.809801973119</v>
      </c>
      <c r="Q139" s="179">
        <f t="shared" si="23"/>
        <v>145145.93019802691</v>
      </c>
      <c r="R139" s="179">
        <f t="shared" si="18"/>
        <v>191650.74000000002</v>
      </c>
      <c r="S139" s="179">
        <f t="shared" si="26"/>
        <v>0</v>
      </c>
    </row>
    <row r="140" spans="1:19" x14ac:dyDescent="0.2">
      <c r="A140" s="315" t="s">
        <v>13</v>
      </c>
      <c r="B140" s="48"/>
      <c r="C140" s="307">
        <v>441</v>
      </c>
      <c r="D140" s="293" t="s">
        <v>1370</v>
      </c>
      <c r="E140" s="179">
        <v>638178.31000000006</v>
      </c>
      <c r="F140" s="240">
        <f t="shared" si="24"/>
        <v>210488.29539087854</v>
      </c>
      <c r="G140" s="240">
        <f t="shared" si="25"/>
        <v>427690.01460912166</v>
      </c>
      <c r="H140" s="240"/>
      <c r="I140" s="240"/>
      <c r="K140" s="179">
        <f t="shared" si="19"/>
        <v>638178.31000000017</v>
      </c>
      <c r="L140" s="179">
        <f t="shared" si="20"/>
        <v>0</v>
      </c>
      <c r="M140" s="352">
        <v>0.32982677739529964</v>
      </c>
      <c r="N140" s="352">
        <v>0.67017322260470058</v>
      </c>
      <c r="O140" s="352">
        <f t="shared" si="21"/>
        <v>1.0000000000000002</v>
      </c>
      <c r="P140" s="179">
        <f t="shared" si="22"/>
        <v>210488.29539087854</v>
      </c>
      <c r="Q140" s="179">
        <f t="shared" si="23"/>
        <v>427690.01460912166</v>
      </c>
      <c r="R140" s="179">
        <f t="shared" si="18"/>
        <v>638178.31000000017</v>
      </c>
      <c r="S140" s="179">
        <f t="shared" si="26"/>
        <v>0</v>
      </c>
    </row>
    <row r="141" spans="1:19" x14ac:dyDescent="0.2">
      <c r="A141" s="315" t="s">
        <v>13</v>
      </c>
      <c r="B141" s="48"/>
      <c r="C141" s="307">
        <v>442</v>
      </c>
      <c r="D141" s="293" t="s">
        <v>1371</v>
      </c>
      <c r="E141" s="179">
        <v>258547.31</v>
      </c>
      <c r="F141" s="240">
        <f t="shared" si="24"/>
        <v>70036.382127906865</v>
      </c>
      <c r="G141" s="240">
        <f t="shared" si="25"/>
        <v>188510.9278720931</v>
      </c>
      <c r="H141" s="240"/>
      <c r="I141" s="240"/>
      <c r="K141" s="179">
        <f t="shared" si="19"/>
        <v>258547.30999999997</v>
      </c>
      <c r="L141" s="179">
        <f t="shared" si="20"/>
        <v>0</v>
      </c>
      <c r="M141" s="352">
        <v>0.27088420346708253</v>
      </c>
      <c r="N141" s="352">
        <v>0.72911579653291736</v>
      </c>
      <c r="O141" s="352">
        <f t="shared" si="21"/>
        <v>0.99999999999999989</v>
      </c>
      <c r="P141" s="179">
        <f t="shared" si="22"/>
        <v>70036.382127906865</v>
      </c>
      <c r="Q141" s="179">
        <f t="shared" si="23"/>
        <v>188510.9278720931</v>
      </c>
      <c r="R141" s="179">
        <f t="shared" si="18"/>
        <v>258547.30999999997</v>
      </c>
      <c r="S141" s="179">
        <f t="shared" si="26"/>
        <v>0</v>
      </c>
    </row>
    <row r="142" spans="1:19" x14ac:dyDescent="0.2">
      <c r="A142" s="315" t="s">
        <v>13</v>
      </c>
      <c r="B142" s="48"/>
      <c r="C142" s="307">
        <v>443</v>
      </c>
      <c r="D142" s="293" t="s">
        <v>1372</v>
      </c>
      <c r="E142" s="179">
        <v>633078.59</v>
      </c>
      <c r="F142" s="240">
        <f t="shared" si="24"/>
        <v>371926.24357773684</v>
      </c>
      <c r="G142" s="240">
        <f t="shared" si="25"/>
        <v>261152.34642226266</v>
      </c>
      <c r="H142" s="240"/>
      <c r="I142" s="240"/>
      <c r="K142" s="179">
        <f t="shared" si="19"/>
        <v>633078.5899999995</v>
      </c>
      <c r="L142" s="179">
        <f t="shared" si="20"/>
        <v>0</v>
      </c>
      <c r="M142" s="352">
        <v>0.5874882667849135</v>
      </c>
      <c r="N142" s="352">
        <v>0.41251173321508577</v>
      </c>
      <c r="O142" s="352">
        <f t="shared" si="21"/>
        <v>0.99999999999999933</v>
      </c>
      <c r="P142" s="179">
        <f t="shared" si="22"/>
        <v>371926.24357773684</v>
      </c>
      <c r="Q142" s="179">
        <f t="shared" si="23"/>
        <v>261152.34642226266</v>
      </c>
      <c r="R142" s="179">
        <f t="shared" si="18"/>
        <v>633078.5899999995</v>
      </c>
      <c r="S142" s="179">
        <f t="shared" si="26"/>
        <v>0</v>
      </c>
    </row>
    <row r="143" spans="1:19" x14ac:dyDescent="0.2">
      <c r="A143" s="315" t="s">
        <v>13</v>
      </c>
      <c r="B143" s="48"/>
      <c r="C143" s="307">
        <v>444</v>
      </c>
      <c r="D143" s="293" t="s">
        <v>1373</v>
      </c>
      <c r="E143" s="179">
        <v>338803.22</v>
      </c>
      <c r="F143" s="240">
        <f t="shared" si="24"/>
        <v>75700.212965531799</v>
      </c>
      <c r="G143" s="240">
        <f t="shared" si="25"/>
        <v>263103.00703446823</v>
      </c>
      <c r="H143" s="240"/>
      <c r="I143" s="240"/>
      <c r="K143" s="179">
        <f t="shared" si="19"/>
        <v>338803.22000000003</v>
      </c>
      <c r="L143" s="179">
        <f t="shared" si="20"/>
        <v>0</v>
      </c>
      <c r="M143" s="352">
        <v>0.22343416029378882</v>
      </c>
      <c r="N143" s="352">
        <v>0.7765658397062114</v>
      </c>
      <c r="O143" s="352">
        <f t="shared" si="21"/>
        <v>1.0000000000000002</v>
      </c>
      <c r="P143" s="179">
        <f t="shared" si="22"/>
        <v>75700.212965531799</v>
      </c>
      <c r="Q143" s="179">
        <f t="shared" si="23"/>
        <v>263103.00703446823</v>
      </c>
      <c r="R143" s="179">
        <f t="shared" si="18"/>
        <v>338803.22000000003</v>
      </c>
      <c r="S143" s="179">
        <f t="shared" si="26"/>
        <v>0</v>
      </c>
    </row>
    <row r="144" spans="1:19" x14ac:dyDescent="0.2">
      <c r="A144" s="315" t="s">
        <v>13</v>
      </c>
      <c r="B144" s="48"/>
      <c r="C144" s="307">
        <v>445</v>
      </c>
      <c r="D144" s="293" t="s">
        <v>1374</v>
      </c>
      <c r="E144" s="179">
        <v>272425.71999999997</v>
      </c>
      <c r="F144" s="240">
        <f t="shared" si="24"/>
        <v>67668.567647151096</v>
      </c>
      <c r="G144" s="240">
        <f t="shared" si="25"/>
        <v>204757.15235284885</v>
      </c>
      <c r="H144" s="240"/>
      <c r="I144" s="240"/>
      <c r="K144" s="179">
        <f t="shared" si="19"/>
        <v>272425.71999999997</v>
      </c>
      <c r="L144" s="179">
        <f t="shared" si="20"/>
        <v>0</v>
      </c>
      <c r="M144" s="352">
        <v>0.24839272755579431</v>
      </c>
      <c r="N144" s="352">
        <v>0.75160727244420555</v>
      </c>
      <c r="O144" s="352">
        <f t="shared" si="21"/>
        <v>0.99999999999999989</v>
      </c>
      <c r="P144" s="179">
        <f t="shared" si="22"/>
        <v>67668.567647151096</v>
      </c>
      <c r="Q144" s="179">
        <f t="shared" si="23"/>
        <v>204757.15235284885</v>
      </c>
      <c r="R144" s="179">
        <f t="shared" si="18"/>
        <v>272425.71999999997</v>
      </c>
      <c r="S144" s="179">
        <f t="shared" si="26"/>
        <v>0</v>
      </c>
    </row>
    <row r="145" spans="1:19" x14ac:dyDescent="0.2">
      <c r="A145" s="315" t="s">
        <v>13</v>
      </c>
      <c r="B145" s="48"/>
      <c r="C145" s="307">
        <v>446</v>
      </c>
      <c r="D145" s="293" t="s">
        <v>1375</v>
      </c>
      <c r="E145" s="179">
        <v>249751.4</v>
      </c>
      <c r="F145" s="240">
        <f t="shared" si="24"/>
        <v>44625.865233585042</v>
      </c>
      <c r="G145" s="240">
        <f t="shared" si="25"/>
        <v>205125.53476641493</v>
      </c>
      <c r="H145" s="240"/>
      <c r="I145" s="240"/>
      <c r="K145" s="179">
        <f t="shared" si="19"/>
        <v>249751.39999999997</v>
      </c>
      <c r="L145" s="179">
        <f t="shared" si="20"/>
        <v>0</v>
      </c>
      <c r="M145" s="352">
        <v>0.1786811414614094</v>
      </c>
      <c r="N145" s="352">
        <v>0.82131885853859055</v>
      </c>
      <c r="O145" s="352">
        <f t="shared" si="21"/>
        <v>1</v>
      </c>
      <c r="P145" s="179">
        <f t="shared" si="22"/>
        <v>44625.865233585042</v>
      </c>
      <c r="Q145" s="179">
        <f t="shared" si="23"/>
        <v>205125.53476641493</v>
      </c>
      <c r="R145" s="179">
        <f t="shared" ref="R145:R208" si="27">+P145+Q145</f>
        <v>249751.39999999997</v>
      </c>
      <c r="S145" s="179">
        <f t="shared" si="26"/>
        <v>0</v>
      </c>
    </row>
    <row r="146" spans="1:19" x14ac:dyDescent="0.2">
      <c r="A146" s="315" t="s">
        <v>13</v>
      </c>
      <c r="B146" s="48"/>
      <c r="C146" s="307">
        <v>447</v>
      </c>
      <c r="D146" s="293" t="s">
        <v>1376</v>
      </c>
      <c r="E146" s="179">
        <v>528940.67000000004</v>
      </c>
      <c r="F146" s="240">
        <f t="shared" si="24"/>
        <v>84854.074442335332</v>
      </c>
      <c r="G146" s="240">
        <f t="shared" si="25"/>
        <v>444086.59555766464</v>
      </c>
      <c r="H146" s="240"/>
      <c r="I146" s="240"/>
      <c r="K146" s="179">
        <f t="shared" si="19"/>
        <v>528940.66999999993</v>
      </c>
      <c r="L146" s="179">
        <f t="shared" si="20"/>
        <v>0</v>
      </c>
      <c r="M146" s="352">
        <v>0.16042266979080153</v>
      </c>
      <c r="N146" s="352">
        <v>0.83957733020919834</v>
      </c>
      <c r="O146" s="352">
        <f t="shared" si="21"/>
        <v>0.99999999999999989</v>
      </c>
      <c r="P146" s="179">
        <f t="shared" si="22"/>
        <v>84854.074442335332</v>
      </c>
      <c r="Q146" s="179">
        <f t="shared" si="23"/>
        <v>444086.59555766464</v>
      </c>
      <c r="R146" s="179">
        <f t="shared" si="27"/>
        <v>528940.66999999993</v>
      </c>
      <c r="S146" s="179">
        <f t="shared" si="26"/>
        <v>0</v>
      </c>
    </row>
    <row r="147" spans="1:19" x14ac:dyDescent="0.2">
      <c r="A147" s="293" t="s">
        <v>589</v>
      </c>
      <c r="B147" s="48"/>
      <c r="C147" s="307">
        <v>447</v>
      </c>
      <c r="D147" s="293" t="s">
        <v>1376</v>
      </c>
      <c r="E147" s="179">
        <v>21433.08</v>
      </c>
      <c r="F147" s="240">
        <f t="shared" si="24"/>
        <v>3438.3519154398327</v>
      </c>
      <c r="G147" s="240">
        <f t="shared" si="25"/>
        <v>17994.728084560167</v>
      </c>
      <c r="H147" s="240"/>
      <c r="I147" s="240"/>
      <c r="K147" s="179">
        <f t="shared" si="19"/>
        <v>21433.08</v>
      </c>
      <c r="L147" s="179">
        <f t="shared" si="20"/>
        <v>0</v>
      </c>
      <c r="M147" s="352">
        <v>0.16042266979080153</v>
      </c>
      <c r="N147" s="352">
        <v>0.83957733020919834</v>
      </c>
      <c r="O147" s="352">
        <f t="shared" si="21"/>
        <v>0.99999999999999989</v>
      </c>
      <c r="P147" s="179">
        <f t="shared" si="22"/>
        <v>3438.3519154398327</v>
      </c>
      <c r="Q147" s="179">
        <f t="shared" si="23"/>
        <v>17994.728084560167</v>
      </c>
      <c r="R147" s="179">
        <f t="shared" si="27"/>
        <v>21433.08</v>
      </c>
      <c r="S147" s="179">
        <f t="shared" si="26"/>
        <v>0</v>
      </c>
    </row>
    <row r="148" spans="1:19" x14ac:dyDescent="0.2">
      <c r="A148" s="315" t="s">
        <v>13</v>
      </c>
      <c r="B148" s="48"/>
      <c r="C148" s="307">
        <v>448</v>
      </c>
      <c r="D148" s="293" t="s">
        <v>1377</v>
      </c>
      <c r="E148" s="179">
        <v>209213.63</v>
      </c>
      <c r="F148" s="240">
        <f t="shared" si="24"/>
        <v>24377.625677698259</v>
      </c>
      <c r="G148" s="240">
        <f t="shared" si="25"/>
        <v>184836.0043223018</v>
      </c>
      <c r="H148" s="240"/>
      <c r="I148" s="240"/>
      <c r="K148" s="179">
        <f t="shared" si="19"/>
        <v>209213.63000000006</v>
      </c>
      <c r="L148" s="179">
        <f t="shared" si="20"/>
        <v>0</v>
      </c>
      <c r="M148" s="352">
        <v>0.11652025576774447</v>
      </c>
      <c r="N148" s="352">
        <v>0.88347974423225584</v>
      </c>
      <c r="O148" s="352">
        <f t="shared" si="21"/>
        <v>1.0000000000000002</v>
      </c>
      <c r="P148" s="179">
        <f t="shared" si="22"/>
        <v>24377.625677698259</v>
      </c>
      <c r="Q148" s="179">
        <f t="shared" si="23"/>
        <v>184836.0043223018</v>
      </c>
      <c r="R148" s="179">
        <f t="shared" si="27"/>
        <v>209213.63000000006</v>
      </c>
      <c r="S148" s="179">
        <f t="shared" si="26"/>
        <v>0</v>
      </c>
    </row>
    <row r="149" spans="1:19" x14ac:dyDescent="0.2">
      <c r="A149" s="315" t="s">
        <v>13</v>
      </c>
      <c r="B149" s="48"/>
      <c r="C149" s="307">
        <v>449</v>
      </c>
      <c r="D149" s="293" t="s">
        <v>1378</v>
      </c>
      <c r="E149" s="179">
        <v>5945.54</v>
      </c>
      <c r="F149" s="240">
        <f t="shared" si="24"/>
        <v>1742.4942212231128</v>
      </c>
      <c r="G149" s="240">
        <f t="shared" si="25"/>
        <v>4203.0457787768864</v>
      </c>
      <c r="H149" s="240"/>
      <c r="I149" s="240"/>
      <c r="K149" s="179">
        <f t="shared" si="19"/>
        <v>5945.5399999999991</v>
      </c>
      <c r="L149" s="179">
        <f t="shared" si="20"/>
        <v>0</v>
      </c>
      <c r="M149" s="352">
        <v>0.29307585538455933</v>
      </c>
      <c r="N149" s="352">
        <v>0.70692414461544062</v>
      </c>
      <c r="O149" s="352">
        <f t="shared" si="21"/>
        <v>1</v>
      </c>
      <c r="P149" s="179">
        <f t="shared" si="22"/>
        <v>1742.4942212231128</v>
      </c>
      <c r="Q149" s="179">
        <f t="shared" si="23"/>
        <v>4203.0457787768864</v>
      </c>
      <c r="R149" s="179">
        <f t="shared" si="27"/>
        <v>5945.5399999999991</v>
      </c>
      <c r="S149" s="179">
        <f t="shared" si="26"/>
        <v>0</v>
      </c>
    </row>
    <row r="150" spans="1:19" x14ac:dyDescent="0.2">
      <c r="A150" s="315" t="s">
        <v>13</v>
      </c>
      <c r="B150" s="48"/>
      <c r="C150" s="307">
        <v>450</v>
      </c>
      <c r="D150" s="293" t="s">
        <v>1379</v>
      </c>
      <c r="E150" s="179">
        <v>304462.63</v>
      </c>
      <c r="F150" s="240">
        <f t="shared" si="24"/>
        <v>42604.751655105247</v>
      </c>
      <c r="G150" s="240">
        <f t="shared" si="25"/>
        <v>261857.87834489477</v>
      </c>
      <c r="H150" s="240"/>
      <c r="I150" s="240"/>
      <c r="K150" s="179">
        <f t="shared" si="19"/>
        <v>304462.63</v>
      </c>
      <c r="L150" s="179">
        <f t="shared" si="20"/>
        <v>0</v>
      </c>
      <c r="M150" s="352">
        <v>0.13993425615191343</v>
      </c>
      <c r="N150" s="352">
        <v>0.86006574384808654</v>
      </c>
      <c r="O150" s="352">
        <f t="shared" si="21"/>
        <v>1</v>
      </c>
      <c r="P150" s="179">
        <f t="shared" si="22"/>
        <v>42604.751655105247</v>
      </c>
      <c r="Q150" s="179">
        <f t="shared" si="23"/>
        <v>261857.87834489477</v>
      </c>
      <c r="R150" s="179">
        <f t="shared" si="27"/>
        <v>304462.63</v>
      </c>
      <c r="S150" s="179">
        <f t="shared" si="26"/>
        <v>0</v>
      </c>
    </row>
    <row r="151" spans="1:19" x14ac:dyDescent="0.2">
      <c r="A151" s="315" t="s">
        <v>13</v>
      </c>
      <c r="B151" s="48"/>
      <c r="C151" s="307">
        <v>451</v>
      </c>
      <c r="D151" s="293" t="s">
        <v>1380</v>
      </c>
      <c r="E151" s="179">
        <v>216781.03</v>
      </c>
      <c r="F151" s="240">
        <f t="shared" si="24"/>
        <v>60129.400787216342</v>
      </c>
      <c r="G151" s="240">
        <f t="shared" si="25"/>
        <v>156651.62921278365</v>
      </c>
      <c r="H151" s="240"/>
      <c r="I151" s="240"/>
      <c r="K151" s="179">
        <f t="shared" si="19"/>
        <v>216781.03</v>
      </c>
      <c r="L151" s="179">
        <f t="shared" si="20"/>
        <v>0</v>
      </c>
      <c r="M151" s="352">
        <v>0.2773739048440555</v>
      </c>
      <c r="N151" s="352">
        <v>0.72262609515594445</v>
      </c>
      <c r="O151" s="352">
        <f t="shared" si="21"/>
        <v>1</v>
      </c>
      <c r="P151" s="179">
        <f t="shared" si="22"/>
        <v>60129.400787216342</v>
      </c>
      <c r="Q151" s="179">
        <f t="shared" si="23"/>
        <v>156651.62921278365</v>
      </c>
      <c r="R151" s="179">
        <f t="shared" si="27"/>
        <v>216781.03</v>
      </c>
      <c r="S151" s="179">
        <f t="shared" si="26"/>
        <v>0</v>
      </c>
    </row>
    <row r="152" spans="1:19" x14ac:dyDescent="0.2">
      <c r="A152" s="315" t="s">
        <v>13</v>
      </c>
      <c r="B152" s="48"/>
      <c r="C152" s="307">
        <v>452</v>
      </c>
      <c r="D152" s="293" t="s">
        <v>1381</v>
      </c>
      <c r="E152" s="179">
        <v>444979.99</v>
      </c>
      <c r="F152" s="240">
        <f t="shared" si="24"/>
        <v>144369.84337142456</v>
      </c>
      <c r="G152" s="240">
        <f t="shared" si="25"/>
        <v>300610.14662857552</v>
      </c>
      <c r="H152" s="240"/>
      <c r="I152" s="240"/>
      <c r="K152" s="179">
        <f t="shared" si="19"/>
        <v>444979.99000000011</v>
      </c>
      <c r="L152" s="179">
        <f t="shared" si="20"/>
        <v>0</v>
      </c>
      <c r="M152" s="352">
        <v>0.32444120323573328</v>
      </c>
      <c r="N152" s="352">
        <v>0.67555879676426689</v>
      </c>
      <c r="O152" s="352">
        <f t="shared" si="21"/>
        <v>1.0000000000000002</v>
      </c>
      <c r="P152" s="179">
        <f t="shared" si="22"/>
        <v>144369.84337142456</v>
      </c>
      <c r="Q152" s="179">
        <f t="shared" si="23"/>
        <v>300610.14662857552</v>
      </c>
      <c r="R152" s="179">
        <f t="shared" si="27"/>
        <v>444979.99000000011</v>
      </c>
      <c r="S152" s="179">
        <f t="shared" si="26"/>
        <v>0</v>
      </c>
    </row>
    <row r="153" spans="1:19" x14ac:dyDescent="0.2">
      <c r="A153" s="315" t="s">
        <v>13</v>
      </c>
      <c r="B153" s="48"/>
      <c r="C153" s="307">
        <v>453</v>
      </c>
      <c r="D153" s="293" t="s">
        <v>1382</v>
      </c>
      <c r="E153" s="179">
        <v>250694.47</v>
      </c>
      <c r="F153" s="240">
        <f t="shared" si="24"/>
        <v>43536.49994222082</v>
      </c>
      <c r="G153" s="240">
        <f t="shared" si="25"/>
        <v>207157.97005777917</v>
      </c>
      <c r="H153" s="240"/>
      <c r="I153" s="240"/>
      <c r="K153" s="179">
        <f t="shared" si="19"/>
        <v>250694.46999999997</v>
      </c>
      <c r="L153" s="179">
        <f t="shared" si="20"/>
        <v>0</v>
      </c>
      <c r="M153" s="352">
        <v>0.17366358317445463</v>
      </c>
      <c r="N153" s="352">
        <v>0.82633641682554526</v>
      </c>
      <c r="O153" s="352">
        <f t="shared" si="21"/>
        <v>0.99999999999999989</v>
      </c>
      <c r="P153" s="179">
        <f t="shared" si="22"/>
        <v>43536.49994222082</v>
      </c>
      <c r="Q153" s="179">
        <f t="shared" si="23"/>
        <v>207157.97005777917</v>
      </c>
      <c r="R153" s="179">
        <f t="shared" si="27"/>
        <v>250694.46999999997</v>
      </c>
      <c r="S153" s="179">
        <f t="shared" si="26"/>
        <v>0</v>
      </c>
    </row>
    <row r="154" spans="1:19" x14ac:dyDescent="0.2">
      <c r="A154" s="315" t="s">
        <v>13</v>
      </c>
      <c r="B154" s="48"/>
      <c r="C154" s="307">
        <v>454</v>
      </c>
      <c r="D154" s="293" t="s">
        <v>1383</v>
      </c>
      <c r="E154" s="179">
        <v>269416.57</v>
      </c>
      <c r="F154" s="240">
        <f t="shared" si="24"/>
        <v>48036.239193159687</v>
      </c>
      <c r="G154" s="240">
        <f t="shared" si="25"/>
        <v>221380.33080684039</v>
      </c>
      <c r="H154" s="240"/>
      <c r="I154" s="240"/>
      <c r="K154" s="179">
        <f t="shared" si="19"/>
        <v>269416.57000000007</v>
      </c>
      <c r="L154" s="179">
        <f t="shared" si="20"/>
        <v>0</v>
      </c>
      <c r="M154" s="352">
        <v>0.17829727099992285</v>
      </c>
      <c r="N154" s="352">
        <v>0.82170272900007735</v>
      </c>
      <c r="O154" s="352">
        <f t="shared" si="21"/>
        <v>1.0000000000000002</v>
      </c>
      <c r="P154" s="179">
        <f t="shared" si="22"/>
        <v>48036.239193159687</v>
      </c>
      <c r="Q154" s="179">
        <f t="shared" si="23"/>
        <v>221380.33080684039</v>
      </c>
      <c r="R154" s="179">
        <f t="shared" si="27"/>
        <v>269416.57000000007</v>
      </c>
      <c r="S154" s="179">
        <f t="shared" si="26"/>
        <v>0</v>
      </c>
    </row>
    <row r="155" spans="1:19" x14ac:dyDescent="0.2">
      <c r="A155" s="315" t="s">
        <v>13</v>
      </c>
      <c r="B155" s="48"/>
      <c r="C155" s="307">
        <v>455</v>
      </c>
      <c r="D155" s="293" t="s">
        <v>1384</v>
      </c>
      <c r="E155" s="179">
        <v>264492.83</v>
      </c>
      <c r="F155" s="240">
        <f t="shared" si="24"/>
        <v>57393.908253450674</v>
      </c>
      <c r="G155" s="240">
        <f t="shared" si="25"/>
        <v>207098.9217465494</v>
      </c>
      <c r="H155" s="240"/>
      <c r="I155" s="240"/>
      <c r="K155" s="179">
        <f t="shared" si="19"/>
        <v>264492.83000000007</v>
      </c>
      <c r="L155" s="179">
        <f t="shared" si="20"/>
        <v>0</v>
      </c>
      <c r="M155" s="352">
        <v>0.21699608361198552</v>
      </c>
      <c r="N155" s="352">
        <v>0.7830039163880147</v>
      </c>
      <c r="O155" s="352">
        <f t="shared" si="21"/>
        <v>1.0000000000000002</v>
      </c>
      <c r="P155" s="179">
        <f t="shared" si="22"/>
        <v>57393.908253450674</v>
      </c>
      <c r="Q155" s="179">
        <f t="shared" si="23"/>
        <v>207098.9217465494</v>
      </c>
      <c r="R155" s="179">
        <f t="shared" si="27"/>
        <v>264492.83000000007</v>
      </c>
      <c r="S155" s="179">
        <f t="shared" si="26"/>
        <v>0</v>
      </c>
    </row>
    <row r="156" spans="1:19" x14ac:dyDescent="0.2">
      <c r="A156" s="315" t="s">
        <v>13</v>
      </c>
      <c r="B156" s="48"/>
      <c r="C156" s="307">
        <v>456</v>
      </c>
      <c r="D156" s="293" t="s">
        <v>1385</v>
      </c>
      <c r="E156" s="179">
        <v>223281.14</v>
      </c>
      <c r="F156" s="240">
        <f t="shared" si="24"/>
        <v>69188.273253581996</v>
      </c>
      <c r="G156" s="240">
        <f t="shared" si="25"/>
        <v>154092.86674641809</v>
      </c>
      <c r="H156" s="240"/>
      <c r="I156" s="240"/>
      <c r="K156" s="179">
        <f t="shared" si="19"/>
        <v>223281.14000000007</v>
      </c>
      <c r="L156" s="179">
        <f t="shared" si="20"/>
        <v>0</v>
      </c>
      <c r="M156" s="352">
        <v>0.30987065568360139</v>
      </c>
      <c r="N156" s="352">
        <v>0.69012934431639894</v>
      </c>
      <c r="O156" s="352">
        <f t="shared" si="21"/>
        <v>1.0000000000000004</v>
      </c>
      <c r="P156" s="179">
        <f t="shared" si="22"/>
        <v>69188.273253581996</v>
      </c>
      <c r="Q156" s="179">
        <f t="shared" si="23"/>
        <v>154092.86674641809</v>
      </c>
      <c r="R156" s="179">
        <f t="shared" si="27"/>
        <v>223281.14000000007</v>
      </c>
      <c r="S156" s="179">
        <f t="shared" si="26"/>
        <v>0</v>
      </c>
    </row>
    <row r="157" spans="1:19" x14ac:dyDescent="0.2">
      <c r="A157" s="315" t="s">
        <v>13</v>
      </c>
      <c r="B157" s="48"/>
      <c r="C157" s="307">
        <v>457</v>
      </c>
      <c r="D157" s="293" t="s">
        <v>1386</v>
      </c>
      <c r="E157" s="179">
        <v>262021.93</v>
      </c>
      <c r="F157" s="240">
        <f t="shared" si="24"/>
        <v>57123.091697786891</v>
      </c>
      <c r="G157" s="240">
        <f t="shared" si="25"/>
        <v>204898.83830221312</v>
      </c>
      <c r="H157" s="240"/>
      <c r="I157" s="240"/>
      <c r="K157" s="179">
        <f t="shared" si="19"/>
        <v>262021.93</v>
      </c>
      <c r="L157" s="179">
        <f t="shared" si="20"/>
        <v>0</v>
      </c>
      <c r="M157" s="352">
        <v>0.21800881971133826</v>
      </c>
      <c r="N157" s="352">
        <v>0.78199118028866177</v>
      </c>
      <c r="O157" s="352">
        <f t="shared" si="21"/>
        <v>1</v>
      </c>
      <c r="P157" s="179">
        <f t="shared" si="22"/>
        <v>57123.091697786891</v>
      </c>
      <c r="Q157" s="179">
        <f t="shared" si="23"/>
        <v>204898.83830221312</v>
      </c>
      <c r="R157" s="179">
        <f t="shared" si="27"/>
        <v>262021.93</v>
      </c>
      <c r="S157" s="179">
        <f t="shared" si="26"/>
        <v>0</v>
      </c>
    </row>
    <row r="158" spans="1:19" x14ac:dyDescent="0.2">
      <c r="A158" s="293" t="s">
        <v>589</v>
      </c>
      <c r="B158" s="48"/>
      <c r="C158" s="307">
        <v>457</v>
      </c>
      <c r="D158" s="293" t="s">
        <v>1386</v>
      </c>
      <c r="E158" s="179">
        <v>151292.99</v>
      </c>
      <c r="F158" s="240">
        <f t="shared" si="24"/>
        <v>32983.206180499299</v>
      </c>
      <c r="G158" s="240">
        <f t="shared" si="25"/>
        <v>118309.78381950069</v>
      </c>
      <c r="H158" s="240"/>
      <c r="I158" s="240"/>
      <c r="K158" s="179">
        <f t="shared" si="19"/>
        <v>151292.99</v>
      </c>
      <c r="L158" s="179">
        <f t="shared" si="20"/>
        <v>0</v>
      </c>
      <c r="M158" s="352">
        <v>0.21800881971133826</v>
      </c>
      <c r="N158" s="352">
        <v>0.78199118028866177</v>
      </c>
      <c r="O158" s="352">
        <f t="shared" si="21"/>
        <v>1</v>
      </c>
      <c r="P158" s="179">
        <f t="shared" si="22"/>
        <v>32983.206180499299</v>
      </c>
      <c r="Q158" s="179">
        <f t="shared" si="23"/>
        <v>118309.78381950069</v>
      </c>
      <c r="R158" s="179">
        <f t="shared" si="27"/>
        <v>151292.99</v>
      </c>
      <c r="S158" s="179">
        <f t="shared" si="26"/>
        <v>0</v>
      </c>
    </row>
    <row r="159" spans="1:19" x14ac:dyDescent="0.2">
      <c r="A159" s="315" t="s">
        <v>13</v>
      </c>
      <c r="B159" s="48"/>
      <c r="C159" s="307">
        <v>458</v>
      </c>
      <c r="D159" s="293" t="s">
        <v>1387</v>
      </c>
      <c r="E159" s="179">
        <v>466973.24</v>
      </c>
      <c r="F159" s="240">
        <f t="shared" si="24"/>
        <v>87420.741487715961</v>
      </c>
      <c r="G159" s="240">
        <f t="shared" si="25"/>
        <v>379552.49851228402</v>
      </c>
      <c r="H159" s="240"/>
      <c r="I159" s="240"/>
      <c r="K159" s="179">
        <f t="shared" si="19"/>
        <v>466973.24</v>
      </c>
      <c r="L159" s="179">
        <f t="shared" si="20"/>
        <v>0</v>
      </c>
      <c r="M159" s="352">
        <v>0.18720717591379746</v>
      </c>
      <c r="N159" s="352">
        <v>0.81279282408620246</v>
      </c>
      <c r="O159" s="352">
        <f t="shared" si="21"/>
        <v>0.99999999999999989</v>
      </c>
      <c r="P159" s="179">
        <f t="shared" si="22"/>
        <v>87420.741487715961</v>
      </c>
      <c r="Q159" s="179">
        <f t="shared" si="23"/>
        <v>379552.49851228402</v>
      </c>
      <c r="R159" s="179">
        <f t="shared" si="27"/>
        <v>466973.24</v>
      </c>
      <c r="S159" s="179">
        <f t="shared" si="26"/>
        <v>0</v>
      </c>
    </row>
    <row r="160" spans="1:19" x14ac:dyDescent="0.2">
      <c r="A160" s="315" t="s">
        <v>13</v>
      </c>
      <c r="B160" s="48"/>
      <c r="C160" s="307">
        <v>459</v>
      </c>
      <c r="D160" s="293" t="s">
        <v>1388</v>
      </c>
      <c r="E160" s="179">
        <v>473280.81</v>
      </c>
      <c r="F160" s="240">
        <f t="shared" si="24"/>
        <v>91999.401522332177</v>
      </c>
      <c r="G160" s="240">
        <f t="shared" si="25"/>
        <v>381281.40847766784</v>
      </c>
      <c r="H160" s="240"/>
      <c r="I160" s="240"/>
      <c r="K160" s="179">
        <f t="shared" si="19"/>
        <v>473280.81</v>
      </c>
      <c r="L160" s="179">
        <f t="shared" si="20"/>
        <v>0</v>
      </c>
      <c r="M160" s="352">
        <v>0.1943865028508808</v>
      </c>
      <c r="N160" s="352">
        <v>0.80561349714911923</v>
      </c>
      <c r="O160" s="352">
        <f t="shared" si="21"/>
        <v>1</v>
      </c>
      <c r="P160" s="179">
        <f t="shared" si="22"/>
        <v>91999.401522332177</v>
      </c>
      <c r="Q160" s="179">
        <f t="shared" si="23"/>
        <v>381281.40847766784</v>
      </c>
      <c r="R160" s="179">
        <f t="shared" si="27"/>
        <v>473280.81</v>
      </c>
      <c r="S160" s="179">
        <f t="shared" si="26"/>
        <v>0</v>
      </c>
    </row>
    <row r="161" spans="1:19" x14ac:dyDescent="0.2">
      <c r="A161" s="315" t="s">
        <v>13</v>
      </c>
      <c r="B161" s="48"/>
      <c r="C161" s="307">
        <v>460</v>
      </c>
      <c r="D161" s="293" t="s">
        <v>1389</v>
      </c>
      <c r="E161" s="179">
        <v>140170.57</v>
      </c>
      <c r="F161" s="240">
        <f t="shared" si="24"/>
        <v>49473.31369744234</v>
      </c>
      <c r="G161" s="240">
        <f t="shared" si="25"/>
        <v>90697.256302557682</v>
      </c>
      <c r="H161" s="240"/>
      <c r="I161" s="240"/>
      <c r="K161" s="179">
        <f t="shared" si="19"/>
        <v>140170.57</v>
      </c>
      <c r="L161" s="179">
        <f t="shared" si="20"/>
        <v>0</v>
      </c>
      <c r="M161" s="352">
        <v>0.35295079200607044</v>
      </c>
      <c r="N161" s="352">
        <v>0.64704920799392962</v>
      </c>
      <c r="O161" s="352">
        <f t="shared" si="21"/>
        <v>1</v>
      </c>
      <c r="P161" s="179">
        <f t="shared" si="22"/>
        <v>49473.31369744234</v>
      </c>
      <c r="Q161" s="179">
        <f t="shared" si="23"/>
        <v>90697.256302557682</v>
      </c>
      <c r="R161" s="179">
        <f t="shared" si="27"/>
        <v>140170.57</v>
      </c>
      <c r="S161" s="179">
        <f t="shared" si="26"/>
        <v>0</v>
      </c>
    </row>
    <row r="162" spans="1:19" x14ac:dyDescent="0.2">
      <c r="A162" s="315" t="s">
        <v>13</v>
      </c>
      <c r="B162" s="48"/>
      <c r="C162" s="307">
        <v>461</v>
      </c>
      <c r="D162" s="293" t="s">
        <v>1390</v>
      </c>
      <c r="E162" s="179">
        <v>561400.86</v>
      </c>
      <c r="F162" s="240">
        <f t="shared" si="24"/>
        <v>155780.73697605569</v>
      </c>
      <c r="G162" s="240">
        <f t="shared" si="25"/>
        <v>405620.12302394432</v>
      </c>
      <c r="H162" s="240"/>
      <c r="I162" s="240"/>
      <c r="K162" s="179">
        <f t="shared" si="19"/>
        <v>561400.86</v>
      </c>
      <c r="L162" s="179">
        <f t="shared" si="20"/>
        <v>0</v>
      </c>
      <c r="M162" s="352">
        <v>0.27748574695103906</v>
      </c>
      <c r="N162" s="352">
        <v>0.722514253048961</v>
      </c>
      <c r="O162" s="352">
        <f t="shared" si="21"/>
        <v>1</v>
      </c>
      <c r="P162" s="179">
        <f t="shared" si="22"/>
        <v>155780.73697605569</v>
      </c>
      <c r="Q162" s="179">
        <f t="shared" si="23"/>
        <v>405620.12302394432</v>
      </c>
      <c r="R162" s="179">
        <f t="shared" si="27"/>
        <v>561400.86</v>
      </c>
      <c r="S162" s="179">
        <f t="shared" si="26"/>
        <v>0</v>
      </c>
    </row>
    <row r="163" spans="1:19" x14ac:dyDescent="0.2">
      <c r="A163" s="315" t="s">
        <v>13</v>
      </c>
      <c r="B163" s="48"/>
      <c r="C163" s="307">
        <v>462</v>
      </c>
      <c r="D163" s="293" t="s">
        <v>1391</v>
      </c>
      <c r="E163" s="179">
        <v>204860.26</v>
      </c>
      <c r="F163" s="240">
        <f t="shared" si="24"/>
        <v>23247.554817716547</v>
      </c>
      <c r="G163" s="240">
        <f t="shared" si="25"/>
        <v>181612.70518228348</v>
      </c>
      <c r="H163" s="240"/>
      <c r="I163" s="240"/>
      <c r="K163" s="179">
        <f t="shared" si="19"/>
        <v>204860.26</v>
      </c>
      <c r="L163" s="179">
        <f t="shared" si="20"/>
        <v>0</v>
      </c>
      <c r="M163" s="352">
        <v>0.11348006108025317</v>
      </c>
      <c r="N163" s="352">
        <v>0.8865199389197469</v>
      </c>
      <c r="O163" s="352">
        <f t="shared" si="21"/>
        <v>1</v>
      </c>
      <c r="P163" s="179">
        <f t="shared" si="22"/>
        <v>23247.554817716547</v>
      </c>
      <c r="Q163" s="179">
        <f t="shared" si="23"/>
        <v>181612.70518228348</v>
      </c>
      <c r="R163" s="179">
        <f t="shared" si="27"/>
        <v>204860.26</v>
      </c>
      <c r="S163" s="179">
        <f t="shared" si="26"/>
        <v>0</v>
      </c>
    </row>
    <row r="164" spans="1:19" x14ac:dyDescent="0.2">
      <c r="A164" s="293" t="s">
        <v>589</v>
      </c>
      <c r="B164" s="48"/>
      <c r="C164" s="307">
        <v>462</v>
      </c>
      <c r="D164" s="293" t="s">
        <v>1391</v>
      </c>
      <c r="E164" s="179">
        <v>38103.660000000003</v>
      </c>
      <c r="F164" s="240">
        <f t="shared" si="24"/>
        <v>4324.0056641811998</v>
      </c>
      <c r="G164" s="240">
        <f t="shared" si="25"/>
        <v>33779.654335818806</v>
      </c>
      <c r="H164" s="240"/>
      <c r="I164" s="240"/>
      <c r="K164" s="179">
        <f t="shared" si="19"/>
        <v>38103.660000000003</v>
      </c>
      <c r="L164" s="179">
        <f t="shared" si="20"/>
        <v>0</v>
      </c>
      <c r="M164" s="352">
        <v>0.11348006108025317</v>
      </c>
      <c r="N164" s="352">
        <v>0.8865199389197469</v>
      </c>
      <c r="O164" s="352">
        <f t="shared" si="21"/>
        <v>1</v>
      </c>
      <c r="P164" s="179">
        <f t="shared" si="22"/>
        <v>4324.0056641811998</v>
      </c>
      <c r="Q164" s="179">
        <f t="shared" si="23"/>
        <v>33779.654335818806</v>
      </c>
      <c r="R164" s="179">
        <f t="shared" si="27"/>
        <v>38103.660000000003</v>
      </c>
      <c r="S164" s="179">
        <f t="shared" si="26"/>
        <v>0</v>
      </c>
    </row>
    <row r="165" spans="1:19" x14ac:dyDescent="0.2">
      <c r="A165" s="315" t="s">
        <v>13</v>
      </c>
      <c r="B165" s="48"/>
      <c r="C165" s="307">
        <v>463</v>
      </c>
      <c r="D165" s="293" t="s">
        <v>1392</v>
      </c>
      <c r="E165" s="179">
        <v>220718.52</v>
      </c>
      <c r="F165" s="240">
        <f t="shared" si="24"/>
        <v>29572.371712265638</v>
      </c>
      <c r="G165" s="240">
        <f t="shared" si="25"/>
        <v>191146.14828773437</v>
      </c>
      <c r="H165" s="240"/>
      <c r="I165" s="240"/>
      <c r="K165" s="179">
        <f t="shared" si="19"/>
        <v>220718.52000000002</v>
      </c>
      <c r="L165" s="179">
        <f t="shared" si="20"/>
        <v>0</v>
      </c>
      <c r="M165" s="352">
        <v>0.1339822852756789</v>
      </c>
      <c r="N165" s="352">
        <v>0.8660177147243211</v>
      </c>
      <c r="O165" s="352">
        <f t="shared" si="21"/>
        <v>1</v>
      </c>
      <c r="P165" s="179">
        <f t="shared" si="22"/>
        <v>29572.371712265638</v>
      </c>
      <c r="Q165" s="179">
        <f t="shared" si="23"/>
        <v>191146.14828773437</v>
      </c>
      <c r="R165" s="179">
        <f t="shared" si="27"/>
        <v>220718.52000000002</v>
      </c>
      <c r="S165" s="179">
        <f t="shared" si="26"/>
        <v>0</v>
      </c>
    </row>
    <row r="166" spans="1:19" x14ac:dyDescent="0.2">
      <c r="A166" s="315" t="s">
        <v>13</v>
      </c>
      <c r="B166" s="48"/>
      <c r="C166" s="307">
        <v>464</v>
      </c>
      <c r="D166" s="293" t="s">
        <v>1393</v>
      </c>
      <c r="E166" s="179">
        <v>239638.86</v>
      </c>
      <c r="F166" s="240">
        <f t="shared" si="24"/>
        <v>45602.704261607767</v>
      </c>
      <c r="G166" s="240">
        <f t="shared" si="25"/>
        <v>194036.1557383922</v>
      </c>
      <c r="H166" s="240"/>
      <c r="I166" s="240"/>
      <c r="K166" s="179">
        <f t="shared" si="19"/>
        <v>239638.86</v>
      </c>
      <c r="L166" s="179">
        <f t="shared" si="20"/>
        <v>0</v>
      </c>
      <c r="M166" s="352">
        <v>0.19029761809753129</v>
      </c>
      <c r="N166" s="352">
        <v>0.80970238190246868</v>
      </c>
      <c r="O166" s="352">
        <f t="shared" si="21"/>
        <v>1</v>
      </c>
      <c r="P166" s="179">
        <f t="shared" si="22"/>
        <v>45602.704261607767</v>
      </c>
      <c r="Q166" s="179">
        <f t="shared" si="23"/>
        <v>194036.1557383922</v>
      </c>
      <c r="R166" s="179">
        <f t="shared" si="27"/>
        <v>239638.86</v>
      </c>
      <c r="S166" s="179">
        <f t="shared" si="26"/>
        <v>0</v>
      </c>
    </row>
    <row r="167" spans="1:19" x14ac:dyDescent="0.2">
      <c r="A167" s="315" t="s">
        <v>13</v>
      </c>
      <c r="B167" s="48"/>
      <c r="C167" s="307">
        <v>465</v>
      </c>
      <c r="D167" s="293" t="s">
        <v>1394</v>
      </c>
      <c r="E167" s="179">
        <v>261724.11</v>
      </c>
      <c r="F167" s="240">
        <f t="shared" si="24"/>
        <v>73764.794050791577</v>
      </c>
      <c r="G167" s="240">
        <f t="shared" si="25"/>
        <v>187959.31594920842</v>
      </c>
      <c r="H167" s="240"/>
      <c r="I167" s="240"/>
      <c r="K167" s="179">
        <f t="shared" si="19"/>
        <v>261724.11</v>
      </c>
      <c r="L167" s="179">
        <f t="shared" si="20"/>
        <v>0</v>
      </c>
      <c r="M167" s="352">
        <v>0.28184179917849977</v>
      </c>
      <c r="N167" s="352">
        <v>0.71815820082150028</v>
      </c>
      <c r="O167" s="352">
        <f t="shared" si="21"/>
        <v>1</v>
      </c>
      <c r="P167" s="179">
        <f t="shared" si="22"/>
        <v>73764.794050791577</v>
      </c>
      <c r="Q167" s="179">
        <f t="shared" si="23"/>
        <v>187959.31594920842</v>
      </c>
      <c r="R167" s="179">
        <f t="shared" si="27"/>
        <v>261724.11</v>
      </c>
      <c r="S167" s="179">
        <f t="shared" si="26"/>
        <v>0</v>
      </c>
    </row>
    <row r="168" spans="1:19" x14ac:dyDescent="0.2">
      <c r="A168" s="315" t="s">
        <v>13</v>
      </c>
      <c r="B168" s="48"/>
      <c r="C168" s="307">
        <v>467</v>
      </c>
      <c r="D168" s="293" t="s">
        <v>1395</v>
      </c>
      <c r="E168" s="179">
        <v>170779.63</v>
      </c>
      <c r="F168" s="240">
        <f t="shared" si="24"/>
        <v>48975.505514404242</v>
      </c>
      <c r="G168" s="240">
        <f t="shared" si="25"/>
        <v>121804.12448559578</v>
      </c>
      <c r="H168" s="240"/>
      <c r="I168" s="240"/>
      <c r="K168" s="179">
        <f t="shared" si="19"/>
        <v>170779.63</v>
      </c>
      <c r="L168" s="179">
        <f t="shared" si="20"/>
        <v>0</v>
      </c>
      <c r="M168" s="352">
        <v>0.2867760371327906</v>
      </c>
      <c r="N168" s="352">
        <v>0.71322396286720946</v>
      </c>
      <c r="O168" s="352">
        <f t="shared" si="21"/>
        <v>1</v>
      </c>
      <c r="P168" s="179">
        <f t="shared" si="22"/>
        <v>48975.505514404242</v>
      </c>
      <c r="Q168" s="179">
        <f t="shared" si="23"/>
        <v>121804.12448559578</v>
      </c>
      <c r="R168" s="179">
        <f t="shared" si="27"/>
        <v>170779.63</v>
      </c>
      <c r="S168" s="179">
        <f t="shared" si="26"/>
        <v>0</v>
      </c>
    </row>
    <row r="169" spans="1:19" x14ac:dyDescent="0.2">
      <c r="A169" s="315" t="s">
        <v>13</v>
      </c>
      <c r="B169" s="48"/>
      <c r="C169" s="307">
        <v>469</v>
      </c>
      <c r="D169" s="293" t="s">
        <v>1396</v>
      </c>
      <c r="E169" s="179">
        <v>455325.76</v>
      </c>
      <c r="F169" s="240">
        <f t="shared" si="24"/>
        <v>211083.0681167022</v>
      </c>
      <c r="G169" s="240">
        <f t="shared" si="25"/>
        <v>244242.69188329784</v>
      </c>
      <c r="H169" s="240"/>
      <c r="I169" s="240"/>
      <c r="K169" s="179">
        <f t="shared" si="19"/>
        <v>455325.76</v>
      </c>
      <c r="L169" s="179">
        <f t="shared" si="20"/>
        <v>0</v>
      </c>
      <c r="M169" s="352">
        <v>0.46358692316617928</v>
      </c>
      <c r="N169" s="352">
        <v>0.53641307683382078</v>
      </c>
      <c r="O169" s="352">
        <f t="shared" si="21"/>
        <v>1</v>
      </c>
      <c r="P169" s="179">
        <f t="shared" si="22"/>
        <v>211083.0681167022</v>
      </c>
      <c r="Q169" s="179">
        <f t="shared" si="23"/>
        <v>244242.69188329784</v>
      </c>
      <c r="R169" s="179">
        <f t="shared" si="27"/>
        <v>455325.76</v>
      </c>
      <c r="S169" s="179">
        <f t="shared" si="26"/>
        <v>0</v>
      </c>
    </row>
    <row r="170" spans="1:19" x14ac:dyDescent="0.2">
      <c r="A170" s="315" t="s">
        <v>13</v>
      </c>
      <c r="B170" s="48"/>
      <c r="C170" s="307">
        <v>470</v>
      </c>
      <c r="D170" s="293" t="s">
        <v>1397</v>
      </c>
      <c r="E170" s="179">
        <v>691759.87</v>
      </c>
      <c r="F170" s="240">
        <f t="shared" si="24"/>
        <v>377608.87469896744</v>
      </c>
      <c r="G170" s="240">
        <f t="shared" si="25"/>
        <v>314150.99530103261</v>
      </c>
      <c r="H170" s="240"/>
      <c r="I170" s="240"/>
      <c r="K170" s="179">
        <f t="shared" si="19"/>
        <v>691759.87000000011</v>
      </c>
      <c r="L170" s="179">
        <f t="shared" si="20"/>
        <v>0</v>
      </c>
      <c r="M170" s="352">
        <v>0.54586698517068855</v>
      </c>
      <c r="N170" s="352">
        <v>0.45413301482931151</v>
      </c>
      <c r="O170" s="352">
        <f t="shared" si="21"/>
        <v>1</v>
      </c>
      <c r="P170" s="179">
        <f t="shared" si="22"/>
        <v>377608.87469896744</v>
      </c>
      <c r="Q170" s="179">
        <f t="shared" si="23"/>
        <v>314150.99530103261</v>
      </c>
      <c r="R170" s="179">
        <f t="shared" si="27"/>
        <v>691759.87000000011</v>
      </c>
      <c r="S170" s="179">
        <f t="shared" si="26"/>
        <v>0</v>
      </c>
    </row>
    <row r="171" spans="1:19" x14ac:dyDescent="0.2">
      <c r="A171" s="293" t="s">
        <v>589</v>
      </c>
      <c r="B171" s="48"/>
      <c r="C171" s="307">
        <v>470</v>
      </c>
      <c r="D171" s="293" t="s">
        <v>1397</v>
      </c>
      <c r="E171" s="179">
        <v>78744.88</v>
      </c>
      <c r="F171" s="240">
        <f t="shared" si="24"/>
        <v>42984.230243227648</v>
      </c>
      <c r="G171" s="240">
        <f t="shared" si="25"/>
        <v>35760.649756772356</v>
      </c>
      <c r="H171" s="240"/>
      <c r="I171" s="240"/>
      <c r="K171" s="179">
        <f t="shared" si="19"/>
        <v>78744.88</v>
      </c>
      <c r="L171" s="179">
        <f t="shared" si="20"/>
        <v>0</v>
      </c>
      <c r="M171" s="352">
        <v>0.54586698517068855</v>
      </c>
      <c r="N171" s="352">
        <v>0.45413301482931151</v>
      </c>
      <c r="O171" s="352">
        <f t="shared" si="21"/>
        <v>1</v>
      </c>
      <c r="P171" s="179">
        <f t="shared" si="22"/>
        <v>42984.230243227648</v>
      </c>
      <c r="Q171" s="179">
        <f t="shared" si="23"/>
        <v>35760.649756772356</v>
      </c>
      <c r="R171" s="179">
        <f t="shared" si="27"/>
        <v>78744.88</v>
      </c>
      <c r="S171" s="179">
        <f t="shared" si="26"/>
        <v>0</v>
      </c>
    </row>
    <row r="172" spans="1:19" x14ac:dyDescent="0.2">
      <c r="A172" s="315" t="s">
        <v>13</v>
      </c>
      <c r="B172" s="48"/>
      <c r="C172" s="307">
        <v>471</v>
      </c>
      <c r="D172" s="293" t="s">
        <v>1398</v>
      </c>
      <c r="E172" s="179">
        <v>279362.40999999997</v>
      </c>
      <c r="F172" s="240">
        <f t="shared" si="24"/>
        <v>85552.911198308415</v>
      </c>
      <c r="G172" s="240">
        <f t="shared" si="25"/>
        <v>193809.4988016916</v>
      </c>
      <c r="H172" s="240"/>
      <c r="I172" s="240"/>
      <c r="K172" s="179">
        <f t="shared" si="19"/>
        <v>279362.41000000003</v>
      </c>
      <c r="L172" s="179">
        <f t="shared" si="20"/>
        <v>0</v>
      </c>
      <c r="M172" s="352">
        <v>0.30624346059410218</v>
      </c>
      <c r="N172" s="352">
        <v>0.69375653940589799</v>
      </c>
      <c r="O172" s="352">
        <f t="shared" si="21"/>
        <v>1.0000000000000002</v>
      </c>
      <c r="P172" s="179">
        <f t="shared" si="22"/>
        <v>85552.911198308415</v>
      </c>
      <c r="Q172" s="179">
        <f t="shared" si="23"/>
        <v>193809.4988016916</v>
      </c>
      <c r="R172" s="179">
        <f t="shared" si="27"/>
        <v>279362.41000000003</v>
      </c>
      <c r="S172" s="179">
        <f t="shared" si="26"/>
        <v>0</v>
      </c>
    </row>
    <row r="173" spans="1:19" x14ac:dyDescent="0.2">
      <c r="A173" s="315" t="s">
        <v>13</v>
      </c>
      <c r="B173" s="48"/>
      <c r="C173" s="307">
        <v>472</v>
      </c>
      <c r="D173" s="293" t="s">
        <v>1399</v>
      </c>
      <c r="E173" s="179">
        <v>481155.99</v>
      </c>
      <c r="F173" s="240">
        <f t="shared" si="24"/>
        <v>149270.08451292425</v>
      </c>
      <c r="G173" s="240">
        <f t="shared" si="25"/>
        <v>331885.90548707574</v>
      </c>
      <c r="H173" s="240"/>
      <c r="I173" s="240"/>
      <c r="K173" s="179">
        <f t="shared" si="19"/>
        <v>481155.99</v>
      </c>
      <c r="L173" s="179">
        <f t="shared" si="20"/>
        <v>0</v>
      </c>
      <c r="M173" s="352">
        <v>0.31023220663411932</v>
      </c>
      <c r="N173" s="352">
        <v>0.68976779336588068</v>
      </c>
      <c r="O173" s="352">
        <f t="shared" si="21"/>
        <v>1</v>
      </c>
      <c r="P173" s="179">
        <f t="shared" si="22"/>
        <v>149270.08451292425</v>
      </c>
      <c r="Q173" s="179">
        <f t="shared" si="23"/>
        <v>331885.90548707574</v>
      </c>
      <c r="R173" s="179">
        <f t="shared" si="27"/>
        <v>481155.99</v>
      </c>
      <c r="S173" s="179">
        <f t="shared" si="26"/>
        <v>0</v>
      </c>
    </row>
    <row r="174" spans="1:19" x14ac:dyDescent="0.2">
      <c r="A174" s="315" t="s">
        <v>13</v>
      </c>
      <c r="B174" s="48"/>
      <c r="C174" s="307">
        <v>473</v>
      </c>
      <c r="D174" s="293" t="s">
        <v>1400</v>
      </c>
      <c r="E174" s="179">
        <v>143627.32</v>
      </c>
      <c r="F174" s="240">
        <f t="shared" si="24"/>
        <v>32099.908345409258</v>
      </c>
      <c r="G174" s="240">
        <f t="shared" si="25"/>
        <v>111527.41165459072</v>
      </c>
      <c r="H174" s="240"/>
      <c r="I174" s="240"/>
      <c r="K174" s="179">
        <f t="shared" si="19"/>
        <v>143627.31999999998</v>
      </c>
      <c r="L174" s="179">
        <f t="shared" si="20"/>
        <v>0</v>
      </c>
      <c r="M174" s="352">
        <v>0.22349444621962769</v>
      </c>
      <c r="N174" s="352">
        <v>0.77650555378037212</v>
      </c>
      <c r="O174" s="352">
        <f t="shared" si="21"/>
        <v>0.99999999999999978</v>
      </c>
      <c r="P174" s="179">
        <f t="shared" si="22"/>
        <v>32099.908345409258</v>
      </c>
      <c r="Q174" s="179">
        <f t="shared" si="23"/>
        <v>111527.41165459072</v>
      </c>
      <c r="R174" s="179">
        <f t="shared" si="27"/>
        <v>143627.31999999998</v>
      </c>
      <c r="S174" s="179">
        <f t="shared" si="26"/>
        <v>0</v>
      </c>
    </row>
    <row r="175" spans="1:19" x14ac:dyDescent="0.2">
      <c r="A175" s="315" t="s">
        <v>13</v>
      </c>
      <c r="B175" s="48"/>
      <c r="C175" s="307">
        <v>474</v>
      </c>
      <c r="D175" s="293" t="s">
        <v>1401</v>
      </c>
      <c r="E175" s="179">
        <v>251308.42</v>
      </c>
      <c r="F175" s="240">
        <f t="shared" si="24"/>
        <v>39613.357172410448</v>
      </c>
      <c r="G175" s="240">
        <f t="shared" si="25"/>
        <v>211695.06282758957</v>
      </c>
      <c r="H175" s="240"/>
      <c r="I175" s="240"/>
      <c r="K175" s="179">
        <f t="shared" si="19"/>
        <v>251308.42</v>
      </c>
      <c r="L175" s="179">
        <f t="shared" si="20"/>
        <v>0</v>
      </c>
      <c r="M175" s="352">
        <v>0.15762845181395213</v>
      </c>
      <c r="N175" s="352">
        <v>0.84237154818604787</v>
      </c>
      <c r="O175" s="352">
        <f t="shared" si="21"/>
        <v>1</v>
      </c>
      <c r="P175" s="179">
        <f t="shared" si="22"/>
        <v>39613.357172410448</v>
      </c>
      <c r="Q175" s="179">
        <f t="shared" si="23"/>
        <v>211695.06282758957</v>
      </c>
      <c r="R175" s="179">
        <f t="shared" si="27"/>
        <v>251308.42</v>
      </c>
      <c r="S175" s="179">
        <f t="shared" si="26"/>
        <v>0</v>
      </c>
    </row>
    <row r="176" spans="1:19" x14ac:dyDescent="0.2">
      <c r="A176" s="315" t="s">
        <v>13</v>
      </c>
      <c r="B176" s="48"/>
      <c r="C176" s="307">
        <v>475</v>
      </c>
      <c r="D176" s="293" t="s">
        <v>1402</v>
      </c>
      <c r="E176" s="179">
        <v>442818.57</v>
      </c>
      <c r="F176" s="240">
        <f t="shared" si="24"/>
        <v>151242.79253905037</v>
      </c>
      <c r="G176" s="240">
        <f t="shared" si="25"/>
        <v>291575.77746094944</v>
      </c>
      <c r="H176" s="240"/>
      <c r="I176" s="240"/>
      <c r="K176" s="179">
        <f t="shared" si="19"/>
        <v>442818.56999999983</v>
      </c>
      <c r="L176" s="179">
        <f t="shared" si="20"/>
        <v>0</v>
      </c>
      <c r="M176" s="352">
        <v>0.34154573178593289</v>
      </c>
      <c r="N176" s="352">
        <v>0.65845426821406661</v>
      </c>
      <c r="O176" s="352">
        <f t="shared" si="21"/>
        <v>0.99999999999999956</v>
      </c>
      <c r="P176" s="179">
        <f t="shared" si="22"/>
        <v>151242.79253905037</v>
      </c>
      <c r="Q176" s="179">
        <f t="shared" si="23"/>
        <v>291575.77746094944</v>
      </c>
      <c r="R176" s="179">
        <f t="shared" si="27"/>
        <v>442818.56999999983</v>
      </c>
      <c r="S176" s="179">
        <f t="shared" si="26"/>
        <v>0</v>
      </c>
    </row>
    <row r="177" spans="1:19" x14ac:dyDescent="0.2">
      <c r="A177" s="315" t="s">
        <v>13</v>
      </c>
      <c r="B177" s="48"/>
      <c r="C177" s="307">
        <v>476</v>
      </c>
      <c r="D177" s="293" t="s">
        <v>1403</v>
      </c>
      <c r="E177" s="179">
        <v>209534.41</v>
      </c>
      <c r="F177" s="240">
        <f t="shared" si="24"/>
        <v>85431.842749061441</v>
      </c>
      <c r="G177" s="240">
        <f t="shared" si="25"/>
        <v>124102.56725093855</v>
      </c>
      <c r="H177" s="240"/>
      <c r="I177" s="240"/>
      <c r="K177" s="179">
        <f t="shared" si="19"/>
        <v>209534.40999999997</v>
      </c>
      <c r="L177" s="179">
        <f t="shared" si="20"/>
        <v>0</v>
      </c>
      <c r="M177" s="352">
        <v>0.40772225788146893</v>
      </c>
      <c r="N177" s="352">
        <v>0.59227774211853101</v>
      </c>
      <c r="O177" s="352">
        <f t="shared" si="21"/>
        <v>1</v>
      </c>
      <c r="P177" s="179">
        <f t="shared" si="22"/>
        <v>85431.842749061441</v>
      </c>
      <c r="Q177" s="179">
        <f t="shared" si="23"/>
        <v>124102.56725093855</v>
      </c>
      <c r="R177" s="179">
        <f t="shared" si="27"/>
        <v>209534.40999999997</v>
      </c>
      <c r="S177" s="179">
        <f t="shared" si="26"/>
        <v>0</v>
      </c>
    </row>
    <row r="178" spans="1:19" x14ac:dyDescent="0.2">
      <c r="A178" s="315" t="s">
        <v>13</v>
      </c>
      <c r="B178" s="48"/>
      <c r="C178" s="307">
        <v>477</v>
      </c>
      <c r="D178" s="293" t="s">
        <v>1404</v>
      </c>
      <c r="E178" s="179">
        <v>128748.27</v>
      </c>
      <c r="F178" s="240">
        <f t="shared" si="24"/>
        <v>35555.301160680618</v>
      </c>
      <c r="G178" s="240">
        <f t="shared" si="25"/>
        <v>93192.968839319408</v>
      </c>
      <c r="H178" s="240"/>
      <c r="I178" s="240"/>
      <c r="K178" s="179">
        <f t="shared" si="19"/>
        <v>128748.27000000002</v>
      </c>
      <c r="L178" s="179">
        <f t="shared" si="20"/>
        <v>0</v>
      </c>
      <c r="M178" s="352">
        <v>0.27616138966900772</v>
      </c>
      <c r="N178" s="352">
        <v>0.7238386103309925</v>
      </c>
      <c r="O178" s="352">
        <f t="shared" si="21"/>
        <v>1.0000000000000002</v>
      </c>
      <c r="P178" s="179">
        <f t="shared" si="22"/>
        <v>35555.301160680618</v>
      </c>
      <c r="Q178" s="179">
        <f t="shared" si="23"/>
        <v>93192.968839319408</v>
      </c>
      <c r="R178" s="179">
        <f t="shared" si="27"/>
        <v>128748.27000000002</v>
      </c>
      <c r="S178" s="179">
        <f t="shared" si="26"/>
        <v>0</v>
      </c>
    </row>
    <row r="179" spans="1:19" x14ac:dyDescent="0.2">
      <c r="A179" s="315" t="s">
        <v>13</v>
      </c>
      <c r="B179" s="48"/>
      <c r="C179" s="307">
        <v>478</v>
      </c>
      <c r="D179" s="293" t="s">
        <v>1405</v>
      </c>
      <c r="E179" s="179">
        <v>111978.22</v>
      </c>
      <c r="F179" s="240">
        <f t="shared" si="24"/>
        <v>27311.435423625004</v>
      </c>
      <c r="G179" s="240">
        <f t="shared" si="25"/>
        <v>84666.784576375008</v>
      </c>
      <c r="H179" s="240"/>
      <c r="I179" s="240"/>
      <c r="K179" s="179">
        <f t="shared" si="19"/>
        <v>111978.22000000002</v>
      </c>
      <c r="L179" s="179">
        <f t="shared" si="20"/>
        <v>0</v>
      </c>
      <c r="M179" s="352">
        <v>0.24389953174487863</v>
      </c>
      <c r="N179" s="352">
        <v>0.75610046825512145</v>
      </c>
      <c r="O179" s="352">
        <f t="shared" si="21"/>
        <v>1</v>
      </c>
      <c r="P179" s="179">
        <f t="shared" si="22"/>
        <v>27311.435423625004</v>
      </c>
      <c r="Q179" s="179">
        <f t="shared" si="23"/>
        <v>84666.784576375008</v>
      </c>
      <c r="R179" s="179">
        <f t="shared" si="27"/>
        <v>111978.22000000002</v>
      </c>
      <c r="S179" s="179">
        <f t="shared" si="26"/>
        <v>0</v>
      </c>
    </row>
    <row r="180" spans="1:19" x14ac:dyDescent="0.2">
      <c r="A180" s="315" t="s">
        <v>13</v>
      </c>
      <c r="B180" s="48"/>
      <c r="C180" s="307">
        <v>479</v>
      </c>
      <c r="D180" s="293" t="s">
        <v>1406</v>
      </c>
      <c r="E180" s="179">
        <v>1862289.55</v>
      </c>
      <c r="F180" s="240">
        <f t="shared" si="24"/>
        <v>1634808.6982964061</v>
      </c>
      <c r="G180" s="240">
        <f t="shared" si="25"/>
        <v>227480.85170359426</v>
      </c>
      <c r="H180" s="240"/>
      <c r="I180" s="240"/>
      <c r="K180" s="179">
        <f t="shared" si="19"/>
        <v>1862289.5500000003</v>
      </c>
      <c r="L180" s="179">
        <f t="shared" si="20"/>
        <v>0</v>
      </c>
      <c r="M180" s="352">
        <v>0.87784882769513795</v>
      </c>
      <c r="N180" s="352">
        <v>0.12215117230486218</v>
      </c>
      <c r="O180" s="352">
        <f t="shared" si="21"/>
        <v>1.0000000000000002</v>
      </c>
      <c r="P180" s="179">
        <f t="shared" si="22"/>
        <v>1634808.6982964061</v>
      </c>
      <c r="Q180" s="179">
        <f t="shared" si="23"/>
        <v>227480.85170359426</v>
      </c>
      <c r="R180" s="179">
        <f t="shared" si="27"/>
        <v>1862289.5500000003</v>
      </c>
      <c r="S180" s="179">
        <f t="shared" si="26"/>
        <v>0</v>
      </c>
    </row>
    <row r="181" spans="1:19" x14ac:dyDescent="0.2">
      <c r="A181" s="315" t="s">
        <v>13</v>
      </c>
      <c r="B181" s="48"/>
      <c r="C181" s="307">
        <v>481</v>
      </c>
      <c r="D181" s="293" t="s">
        <v>1407</v>
      </c>
      <c r="E181" s="179">
        <v>207105.57</v>
      </c>
      <c r="F181" s="240">
        <f t="shared" si="24"/>
        <v>24711.345313614289</v>
      </c>
      <c r="G181" s="240">
        <f t="shared" si="25"/>
        <v>182394.22468638583</v>
      </c>
      <c r="H181" s="240"/>
      <c r="I181" s="240"/>
      <c r="K181" s="179">
        <f t="shared" si="19"/>
        <v>207105.57000000012</v>
      </c>
      <c r="L181" s="179">
        <f t="shared" si="20"/>
        <v>0</v>
      </c>
      <c r="M181" s="352">
        <v>0.1193176277857437</v>
      </c>
      <c r="N181" s="352">
        <v>0.88068237221425683</v>
      </c>
      <c r="O181" s="352">
        <f t="shared" si="21"/>
        <v>1.0000000000000004</v>
      </c>
      <c r="P181" s="179">
        <f t="shared" si="22"/>
        <v>24711.345313614289</v>
      </c>
      <c r="Q181" s="179">
        <f t="shared" si="23"/>
        <v>182394.22468638583</v>
      </c>
      <c r="R181" s="179">
        <f t="shared" si="27"/>
        <v>207105.57000000012</v>
      </c>
      <c r="S181" s="179">
        <f t="shared" si="26"/>
        <v>0</v>
      </c>
    </row>
    <row r="182" spans="1:19" x14ac:dyDescent="0.2">
      <c r="A182" s="315" t="s">
        <v>13</v>
      </c>
      <c r="B182" s="48"/>
      <c r="C182" s="307">
        <v>482</v>
      </c>
      <c r="D182" s="293" t="s">
        <v>1408</v>
      </c>
      <c r="E182" s="179">
        <v>196463.66</v>
      </c>
      <c r="F182" s="240">
        <f t="shared" si="24"/>
        <v>23852.852359844524</v>
      </c>
      <c r="G182" s="240">
        <f t="shared" si="25"/>
        <v>172610.80764015549</v>
      </c>
      <c r="H182" s="240"/>
      <c r="I182" s="240"/>
      <c r="K182" s="179">
        <f t="shared" si="19"/>
        <v>196463.66</v>
      </c>
      <c r="L182" s="179">
        <f t="shared" si="20"/>
        <v>0</v>
      </c>
      <c r="M182" s="352">
        <v>0.12141101494212479</v>
      </c>
      <c r="N182" s="352">
        <v>0.8785889850578753</v>
      </c>
      <c r="O182" s="352">
        <f t="shared" si="21"/>
        <v>1</v>
      </c>
      <c r="P182" s="179">
        <f t="shared" si="22"/>
        <v>23852.852359844524</v>
      </c>
      <c r="Q182" s="179">
        <f t="shared" si="23"/>
        <v>172610.80764015549</v>
      </c>
      <c r="R182" s="179">
        <f t="shared" si="27"/>
        <v>196463.66</v>
      </c>
      <c r="S182" s="179">
        <f t="shared" si="26"/>
        <v>0</v>
      </c>
    </row>
    <row r="183" spans="1:19" x14ac:dyDescent="0.2">
      <c r="A183" s="293" t="s">
        <v>589</v>
      </c>
      <c r="B183" s="48"/>
      <c r="C183" s="307">
        <v>482</v>
      </c>
      <c r="D183" s="293" t="s">
        <v>1408</v>
      </c>
      <c r="E183" s="179">
        <v>11008.86</v>
      </c>
      <c r="F183" s="240">
        <f t="shared" si="24"/>
        <v>1336.59686595576</v>
      </c>
      <c r="G183" s="240">
        <f t="shared" si="25"/>
        <v>9672.2631340442422</v>
      </c>
      <c r="H183" s="240"/>
      <c r="I183" s="240"/>
      <c r="K183" s="179">
        <f t="shared" si="19"/>
        <v>11008.860000000002</v>
      </c>
      <c r="L183" s="179">
        <f t="shared" si="20"/>
        <v>0</v>
      </c>
      <c r="M183" s="352">
        <v>0.12141101494212479</v>
      </c>
      <c r="N183" s="352">
        <v>0.8785889850578753</v>
      </c>
      <c r="O183" s="352">
        <f t="shared" si="21"/>
        <v>1</v>
      </c>
      <c r="P183" s="179">
        <f t="shared" si="22"/>
        <v>1336.59686595576</v>
      </c>
      <c r="Q183" s="179">
        <f t="shared" si="23"/>
        <v>9672.2631340442422</v>
      </c>
      <c r="R183" s="179">
        <f t="shared" si="27"/>
        <v>11008.860000000002</v>
      </c>
      <c r="S183" s="179">
        <f t="shared" si="26"/>
        <v>0</v>
      </c>
    </row>
    <row r="184" spans="1:19" x14ac:dyDescent="0.2">
      <c r="A184" s="315" t="s">
        <v>13</v>
      </c>
      <c r="B184" s="48"/>
      <c r="C184" s="307">
        <v>483</v>
      </c>
      <c r="D184" s="293" t="s">
        <v>1409</v>
      </c>
      <c r="E184" s="179">
        <v>292357.64</v>
      </c>
      <c r="F184" s="240">
        <f t="shared" si="24"/>
        <v>37662.816528837582</v>
      </c>
      <c r="G184" s="240">
        <f t="shared" si="25"/>
        <v>254694.82347116238</v>
      </c>
      <c r="H184" s="240"/>
      <c r="I184" s="240"/>
      <c r="K184" s="179">
        <f t="shared" si="19"/>
        <v>292357.63999999996</v>
      </c>
      <c r="L184" s="179">
        <f t="shared" si="20"/>
        <v>0</v>
      </c>
      <c r="M184" s="352">
        <v>0.12882446488772306</v>
      </c>
      <c r="N184" s="352">
        <v>0.87117553511227674</v>
      </c>
      <c r="O184" s="352">
        <f t="shared" si="21"/>
        <v>0.99999999999999978</v>
      </c>
      <c r="P184" s="179">
        <f t="shared" si="22"/>
        <v>37662.816528837582</v>
      </c>
      <c r="Q184" s="179">
        <f t="shared" si="23"/>
        <v>254694.82347116238</v>
      </c>
      <c r="R184" s="179">
        <f t="shared" si="27"/>
        <v>292357.63999999996</v>
      </c>
      <c r="S184" s="179">
        <f t="shared" si="26"/>
        <v>0</v>
      </c>
    </row>
    <row r="185" spans="1:19" x14ac:dyDescent="0.2">
      <c r="A185" s="315" t="s">
        <v>13</v>
      </c>
      <c r="B185" s="48"/>
      <c r="C185" s="307">
        <v>486</v>
      </c>
      <c r="D185" s="293" t="s">
        <v>1410</v>
      </c>
      <c r="E185" s="179">
        <v>197282.19</v>
      </c>
      <c r="F185" s="240">
        <f t="shared" si="24"/>
        <v>13400.776898727272</v>
      </c>
      <c r="G185" s="240">
        <f t="shared" si="25"/>
        <v>183881.41310127272</v>
      </c>
      <c r="H185" s="240"/>
      <c r="I185" s="240"/>
      <c r="K185" s="179">
        <f t="shared" si="19"/>
        <v>197282.19</v>
      </c>
      <c r="L185" s="179">
        <f t="shared" si="20"/>
        <v>0</v>
      </c>
      <c r="M185" s="352">
        <v>6.7926947175146787E-2</v>
      </c>
      <c r="N185" s="352">
        <v>0.9320730528248532</v>
      </c>
      <c r="O185" s="352">
        <f t="shared" si="21"/>
        <v>1</v>
      </c>
      <c r="P185" s="179">
        <f t="shared" si="22"/>
        <v>13400.776898727272</v>
      </c>
      <c r="Q185" s="179">
        <f t="shared" si="23"/>
        <v>183881.41310127272</v>
      </c>
      <c r="R185" s="179">
        <f t="shared" si="27"/>
        <v>197282.19</v>
      </c>
      <c r="S185" s="179">
        <f t="shared" si="26"/>
        <v>0</v>
      </c>
    </row>
    <row r="186" spans="1:19" x14ac:dyDescent="0.2">
      <c r="A186" s="315" t="s">
        <v>13</v>
      </c>
      <c r="B186" s="48"/>
      <c r="C186" s="307">
        <v>487</v>
      </c>
      <c r="D186" s="293" t="s">
        <v>1411</v>
      </c>
      <c r="E186" s="179">
        <v>272331.40999999997</v>
      </c>
      <c r="F186" s="240">
        <f t="shared" si="24"/>
        <v>35459.137489780354</v>
      </c>
      <c r="G186" s="240">
        <f t="shared" si="25"/>
        <v>236872.27251021963</v>
      </c>
      <c r="H186" s="240"/>
      <c r="I186" s="240"/>
      <c r="K186" s="179">
        <f t="shared" si="19"/>
        <v>272331.40999999997</v>
      </c>
      <c r="L186" s="179">
        <f t="shared" si="20"/>
        <v>0</v>
      </c>
      <c r="M186" s="352">
        <v>0.13020583079190298</v>
      </c>
      <c r="N186" s="352">
        <v>0.86979416920809705</v>
      </c>
      <c r="O186" s="352">
        <f t="shared" si="21"/>
        <v>1</v>
      </c>
      <c r="P186" s="179">
        <f t="shared" si="22"/>
        <v>35459.137489780354</v>
      </c>
      <c r="Q186" s="179">
        <f t="shared" si="23"/>
        <v>236872.27251021963</v>
      </c>
      <c r="R186" s="179">
        <f t="shared" si="27"/>
        <v>272331.40999999997</v>
      </c>
      <c r="S186" s="179">
        <f t="shared" si="26"/>
        <v>0</v>
      </c>
    </row>
    <row r="187" spans="1:19" x14ac:dyDescent="0.2">
      <c r="A187" s="315" t="s">
        <v>13</v>
      </c>
      <c r="B187" s="48"/>
      <c r="C187" s="307">
        <v>488</v>
      </c>
      <c r="D187" s="293" t="s">
        <v>1412</v>
      </c>
      <c r="E187" s="179">
        <v>283948.17</v>
      </c>
      <c r="F187" s="240">
        <f t="shared" si="24"/>
        <v>51845.154463080587</v>
      </c>
      <c r="G187" s="240">
        <f t="shared" si="25"/>
        <v>232103.01553691935</v>
      </c>
      <c r="H187" s="240"/>
      <c r="I187" s="240"/>
      <c r="K187" s="179">
        <f t="shared" si="19"/>
        <v>283948.16999999993</v>
      </c>
      <c r="L187" s="179">
        <f t="shared" si="20"/>
        <v>0</v>
      </c>
      <c r="M187" s="352">
        <v>0.18258668285511609</v>
      </c>
      <c r="N187" s="352">
        <v>0.81741331714488374</v>
      </c>
      <c r="O187" s="352">
        <f t="shared" si="21"/>
        <v>0.99999999999999978</v>
      </c>
      <c r="P187" s="179">
        <f t="shared" si="22"/>
        <v>51845.154463080587</v>
      </c>
      <c r="Q187" s="179">
        <f t="shared" si="23"/>
        <v>232103.01553691935</v>
      </c>
      <c r="R187" s="179">
        <f t="shared" si="27"/>
        <v>283948.16999999993</v>
      </c>
      <c r="S187" s="179">
        <f t="shared" si="26"/>
        <v>0</v>
      </c>
    </row>
    <row r="188" spans="1:19" x14ac:dyDescent="0.2">
      <c r="A188" s="315" t="s">
        <v>13</v>
      </c>
      <c r="B188" s="48"/>
      <c r="C188" s="307">
        <v>489</v>
      </c>
      <c r="D188" s="293" t="s">
        <v>1413</v>
      </c>
      <c r="E188" s="179">
        <v>205389.97</v>
      </c>
      <c r="F188" s="240">
        <f t="shared" si="24"/>
        <v>39523.789104472482</v>
      </c>
      <c r="G188" s="240">
        <f t="shared" si="25"/>
        <v>165866.18089552753</v>
      </c>
      <c r="H188" s="240"/>
      <c r="I188" s="240"/>
      <c r="K188" s="179">
        <f t="shared" si="19"/>
        <v>205389.97000000003</v>
      </c>
      <c r="L188" s="179">
        <f t="shared" si="20"/>
        <v>0</v>
      </c>
      <c r="M188" s="352">
        <v>0.19243290752938169</v>
      </c>
      <c r="N188" s="352">
        <v>0.80756709247061842</v>
      </c>
      <c r="O188" s="352">
        <f t="shared" si="21"/>
        <v>1</v>
      </c>
      <c r="P188" s="179">
        <f t="shared" si="22"/>
        <v>39523.789104472482</v>
      </c>
      <c r="Q188" s="179">
        <f t="shared" si="23"/>
        <v>165866.18089552753</v>
      </c>
      <c r="R188" s="179">
        <f t="shared" si="27"/>
        <v>205389.97000000003</v>
      </c>
      <c r="S188" s="179">
        <f t="shared" si="26"/>
        <v>0</v>
      </c>
    </row>
    <row r="189" spans="1:19" x14ac:dyDescent="0.2">
      <c r="A189" s="315" t="s">
        <v>13</v>
      </c>
      <c r="B189" s="48"/>
      <c r="C189" s="307">
        <v>490</v>
      </c>
      <c r="D189" s="293" t="s">
        <v>1414</v>
      </c>
      <c r="E189" s="179">
        <v>240690.68</v>
      </c>
      <c r="F189" s="240">
        <f t="shared" si="24"/>
        <v>36522.459019302005</v>
      </c>
      <c r="G189" s="240">
        <f t="shared" si="25"/>
        <v>204168.22098069804</v>
      </c>
      <c r="H189" s="240"/>
      <c r="I189" s="240"/>
      <c r="K189" s="179">
        <f t="shared" si="19"/>
        <v>240690.68000000005</v>
      </c>
      <c r="L189" s="179">
        <f t="shared" si="20"/>
        <v>0</v>
      </c>
      <c r="M189" s="352">
        <v>0.15174022948999108</v>
      </c>
      <c r="N189" s="352">
        <v>0.84825977051000911</v>
      </c>
      <c r="O189" s="352">
        <f t="shared" si="21"/>
        <v>1.0000000000000002</v>
      </c>
      <c r="P189" s="179">
        <f t="shared" si="22"/>
        <v>36522.459019302005</v>
      </c>
      <c r="Q189" s="179">
        <f t="shared" si="23"/>
        <v>204168.22098069804</v>
      </c>
      <c r="R189" s="179">
        <f t="shared" si="27"/>
        <v>240690.68000000005</v>
      </c>
      <c r="S189" s="179">
        <f t="shared" si="26"/>
        <v>0</v>
      </c>
    </row>
    <row r="190" spans="1:19" x14ac:dyDescent="0.2">
      <c r="A190" s="315" t="s">
        <v>13</v>
      </c>
      <c r="B190" s="48"/>
      <c r="C190" s="307">
        <v>491</v>
      </c>
      <c r="D190" s="293" t="s">
        <v>1415</v>
      </c>
      <c r="E190" s="179">
        <v>217125.41</v>
      </c>
      <c r="F190" s="240">
        <f t="shared" si="24"/>
        <v>71307.744198396511</v>
      </c>
      <c r="G190" s="240">
        <f t="shared" si="25"/>
        <v>145817.66580160349</v>
      </c>
      <c r="H190" s="240"/>
      <c r="I190" s="240"/>
      <c r="K190" s="179">
        <f t="shared" si="19"/>
        <v>217125.41</v>
      </c>
      <c r="L190" s="179">
        <f t="shared" si="20"/>
        <v>0</v>
      </c>
      <c r="M190" s="352">
        <v>0.32841731512860017</v>
      </c>
      <c r="N190" s="352">
        <v>0.67158268487139983</v>
      </c>
      <c r="O190" s="352">
        <f t="shared" si="21"/>
        <v>1</v>
      </c>
      <c r="P190" s="179">
        <f t="shared" si="22"/>
        <v>71307.744198396511</v>
      </c>
      <c r="Q190" s="179">
        <f t="shared" si="23"/>
        <v>145817.66580160349</v>
      </c>
      <c r="R190" s="179">
        <f t="shared" si="27"/>
        <v>217125.41</v>
      </c>
      <c r="S190" s="179">
        <f t="shared" si="26"/>
        <v>0</v>
      </c>
    </row>
    <row r="191" spans="1:19" x14ac:dyDescent="0.2">
      <c r="A191" s="315" t="s">
        <v>13</v>
      </c>
      <c r="B191" s="48"/>
      <c r="C191" s="307">
        <v>492</v>
      </c>
      <c r="D191" s="293" t="s">
        <v>1416</v>
      </c>
      <c r="E191" s="179">
        <v>197607.83</v>
      </c>
      <c r="F191" s="240">
        <f t="shared" si="24"/>
        <v>18342.037265307394</v>
      </c>
      <c r="G191" s="240">
        <f t="shared" si="25"/>
        <v>179265.79273469263</v>
      </c>
      <c r="H191" s="240"/>
      <c r="I191" s="240"/>
      <c r="K191" s="179">
        <f t="shared" si="19"/>
        <v>197607.83000000002</v>
      </c>
      <c r="L191" s="179">
        <f t="shared" si="20"/>
        <v>0</v>
      </c>
      <c r="M191" s="352">
        <v>9.282039717407653E-2</v>
      </c>
      <c r="N191" s="352">
        <v>0.90717960282592369</v>
      </c>
      <c r="O191" s="352">
        <f t="shared" si="21"/>
        <v>1.0000000000000002</v>
      </c>
      <c r="P191" s="179">
        <f t="shared" si="22"/>
        <v>18342.037265307394</v>
      </c>
      <c r="Q191" s="179">
        <f t="shared" si="23"/>
        <v>179265.79273469263</v>
      </c>
      <c r="R191" s="179">
        <f t="shared" si="27"/>
        <v>197607.83000000002</v>
      </c>
      <c r="S191" s="179">
        <f t="shared" si="26"/>
        <v>0</v>
      </c>
    </row>
    <row r="192" spans="1:19" x14ac:dyDescent="0.2">
      <c r="A192" s="315" t="s">
        <v>13</v>
      </c>
      <c r="B192" s="48"/>
      <c r="C192" s="307">
        <v>493</v>
      </c>
      <c r="D192" s="293" t="s">
        <v>1417</v>
      </c>
      <c r="E192" s="179">
        <v>791903.11</v>
      </c>
      <c r="F192" s="240">
        <f t="shared" si="24"/>
        <v>106888.51869917307</v>
      </c>
      <c r="G192" s="240">
        <f t="shared" si="25"/>
        <v>685014.59130082664</v>
      </c>
      <c r="H192" s="240"/>
      <c r="I192" s="240"/>
      <c r="K192" s="179">
        <f t="shared" si="19"/>
        <v>791903.10999999975</v>
      </c>
      <c r="L192" s="179">
        <f t="shared" si="20"/>
        <v>0</v>
      </c>
      <c r="M192" s="352">
        <v>0.13497676338103165</v>
      </c>
      <c r="N192" s="352">
        <v>0.86502323661896807</v>
      </c>
      <c r="O192" s="352">
        <f t="shared" si="21"/>
        <v>0.99999999999999978</v>
      </c>
      <c r="P192" s="179">
        <f t="shared" si="22"/>
        <v>106888.51869917307</v>
      </c>
      <c r="Q192" s="179">
        <f t="shared" si="23"/>
        <v>685014.59130082664</v>
      </c>
      <c r="R192" s="179">
        <f t="shared" si="27"/>
        <v>791903.10999999975</v>
      </c>
      <c r="S192" s="179">
        <f t="shared" si="26"/>
        <v>0</v>
      </c>
    </row>
    <row r="193" spans="1:19" x14ac:dyDescent="0.2">
      <c r="A193" s="315" t="s">
        <v>13</v>
      </c>
      <c r="B193" s="48"/>
      <c r="C193" s="307">
        <v>494</v>
      </c>
      <c r="D193" s="293" t="s">
        <v>1418</v>
      </c>
      <c r="E193" s="179">
        <v>1337023.6000000001</v>
      </c>
      <c r="F193" s="240">
        <f t="shared" si="24"/>
        <v>359738.52144044149</v>
      </c>
      <c r="G193" s="240">
        <f t="shared" si="25"/>
        <v>977285.07855955896</v>
      </c>
      <c r="H193" s="240"/>
      <c r="I193" s="240"/>
      <c r="K193" s="179">
        <f t="shared" si="19"/>
        <v>1337023.6000000006</v>
      </c>
      <c r="L193" s="179">
        <f t="shared" si="20"/>
        <v>0</v>
      </c>
      <c r="M193" s="352">
        <v>0.26905921588851645</v>
      </c>
      <c r="N193" s="352">
        <v>0.73094078411148378</v>
      </c>
      <c r="O193" s="352">
        <f t="shared" si="21"/>
        <v>1.0000000000000002</v>
      </c>
      <c r="P193" s="179">
        <f t="shared" si="22"/>
        <v>359738.52144044149</v>
      </c>
      <c r="Q193" s="179">
        <f t="shared" si="23"/>
        <v>977285.07855955896</v>
      </c>
      <c r="R193" s="179">
        <f t="shared" si="27"/>
        <v>1337023.6000000006</v>
      </c>
      <c r="S193" s="179">
        <f t="shared" si="26"/>
        <v>0</v>
      </c>
    </row>
    <row r="194" spans="1:19" x14ac:dyDescent="0.2">
      <c r="A194" s="315" t="s">
        <v>13</v>
      </c>
      <c r="B194" s="48"/>
      <c r="C194" s="307">
        <v>495</v>
      </c>
      <c r="D194" s="293" t="s">
        <v>1419</v>
      </c>
      <c r="E194" s="179">
        <v>387186.88</v>
      </c>
      <c r="F194" s="240">
        <f t="shared" si="24"/>
        <v>50554.262220878118</v>
      </c>
      <c r="G194" s="240">
        <f t="shared" si="25"/>
        <v>336632.61777912197</v>
      </c>
      <c r="H194" s="240"/>
      <c r="I194" s="240"/>
      <c r="K194" s="179">
        <f t="shared" si="19"/>
        <v>387186.88000000006</v>
      </c>
      <c r="L194" s="179">
        <f t="shared" si="20"/>
        <v>0</v>
      </c>
      <c r="M194" s="352">
        <v>0.13056811796122358</v>
      </c>
      <c r="N194" s="352">
        <v>0.86943188203877664</v>
      </c>
      <c r="O194" s="352">
        <f t="shared" si="21"/>
        <v>1.0000000000000002</v>
      </c>
      <c r="P194" s="179">
        <f t="shared" si="22"/>
        <v>50554.262220878118</v>
      </c>
      <c r="Q194" s="179">
        <f t="shared" si="23"/>
        <v>336632.61777912197</v>
      </c>
      <c r="R194" s="179">
        <f t="shared" si="27"/>
        <v>387186.88000000006</v>
      </c>
      <c r="S194" s="179">
        <f t="shared" si="26"/>
        <v>0</v>
      </c>
    </row>
    <row r="195" spans="1:19" x14ac:dyDescent="0.2">
      <c r="A195" s="293" t="s">
        <v>589</v>
      </c>
      <c r="B195" s="48"/>
      <c r="C195" s="307">
        <v>495</v>
      </c>
      <c r="D195" s="293" t="s">
        <v>1419</v>
      </c>
      <c r="E195" s="179">
        <v>5170.8900000000003</v>
      </c>
      <c r="F195" s="240">
        <f t="shared" si="24"/>
        <v>675.15337548451146</v>
      </c>
      <c r="G195" s="240">
        <f t="shared" si="25"/>
        <v>4495.7366245154899</v>
      </c>
      <c r="H195" s="240"/>
      <c r="I195" s="240"/>
      <c r="K195" s="179">
        <f t="shared" si="19"/>
        <v>5170.8900000000012</v>
      </c>
      <c r="L195" s="179">
        <f t="shared" si="20"/>
        <v>0</v>
      </c>
      <c r="M195" s="352">
        <v>0.13056811796122358</v>
      </c>
      <c r="N195" s="352">
        <v>0.86943188203877664</v>
      </c>
      <c r="O195" s="352">
        <f t="shared" si="21"/>
        <v>1.0000000000000002</v>
      </c>
      <c r="P195" s="179">
        <f t="shared" si="22"/>
        <v>675.15337548451146</v>
      </c>
      <c r="Q195" s="179">
        <f t="shared" si="23"/>
        <v>4495.7366245154899</v>
      </c>
      <c r="R195" s="179">
        <f t="shared" si="27"/>
        <v>5170.8900000000012</v>
      </c>
      <c r="S195" s="179">
        <f t="shared" si="26"/>
        <v>0</v>
      </c>
    </row>
    <row r="196" spans="1:19" x14ac:dyDescent="0.2">
      <c r="A196" s="315" t="s">
        <v>13</v>
      </c>
      <c r="B196" s="48"/>
      <c r="C196" s="307">
        <v>496</v>
      </c>
      <c r="D196" s="293" t="s">
        <v>1420</v>
      </c>
      <c r="E196" s="179">
        <v>214783.72</v>
      </c>
      <c r="F196" s="240">
        <f t="shared" si="24"/>
        <v>38729.585400488642</v>
      </c>
      <c r="G196" s="240">
        <f t="shared" si="25"/>
        <v>176054.13459951145</v>
      </c>
      <c r="H196" s="240"/>
      <c r="I196" s="240"/>
      <c r="K196" s="179">
        <f t="shared" si="19"/>
        <v>214783.72000000009</v>
      </c>
      <c r="L196" s="179">
        <f t="shared" si="20"/>
        <v>0</v>
      </c>
      <c r="M196" s="352">
        <v>0.18031899904000473</v>
      </c>
      <c r="N196" s="352">
        <v>0.81968100095999574</v>
      </c>
      <c r="O196" s="352">
        <f t="shared" si="21"/>
        <v>1.0000000000000004</v>
      </c>
      <c r="P196" s="179">
        <f t="shared" si="22"/>
        <v>38729.585400488642</v>
      </c>
      <c r="Q196" s="179">
        <f t="shared" si="23"/>
        <v>176054.13459951145</v>
      </c>
      <c r="R196" s="179">
        <f t="shared" si="27"/>
        <v>214783.72000000009</v>
      </c>
      <c r="S196" s="179">
        <f t="shared" si="26"/>
        <v>0</v>
      </c>
    </row>
    <row r="197" spans="1:19" x14ac:dyDescent="0.2">
      <c r="A197" s="315" t="s">
        <v>13</v>
      </c>
      <c r="B197" s="48"/>
      <c r="C197" s="307">
        <v>497</v>
      </c>
      <c r="D197" s="293" t="s">
        <v>1421</v>
      </c>
      <c r="E197" s="179">
        <v>340070.35</v>
      </c>
      <c r="F197" s="240">
        <f t="shared" si="24"/>
        <v>97667.806995504056</v>
      </c>
      <c r="G197" s="240">
        <f t="shared" si="25"/>
        <v>242402.54300449591</v>
      </c>
      <c r="H197" s="240"/>
      <c r="I197" s="240"/>
      <c r="K197" s="179">
        <f t="shared" si="19"/>
        <v>340070.35</v>
      </c>
      <c r="L197" s="179">
        <f t="shared" si="20"/>
        <v>0</v>
      </c>
      <c r="M197" s="352">
        <v>0.28719883105217514</v>
      </c>
      <c r="N197" s="352">
        <v>0.71280116894782486</v>
      </c>
      <c r="O197" s="352">
        <f t="shared" si="21"/>
        <v>1</v>
      </c>
      <c r="P197" s="179">
        <f t="shared" si="22"/>
        <v>97667.806995504056</v>
      </c>
      <c r="Q197" s="179">
        <f t="shared" si="23"/>
        <v>242402.54300449591</v>
      </c>
      <c r="R197" s="179">
        <f t="shared" si="27"/>
        <v>340070.35</v>
      </c>
      <c r="S197" s="179">
        <f t="shared" si="26"/>
        <v>0</v>
      </c>
    </row>
    <row r="198" spans="1:19" x14ac:dyDescent="0.2">
      <c r="A198" s="293" t="s">
        <v>589</v>
      </c>
      <c r="B198" s="48"/>
      <c r="C198" s="307">
        <v>497</v>
      </c>
      <c r="D198" s="293" t="s">
        <v>1421</v>
      </c>
      <c r="E198" s="179">
        <v>59683.82</v>
      </c>
      <c r="F198" s="240">
        <f t="shared" si="24"/>
        <v>17141.123336728433</v>
      </c>
      <c r="G198" s="240">
        <f t="shared" si="25"/>
        <v>42542.69666327157</v>
      </c>
      <c r="H198" s="240"/>
      <c r="I198" s="240"/>
      <c r="K198" s="179">
        <f t="shared" ref="K198:K247" si="28">+F198+G198+H198+I198</f>
        <v>59683.820000000007</v>
      </c>
      <c r="L198" s="179">
        <f t="shared" ref="L198:L247" si="29">+K198-E198</f>
        <v>0</v>
      </c>
      <c r="M198" s="352">
        <v>0.28719883105217514</v>
      </c>
      <c r="N198" s="352">
        <v>0.71280116894782486</v>
      </c>
      <c r="O198" s="352">
        <f t="shared" ref="O198:O247" si="30">+M198+N198</f>
        <v>1</v>
      </c>
      <c r="P198" s="179">
        <f t="shared" ref="P198:P247" si="31">+E198*M198</f>
        <v>17141.123336728433</v>
      </c>
      <c r="Q198" s="179">
        <f t="shared" ref="Q198:Q247" si="32">+E198*N198</f>
        <v>42542.69666327157</v>
      </c>
      <c r="R198" s="179">
        <f t="shared" si="27"/>
        <v>59683.820000000007</v>
      </c>
      <c r="S198" s="179">
        <f t="shared" si="26"/>
        <v>0</v>
      </c>
    </row>
    <row r="199" spans="1:19" x14ac:dyDescent="0.2">
      <c r="A199" s="315" t="s">
        <v>13</v>
      </c>
      <c r="B199" s="48"/>
      <c r="C199" s="307">
        <v>498</v>
      </c>
      <c r="D199" s="293" t="s">
        <v>1422</v>
      </c>
      <c r="E199" s="179">
        <v>282753.51</v>
      </c>
      <c r="F199" s="240">
        <f t="shared" ref="F199:F247" si="33">P199</f>
        <v>34327.325221217536</v>
      </c>
      <c r="G199" s="240">
        <f t="shared" ref="G199:G247" si="34">Q199</f>
        <v>248426.18477878248</v>
      </c>
      <c r="H199" s="240"/>
      <c r="I199" s="240"/>
      <c r="K199" s="179">
        <f t="shared" si="28"/>
        <v>282753.51</v>
      </c>
      <c r="L199" s="179">
        <f t="shared" si="29"/>
        <v>0</v>
      </c>
      <c r="M199" s="352">
        <v>0.12140371032429459</v>
      </c>
      <c r="N199" s="352">
        <v>0.87859628967570547</v>
      </c>
      <c r="O199" s="352">
        <f t="shared" si="30"/>
        <v>1</v>
      </c>
      <c r="P199" s="179">
        <f t="shared" si="31"/>
        <v>34327.325221217536</v>
      </c>
      <c r="Q199" s="179">
        <f t="shared" si="32"/>
        <v>248426.18477878248</v>
      </c>
      <c r="R199" s="179">
        <f t="shared" si="27"/>
        <v>282753.51</v>
      </c>
      <c r="S199" s="179">
        <f t="shared" ref="S199:S247" si="35">+R199-K199</f>
        <v>0</v>
      </c>
    </row>
    <row r="200" spans="1:19" x14ac:dyDescent="0.2">
      <c r="A200" s="315" t="s">
        <v>13</v>
      </c>
      <c r="B200" s="48"/>
      <c r="C200" s="307">
        <v>499</v>
      </c>
      <c r="D200" s="293" t="s">
        <v>1423</v>
      </c>
      <c r="E200" s="179">
        <v>205304.71</v>
      </c>
      <c r="F200" s="240">
        <f t="shared" si="33"/>
        <v>23998.97827006417</v>
      </c>
      <c r="G200" s="240">
        <f t="shared" si="34"/>
        <v>181305.73172993583</v>
      </c>
      <c r="H200" s="240"/>
      <c r="I200" s="240"/>
      <c r="K200" s="179">
        <f t="shared" si="28"/>
        <v>205304.71</v>
      </c>
      <c r="L200" s="179">
        <f t="shared" si="29"/>
        <v>0</v>
      </c>
      <c r="M200" s="352">
        <v>0.11689443593410093</v>
      </c>
      <c r="N200" s="352">
        <v>0.88310556406589902</v>
      </c>
      <c r="O200" s="352">
        <f t="shared" si="30"/>
        <v>1</v>
      </c>
      <c r="P200" s="179">
        <f t="shared" si="31"/>
        <v>23998.97827006417</v>
      </c>
      <c r="Q200" s="179">
        <f t="shared" si="32"/>
        <v>181305.73172993583</v>
      </c>
      <c r="R200" s="179">
        <f t="shared" si="27"/>
        <v>205304.71</v>
      </c>
      <c r="S200" s="179">
        <f t="shared" si="35"/>
        <v>0</v>
      </c>
    </row>
    <row r="201" spans="1:19" x14ac:dyDescent="0.2">
      <c r="A201" s="293" t="s">
        <v>589</v>
      </c>
      <c r="B201" s="48"/>
      <c r="C201" s="307">
        <v>535</v>
      </c>
      <c r="D201" s="293" t="s">
        <v>1456</v>
      </c>
      <c r="E201" s="179">
        <v>147002.75</v>
      </c>
      <c r="F201" s="240">
        <f t="shared" si="33"/>
        <v>147002.75</v>
      </c>
      <c r="G201" s="240">
        <f t="shared" si="34"/>
        <v>0</v>
      </c>
      <c r="H201" s="240"/>
      <c r="I201" s="240"/>
      <c r="K201" s="179">
        <f t="shared" si="28"/>
        <v>147002.75</v>
      </c>
      <c r="L201" s="179">
        <f t="shared" si="29"/>
        <v>0</v>
      </c>
      <c r="M201" s="352">
        <v>1</v>
      </c>
      <c r="N201" s="352">
        <v>0</v>
      </c>
      <c r="O201" s="352">
        <f t="shared" si="30"/>
        <v>1</v>
      </c>
      <c r="P201" s="179">
        <f t="shared" si="31"/>
        <v>147002.75</v>
      </c>
      <c r="Q201" s="179">
        <f t="shared" si="32"/>
        <v>0</v>
      </c>
      <c r="R201" s="179">
        <f t="shared" si="27"/>
        <v>147002.75</v>
      </c>
      <c r="S201" s="179">
        <f t="shared" si="35"/>
        <v>0</v>
      </c>
    </row>
    <row r="202" spans="1:19" x14ac:dyDescent="0.2">
      <c r="A202" s="315" t="s">
        <v>13</v>
      </c>
      <c r="B202" s="48"/>
      <c r="C202" s="307">
        <v>536</v>
      </c>
      <c r="D202" s="293" t="s">
        <v>1424</v>
      </c>
      <c r="E202" s="179">
        <v>21124.29</v>
      </c>
      <c r="F202" s="240">
        <f t="shared" si="33"/>
        <v>21124.29</v>
      </c>
      <c r="G202" s="240">
        <f t="shared" si="34"/>
        <v>0</v>
      </c>
      <c r="H202" s="240"/>
      <c r="I202" s="240"/>
      <c r="K202" s="179">
        <f t="shared" si="28"/>
        <v>21124.29</v>
      </c>
      <c r="L202" s="179">
        <f t="shared" si="29"/>
        <v>0</v>
      </c>
      <c r="M202" s="352">
        <v>1</v>
      </c>
      <c r="N202" s="352">
        <v>0</v>
      </c>
      <c r="O202" s="352">
        <f t="shared" si="30"/>
        <v>1</v>
      </c>
      <c r="P202" s="179">
        <f t="shared" si="31"/>
        <v>21124.29</v>
      </c>
      <c r="Q202" s="179">
        <f t="shared" si="32"/>
        <v>0</v>
      </c>
      <c r="R202" s="179">
        <f t="shared" si="27"/>
        <v>21124.29</v>
      </c>
      <c r="S202" s="179">
        <f t="shared" si="35"/>
        <v>0</v>
      </c>
    </row>
    <row r="203" spans="1:19" x14ac:dyDescent="0.2">
      <c r="A203" s="315" t="s">
        <v>13</v>
      </c>
      <c r="B203" s="48"/>
      <c r="C203" s="307">
        <v>700</v>
      </c>
      <c r="D203" s="293" t="s">
        <v>1425</v>
      </c>
      <c r="E203" s="179">
        <v>0.01</v>
      </c>
      <c r="F203" s="240">
        <f t="shared" si="33"/>
        <v>0.01</v>
      </c>
      <c r="G203" s="240">
        <f t="shared" si="34"/>
        <v>0</v>
      </c>
      <c r="H203" s="240"/>
      <c r="I203" s="240"/>
      <c r="K203" s="179">
        <f t="shared" si="28"/>
        <v>0.01</v>
      </c>
      <c r="L203" s="179">
        <f t="shared" si="29"/>
        <v>0</v>
      </c>
      <c r="M203" s="352">
        <v>1</v>
      </c>
      <c r="N203" s="352">
        <v>0</v>
      </c>
      <c r="O203" s="352">
        <f t="shared" si="30"/>
        <v>1</v>
      </c>
      <c r="P203" s="179">
        <f t="shared" si="31"/>
        <v>0.01</v>
      </c>
      <c r="Q203" s="179">
        <f t="shared" si="32"/>
        <v>0</v>
      </c>
      <c r="R203" s="179">
        <f t="shared" si="27"/>
        <v>0.01</v>
      </c>
      <c r="S203" s="179">
        <f t="shared" si="35"/>
        <v>0</v>
      </c>
    </row>
    <row r="204" spans="1:19" x14ac:dyDescent="0.2">
      <c r="A204" s="315" t="s">
        <v>13</v>
      </c>
      <c r="B204" s="48"/>
      <c r="C204" s="307">
        <v>700</v>
      </c>
      <c r="D204" s="293" t="s">
        <v>1425</v>
      </c>
      <c r="E204" s="179">
        <v>-0.01</v>
      </c>
      <c r="F204" s="240">
        <f t="shared" si="33"/>
        <v>-0.01</v>
      </c>
      <c r="G204" s="240">
        <f t="shared" si="34"/>
        <v>0</v>
      </c>
      <c r="H204" s="240"/>
      <c r="I204" s="240"/>
      <c r="K204" s="179">
        <f t="shared" si="28"/>
        <v>-0.01</v>
      </c>
      <c r="L204" s="179">
        <f t="shared" si="29"/>
        <v>0</v>
      </c>
      <c r="M204" s="352">
        <v>1</v>
      </c>
      <c r="N204" s="352">
        <v>0</v>
      </c>
      <c r="O204" s="352">
        <f t="shared" si="30"/>
        <v>1</v>
      </c>
      <c r="P204" s="179">
        <f t="shared" si="31"/>
        <v>-0.01</v>
      </c>
      <c r="Q204" s="179">
        <f t="shared" si="32"/>
        <v>0</v>
      </c>
      <c r="R204" s="179">
        <f t="shared" si="27"/>
        <v>-0.01</v>
      </c>
      <c r="S204" s="179">
        <f t="shared" si="35"/>
        <v>0</v>
      </c>
    </row>
    <row r="205" spans="1:19" x14ac:dyDescent="0.2">
      <c r="A205" s="315" t="s">
        <v>13</v>
      </c>
      <c r="B205" s="48"/>
      <c r="C205" s="307">
        <v>800</v>
      </c>
      <c r="D205" s="293" t="s">
        <v>1426</v>
      </c>
      <c r="E205" s="179">
        <v>1408091.18</v>
      </c>
      <c r="F205" s="240">
        <f t="shared" si="33"/>
        <v>59821.535482869636</v>
      </c>
      <c r="G205" s="240">
        <f t="shared" si="34"/>
        <v>1348269.6445171305</v>
      </c>
      <c r="H205" s="240"/>
      <c r="I205" s="240"/>
      <c r="K205" s="179">
        <f t="shared" si="28"/>
        <v>1408091.1800000002</v>
      </c>
      <c r="L205" s="179">
        <f t="shared" si="29"/>
        <v>0</v>
      </c>
      <c r="M205" s="352">
        <v>4.2484134786548153E-2</v>
      </c>
      <c r="N205" s="352">
        <v>0.957515865213452</v>
      </c>
      <c r="O205" s="352">
        <f t="shared" si="30"/>
        <v>1.0000000000000002</v>
      </c>
      <c r="P205" s="179">
        <f t="shared" si="31"/>
        <v>59821.535482869636</v>
      </c>
      <c r="Q205" s="179">
        <f t="shared" si="32"/>
        <v>1348269.6445171305</v>
      </c>
      <c r="R205" s="179">
        <f t="shared" si="27"/>
        <v>1408091.1800000002</v>
      </c>
      <c r="S205" s="179">
        <f t="shared" si="35"/>
        <v>0</v>
      </c>
    </row>
    <row r="206" spans="1:19" x14ac:dyDescent="0.2">
      <c r="A206" s="315" t="s">
        <v>13</v>
      </c>
      <c r="B206" s="48"/>
      <c r="C206" s="307">
        <v>807</v>
      </c>
      <c r="D206" s="293" t="s">
        <v>1427</v>
      </c>
      <c r="E206" s="179">
        <v>225643.01</v>
      </c>
      <c r="F206" s="240">
        <f t="shared" si="33"/>
        <v>9767.7381723652616</v>
      </c>
      <c r="G206" s="240">
        <f t="shared" si="34"/>
        <v>215875.27182763477</v>
      </c>
      <c r="H206" s="240"/>
      <c r="I206" s="240"/>
      <c r="K206" s="179">
        <f t="shared" si="28"/>
        <v>225643.01000000004</v>
      </c>
      <c r="L206" s="179">
        <f t="shared" si="29"/>
        <v>0</v>
      </c>
      <c r="M206" s="352">
        <v>4.3288458935046389E-2</v>
      </c>
      <c r="N206" s="352">
        <v>0.95671154106495371</v>
      </c>
      <c r="O206" s="352">
        <f t="shared" si="30"/>
        <v>1</v>
      </c>
      <c r="P206" s="179">
        <f t="shared" si="31"/>
        <v>9767.7381723652616</v>
      </c>
      <c r="Q206" s="179">
        <f t="shared" si="32"/>
        <v>215875.27182763477</v>
      </c>
      <c r="R206" s="179">
        <f t="shared" si="27"/>
        <v>225643.01000000004</v>
      </c>
      <c r="S206" s="179">
        <f t="shared" si="35"/>
        <v>0</v>
      </c>
    </row>
    <row r="207" spans="1:19" x14ac:dyDescent="0.2">
      <c r="A207" s="315" t="s">
        <v>13</v>
      </c>
      <c r="B207" s="48"/>
      <c r="C207" s="307">
        <v>809</v>
      </c>
      <c r="D207" s="293" t="s">
        <v>1428</v>
      </c>
      <c r="E207" s="179">
        <v>1124148.32</v>
      </c>
      <c r="F207" s="240">
        <f t="shared" si="33"/>
        <v>294978.80461918958</v>
      </c>
      <c r="G207" s="240">
        <f t="shared" si="34"/>
        <v>829169.51538081036</v>
      </c>
      <c r="H207" s="240"/>
      <c r="I207" s="240"/>
      <c r="K207" s="179">
        <f t="shared" si="28"/>
        <v>1124148.3199999998</v>
      </c>
      <c r="L207" s="179">
        <f t="shared" si="29"/>
        <v>0</v>
      </c>
      <c r="M207" s="352">
        <v>0.26240203305128773</v>
      </c>
      <c r="N207" s="352">
        <v>0.73759796694871216</v>
      </c>
      <c r="O207" s="352">
        <f t="shared" si="30"/>
        <v>0.99999999999999989</v>
      </c>
      <c r="P207" s="179">
        <f t="shared" si="31"/>
        <v>294978.80461918958</v>
      </c>
      <c r="Q207" s="179">
        <f t="shared" si="32"/>
        <v>829169.51538081036</v>
      </c>
      <c r="R207" s="179">
        <f t="shared" si="27"/>
        <v>1124148.3199999998</v>
      </c>
      <c r="S207" s="179">
        <f t="shared" si="35"/>
        <v>0</v>
      </c>
    </row>
    <row r="208" spans="1:19" x14ac:dyDescent="0.2">
      <c r="A208" s="315" t="s">
        <v>13</v>
      </c>
      <c r="B208" s="48"/>
      <c r="C208" s="307">
        <v>810</v>
      </c>
      <c r="D208" s="293" t="s">
        <v>1429</v>
      </c>
      <c r="E208" s="179">
        <v>236155.93</v>
      </c>
      <c r="F208" s="240">
        <f t="shared" si="33"/>
        <v>44402.286199915412</v>
      </c>
      <c r="G208" s="240">
        <f t="shared" si="34"/>
        <v>191753.64380008451</v>
      </c>
      <c r="H208" s="240"/>
      <c r="I208" s="240"/>
      <c r="K208" s="179">
        <f t="shared" si="28"/>
        <v>236155.92999999993</v>
      </c>
      <c r="L208" s="179">
        <f t="shared" si="29"/>
        <v>0</v>
      </c>
      <c r="M208" s="352">
        <v>0.18802105117544757</v>
      </c>
      <c r="N208" s="352">
        <v>0.81197894882455213</v>
      </c>
      <c r="O208" s="352">
        <f t="shared" si="30"/>
        <v>0.99999999999999967</v>
      </c>
      <c r="P208" s="179">
        <f t="shared" si="31"/>
        <v>44402.286199915412</v>
      </c>
      <c r="Q208" s="179">
        <f t="shared" si="32"/>
        <v>191753.64380008451</v>
      </c>
      <c r="R208" s="179">
        <f t="shared" si="27"/>
        <v>236155.92999999993</v>
      </c>
      <c r="S208" s="179">
        <f t="shared" si="35"/>
        <v>0</v>
      </c>
    </row>
    <row r="209" spans="1:19" x14ac:dyDescent="0.2">
      <c r="A209" s="315" t="s">
        <v>13</v>
      </c>
      <c r="B209" s="48"/>
      <c r="C209" s="307">
        <v>813</v>
      </c>
      <c r="D209" s="293" t="s">
        <v>1430</v>
      </c>
      <c r="E209" s="179">
        <v>4938552.46</v>
      </c>
      <c r="F209" s="240">
        <f t="shared" si="33"/>
        <v>3030121.8262254652</v>
      </c>
      <c r="G209" s="240">
        <f t="shared" si="34"/>
        <v>1908430.6337745322</v>
      </c>
      <c r="H209" s="240"/>
      <c r="I209" s="240"/>
      <c r="K209" s="179">
        <f t="shared" si="28"/>
        <v>4938552.4599999972</v>
      </c>
      <c r="L209" s="179">
        <f t="shared" si="29"/>
        <v>0</v>
      </c>
      <c r="M209" s="352">
        <v>0.61356477444920476</v>
      </c>
      <c r="N209" s="352">
        <v>0.38643522555079474</v>
      </c>
      <c r="O209" s="352">
        <f t="shared" si="30"/>
        <v>0.99999999999999956</v>
      </c>
      <c r="P209" s="179">
        <f t="shared" si="31"/>
        <v>3030121.8262254652</v>
      </c>
      <c r="Q209" s="179">
        <f t="shared" si="32"/>
        <v>1908430.6337745322</v>
      </c>
      <c r="R209" s="179">
        <f t="shared" ref="R209:R247" si="36">+P209+Q209</f>
        <v>4938552.4599999972</v>
      </c>
      <c r="S209" s="179">
        <f t="shared" si="35"/>
        <v>0</v>
      </c>
    </row>
    <row r="210" spans="1:19" x14ac:dyDescent="0.2">
      <c r="A210" s="315" t="s">
        <v>13</v>
      </c>
      <c r="B210" s="48"/>
      <c r="C210" s="307">
        <v>814</v>
      </c>
      <c r="D210" s="293" t="s">
        <v>1431</v>
      </c>
      <c r="E210" s="179">
        <v>463344.86</v>
      </c>
      <c r="F210" s="240">
        <f t="shared" si="33"/>
        <v>160213.80791286789</v>
      </c>
      <c r="G210" s="240">
        <f t="shared" si="34"/>
        <v>303131.05208713212</v>
      </c>
      <c r="H210" s="240"/>
      <c r="I210" s="240"/>
      <c r="K210" s="179">
        <f t="shared" si="28"/>
        <v>463344.86</v>
      </c>
      <c r="L210" s="179">
        <f t="shared" si="29"/>
        <v>0</v>
      </c>
      <c r="M210" s="352">
        <v>0.34577659480860085</v>
      </c>
      <c r="N210" s="352">
        <v>0.65422340519139921</v>
      </c>
      <c r="O210" s="352">
        <f t="shared" si="30"/>
        <v>1</v>
      </c>
      <c r="P210" s="179">
        <f t="shared" si="31"/>
        <v>160213.80791286789</v>
      </c>
      <c r="Q210" s="179">
        <f t="shared" si="32"/>
        <v>303131.05208713212</v>
      </c>
      <c r="R210" s="179">
        <f t="shared" si="36"/>
        <v>463344.86</v>
      </c>
      <c r="S210" s="179">
        <f t="shared" si="35"/>
        <v>0</v>
      </c>
    </row>
    <row r="211" spans="1:19" x14ac:dyDescent="0.2">
      <c r="A211" s="315" t="s">
        <v>13</v>
      </c>
      <c r="B211" s="48"/>
      <c r="C211" s="307">
        <v>815</v>
      </c>
      <c r="D211" s="293" t="s">
        <v>1432</v>
      </c>
      <c r="E211" s="179">
        <v>4726754.5599999996</v>
      </c>
      <c r="F211" s="240">
        <f t="shared" si="33"/>
        <v>2472094.5336830663</v>
      </c>
      <c r="G211" s="240">
        <f t="shared" si="34"/>
        <v>2254660.0263169301</v>
      </c>
      <c r="H211" s="240"/>
      <c r="I211" s="240"/>
      <c r="K211" s="179">
        <f t="shared" si="28"/>
        <v>4726754.5599999968</v>
      </c>
      <c r="L211" s="179">
        <f t="shared" si="29"/>
        <v>0</v>
      </c>
      <c r="M211" s="352">
        <v>0.52300040171391227</v>
      </c>
      <c r="N211" s="352">
        <v>0.47699959828608712</v>
      </c>
      <c r="O211" s="352">
        <f t="shared" si="30"/>
        <v>0.99999999999999933</v>
      </c>
      <c r="P211" s="179">
        <f t="shared" si="31"/>
        <v>2472094.5336830663</v>
      </c>
      <c r="Q211" s="179">
        <f t="shared" si="32"/>
        <v>2254660.0263169301</v>
      </c>
      <c r="R211" s="179">
        <f t="shared" si="36"/>
        <v>4726754.5599999968</v>
      </c>
      <c r="S211" s="179">
        <f t="shared" si="35"/>
        <v>0</v>
      </c>
    </row>
    <row r="212" spans="1:19" x14ac:dyDescent="0.2">
      <c r="A212" s="293" t="s">
        <v>589</v>
      </c>
      <c r="B212" s="48"/>
      <c r="C212" s="307">
        <v>815</v>
      </c>
      <c r="D212" s="293" t="s">
        <v>1432</v>
      </c>
      <c r="E212" s="179">
        <v>425149.08</v>
      </c>
      <c r="F212" s="240">
        <f t="shared" si="33"/>
        <v>222353.13962830024</v>
      </c>
      <c r="G212" s="240">
        <f t="shared" si="34"/>
        <v>202795.94037169951</v>
      </c>
      <c r="H212" s="240"/>
      <c r="I212" s="240"/>
      <c r="K212" s="179">
        <f t="shared" si="28"/>
        <v>425149.07999999973</v>
      </c>
      <c r="L212" s="179">
        <f t="shared" si="29"/>
        <v>0</v>
      </c>
      <c r="M212" s="352">
        <v>0.52300040171391227</v>
      </c>
      <c r="N212" s="352">
        <v>0.47699959828608712</v>
      </c>
      <c r="O212" s="352">
        <f t="shared" si="30"/>
        <v>0.99999999999999933</v>
      </c>
      <c r="P212" s="179">
        <f t="shared" si="31"/>
        <v>222353.13962830024</v>
      </c>
      <c r="Q212" s="179">
        <f t="shared" si="32"/>
        <v>202795.94037169951</v>
      </c>
      <c r="R212" s="179">
        <f t="shared" si="36"/>
        <v>425149.07999999973</v>
      </c>
      <c r="S212" s="179">
        <f t="shared" si="35"/>
        <v>0</v>
      </c>
    </row>
    <row r="213" spans="1:19" x14ac:dyDescent="0.2">
      <c r="A213" s="315" t="s">
        <v>13</v>
      </c>
      <c r="B213" s="48"/>
      <c r="C213" s="307">
        <v>816</v>
      </c>
      <c r="D213" s="293" t="s">
        <v>1433</v>
      </c>
      <c r="E213" s="179">
        <v>775620.19</v>
      </c>
      <c r="F213" s="240">
        <f t="shared" si="33"/>
        <v>138715.3362045417</v>
      </c>
      <c r="G213" s="240">
        <f t="shared" si="34"/>
        <v>636904.85379545821</v>
      </c>
      <c r="H213" s="240"/>
      <c r="I213" s="240"/>
      <c r="K213" s="179">
        <f t="shared" si="28"/>
        <v>775620.19</v>
      </c>
      <c r="L213" s="179">
        <f t="shared" si="29"/>
        <v>0</v>
      </c>
      <c r="M213" s="352">
        <v>0.17884441121180936</v>
      </c>
      <c r="N213" s="352">
        <v>0.82115558878819062</v>
      </c>
      <c r="O213" s="352">
        <f t="shared" si="30"/>
        <v>1</v>
      </c>
      <c r="P213" s="179">
        <f t="shared" si="31"/>
        <v>138715.3362045417</v>
      </c>
      <c r="Q213" s="179">
        <f t="shared" si="32"/>
        <v>636904.85379545821</v>
      </c>
      <c r="R213" s="179">
        <f t="shared" si="36"/>
        <v>775620.19</v>
      </c>
      <c r="S213" s="179">
        <f t="shared" si="35"/>
        <v>0</v>
      </c>
    </row>
    <row r="214" spans="1:19" x14ac:dyDescent="0.2">
      <c r="A214" s="315" t="s">
        <v>13</v>
      </c>
      <c r="B214" s="48"/>
      <c r="C214" s="358">
        <v>817</v>
      </c>
      <c r="D214" s="364" t="s">
        <v>1434</v>
      </c>
      <c r="E214" s="248">
        <v>10238.98</v>
      </c>
      <c r="F214" s="249">
        <f t="shared" si="33"/>
        <v>0</v>
      </c>
      <c r="G214" s="249">
        <f t="shared" si="34"/>
        <v>10238.98</v>
      </c>
      <c r="H214" s="249"/>
      <c r="I214" s="249"/>
      <c r="J214" s="192"/>
      <c r="K214" s="248">
        <f t="shared" si="28"/>
        <v>10238.98</v>
      </c>
      <c r="L214" s="248">
        <f t="shared" si="29"/>
        <v>0</v>
      </c>
      <c r="M214" s="359">
        <v>0</v>
      </c>
      <c r="N214" s="359">
        <v>1</v>
      </c>
      <c r="O214" s="352">
        <f t="shared" si="30"/>
        <v>1</v>
      </c>
      <c r="P214" s="179">
        <f t="shared" si="31"/>
        <v>0</v>
      </c>
      <c r="Q214" s="179">
        <f t="shared" si="32"/>
        <v>10238.98</v>
      </c>
      <c r="R214" s="179">
        <f t="shared" si="36"/>
        <v>10238.98</v>
      </c>
      <c r="S214" s="179">
        <f t="shared" si="35"/>
        <v>0</v>
      </c>
    </row>
    <row r="215" spans="1:19" x14ac:dyDescent="0.2">
      <c r="A215" s="315" t="s">
        <v>13</v>
      </c>
      <c r="B215" s="48"/>
      <c r="C215" s="307">
        <v>818</v>
      </c>
      <c r="D215" s="293" t="s">
        <v>1435</v>
      </c>
      <c r="E215" s="179">
        <v>811587.63</v>
      </c>
      <c r="F215" s="240">
        <f t="shared" si="33"/>
        <v>182302.77838584039</v>
      </c>
      <c r="G215" s="240">
        <f t="shared" si="34"/>
        <v>629284.85161415942</v>
      </c>
      <c r="H215" s="240"/>
      <c r="I215" s="240"/>
      <c r="K215" s="179">
        <f t="shared" si="28"/>
        <v>811587.62999999977</v>
      </c>
      <c r="L215" s="179">
        <f t="shared" si="29"/>
        <v>0</v>
      </c>
      <c r="M215" s="352">
        <v>0.22462488540620115</v>
      </c>
      <c r="N215" s="352">
        <v>0.7753751145937986</v>
      </c>
      <c r="O215" s="352">
        <f t="shared" si="30"/>
        <v>0.99999999999999978</v>
      </c>
      <c r="P215" s="179">
        <f t="shared" si="31"/>
        <v>182302.77838584039</v>
      </c>
      <c r="Q215" s="179">
        <f t="shared" si="32"/>
        <v>629284.85161415942</v>
      </c>
      <c r="R215" s="179">
        <f t="shared" si="36"/>
        <v>811587.62999999977</v>
      </c>
      <c r="S215" s="179">
        <f t="shared" si="35"/>
        <v>0</v>
      </c>
    </row>
    <row r="216" spans="1:19" x14ac:dyDescent="0.2">
      <c r="A216" s="293" t="s">
        <v>589</v>
      </c>
      <c r="B216" s="48"/>
      <c r="C216" s="307">
        <v>818</v>
      </c>
      <c r="D216" s="293" t="s">
        <v>1435</v>
      </c>
      <c r="E216" s="179">
        <v>110261.83</v>
      </c>
      <c r="F216" s="240">
        <f t="shared" si="33"/>
        <v>24767.550928428034</v>
      </c>
      <c r="G216" s="240">
        <f t="shared" si="34"/>
        <v>85494.279071571946</v>
      </c>
      <c r="H216" s="240"/>
      <c r="I216" s="240"/>
      <c r="K216" s="179">
        <f t="shared" si="28"/>
        <v>110261.82999999999</v>
      </c>
      <c r="L216" s="179">
        <f t="shared" si="29"/>
        <v>0</v>
      </c>
      <c r="M216" s="352">
        <v>0.22462488540620115</v>
      </c>
      <c r="N216" s="352">
        <v>0.7753751145937986</v>
      </c>
      <c r="O216" s="352">
        <f t="shared" si="30"/>
        <v>0.99999999999999978</v>
      </c>
      <c r="P216" s="179">
        <f t="shared" si="31"/>
        <v>24767.550928428034</v>
      </c>
      <c r="Q216" s="179">
        <f t="shared" si="32"/>
        <v>85494.279071571946</v>
      </c>
      <c r="R216" s="179">
        <f t="shared" si="36"/>
        <v>110261.82999999999</v>
      </c>
      <c r="S216" s="179">
        <f t="shared" si="35"/>
        <v>0</v>
      </c>
    </row>
    <row r="217" spans="1:19" x14ac:dyDescent="0.2">
      <c r="A217" s="315" t="s">
        <v>13</v>
      </c>
      <c r="B217" s="48"/>
      <c r="C217" s="307">
        <v>819</v>
      </c>
      <c r="D217" s="293" t="s">
        <v>1436</v>
      </c>
      <c r="E217" s="179">
        <v>237212.27</v>
      </c>
      <c r="F217" s="240">
        <f t="shared" si="33"/>
        <v>38819.998526824973</v>
      </c>
      <c r="G217" s="240">
        <f t="shared" si="34"/>
        <v>198392.271473175</v>
      </c>
      <c r="H217" s="240"/>
      <c r="I217" s="240"/>
      <c r="K217" s="179">
        <f t="shared" si="28"/>
        <v>237212.26999999996</v>
      </c>
      <c r="L217" s="179">
        <f t="shared" si="29"/>
        <v>0</v>
      </c>
      <c r="M217" s="352">
        <v>0.16365088756506976</v>
      </c>
      <c r="N217" s="352">
        <v>0.83634911243493015</v>
      </c>
      <c r="O217" s="352">
        <f t="shared" si="30"/>
        <v>0.99999999999999989</v>
      </c>
      <c r="P217" s="179">
        <f t="shared" si="31"/>
        <v>38819.998526824973</v>
      </c>
      <c r="Q217" s="179">
        <f t="shared" si="32"/>
        <v>198392.271473175</v>
      </c>
      <c r="R217" s="179">
        <f t="shared" si="36"/>
        <v>237212.26999999996</v>
      </c>
      <c r="S217" s="179">
        <f t="shared" si="35"/>
        <v>0</v>
      </c>
    </row>
    <row r="218" spans="1:19" x14ac:dyDescent="0.2">
      <c r="A218" s="315" t="s">
        <v>13</v>
      </c>
      <c r="B218" s="48"/>
      <c r="C218" s="307">
        <v>820</v>
      </c>
      <c r="D218" s="293" t="s">
        <v>1437</v>
      </c>
      <c r="E218" s="179">
        <v>408887.88</v>
      </c>
      <c r="F218" s="240">
        <f t="shared" si="33"/>
        <v>95229.654853686268</v>
      </c>
      <c r="G218" s="240">
        <f t="shared" si="34"/>
        <v>313658.22514631366</v>
      </c>
      <c r="H218" s="240"/>
      <c r="I218" s="240"/>
      <c r="K218" s="179">
        <f t="shared" si="28"/>
        <v>408887.87999999995</v>
      </c>
      <c r="L218" s="179">
        <f t="shared" si="29"/>
        <v>0</v>
      </c>
      <c r="M218" s="352">
        <v>0.23289918706733559</v>
      </c>
      <c r="N218" s="352">
        <v>0.7671008129326643</v>
      </c>
      <c r="O218" s="352">
        <f t="shared" si="30"/>
        <v>0.99999999999999989</v>
      </c>
      <c r="P218" s="179">
        <f t="shared" si="31"/>
        <v>95229.654853686268</v>
      </c>
      <c r="Q218" s="179">
        <f t="shared" si="32"/>
        <v>313658.22514631366</v>
      </c>
      <c r="R218" s="179">
        <f t="shared" si="36"/>
        <v>408887.87999999995</v>
      </c>
      <c r="S218" s="179">
        <f t="shared" si="35"/>
        <v>0</v>
      </c>
    </row>
    <row r="219" spans="1:19" x14ac:dyDescent="0.2">
      <c r="A219" s="315" t="s">
        <v>13</v>
      </c>
      <c r="B219" s="48"/>
      <c r="C219" s="307">
        <v>821</v>
      </c>
      <c r="D219" s="293" t="s">
        <v>1438</v>
      </c>
      <c r="E219" s="179">
        <v>352268.99</v>
      </c>
      <c r="F219" s="240">
        <f t="shared" si="33"/>
        <v>91708.389994678582</v>
      </c>
      <c r="G219" s="240">
        <f t="shared" si="34"/>
        <v>260560.60000532144</v>
      </c>
      <c r="H219" s="240"/>
      <c r="I219" s="240"/>
      <c r="K219" s="179">
        <f t="shared" si="28"/>
        <v>352268.99</v>
      </c>
      <c r="L219" s="179">
        <f t="shared" si="29"/>
        <v>0</v>
      </c>
      <c r="M219" s="352">
        <v>0.26033625609418126</v>
      </c>
      <c r="N219" s="352">
        <v>0.73966374390581879</v>
      </c>
      <c r="O219" s="352">
        <f t="shared" si="30"/>
        <v>1</v>
      </c>
      <c r="P219" s="179">
        <f t="shared" si="31"/>
        <v>91708.389994678582</v>
      </c>
      <c r="Q219" s="179">
        <f t="shared" si="32"/>
        <v>260560.60000532144</v>
      </c>
      <c r="R219" s="179">
        <f t="shared" si="36"/>
        <v>352268.99</v>
      </c>
      <c r="S219" s="179">
        <f t="shared" si="35"/>
        <v>0</v>
      </c>
    </row>
    <row r="220" spans="1:19" x14ac:dyDescent="0.2">
      <c r="A220" s="293" t="s">
        <v>589</v>
      </c>
      <c r="B220" s="48"/>
      <c r="C220" s="307">
        <v>821</v>
      </c>
      <c r="D220" s="293" t="s">
        <v>1438</v>
      </c>
      <c r="E220" s="179">
        <v>424048.15</v>
      </c>
      <c r="F220" s="240">
        <f t="shared" si="33"/>
        <v>110395.10777466379</v>
      </c>
      <c r="G220" s="240">
        <f t="shared" si="34"/>
        <v>313653.04222533625</v>
      </c>
      <c r="H220" s="240"/>
      <c r="I220" s="240"/>
      <c r="K220" s="179">
        <f t="shared" si="28"/>
        <v>424048.15</v>
      </c>
      <c r="L220" s="179">
        <f t="shared" si="29"/>
        <v>0</v>
      </c>
      <c r="M220" s="352">
        <v>0.26033625609418126</v>
      </c>
      <c r="N220" s="352">
        <v>0.73966374390581879</v>
      </c>
      <c r="O220" s="352">
        <f t="shared" si="30"/>
        <v>1</v>
      </c>
      <c r="P220" s="179">
        <f t="shared" si="31"/>
        <v>110395.10777466379</v>
      </c>
      <c r="Q220" s="179">
        <f t="shared" si="32"/>
        <v>313653.04222533625</v>
      </c>
      <c r="R220" s="179">
        <f t="shared" si="36"/>
        <v>424048.15</v>
      </c>
      <c r="S220" s="179">
        <f t="shared" si="35"/>
        <v>0</v>
      </c>
    </row>
    <row r="221" spans="1:19" x14ac:dyDescent="0.2">
      <c r="A221" s="315" t="s">
        <v>13</v>
      </c>
      <c r="B221" s="48"/>
      <c r="C221" s="307">
        <v>822</v>
      </c>
      <c r="D221" s="293" t="s">
        <v>1378</v>
      </c>
      <c r="E221" s="179">
        <v>1502741.14</v>
      </c>
      <c r="F221" s="240">
        <f t="shared" si="33"/>
        <v>302512.24439468427</v>
      </c>
      <c r="G221" s="240">
        <f t="shared" si="34"/>
        <v>1200228.8956053155</v>
      </c>
      <c r="H221" s="240"/>
      <c r="I221" s="240"/>
      <c r="K221" s="179">
        <f t="shared" si="28"/>
        <v>1502741.1399999997</v>
      </c>
      <c r="L221" s="179">
        <f t="shared" si="29"/>
        <v>0</v>
      </c>
      <c r="M221" s="352">
        <v>0.2013069558970644</v>
      </c>
      <c r="N221" s="352">
        <v>0.79869304410293551</v>
      </c>
      <c r="O221" s="352">
        <f t="shared" si="30"/>
        <v>0.99999999999999989</v>
      </c>
      <c r="P221" s="179">
        <f t="shared" si="31"/>
        <v>302512.24439468427</v>
      </c>
      <c r="Q221" s="179">
        <f t="shared" si="32"/>
        <v>1200228.8956053155</v>
      </c>
      <c r="R221" s="179">
        <f t="shared" si="36"/>
        <v>1502741.1399999997</v>
      </c>
      <c r="S221" s="179">
        <f t="shared" si="35"/>
        <v>0</v>
      </c>
    </row>
    <row r="222" spans="1:19" x14ac:dyDescent="0.2">
      <c r="A222" s="315" t="s">
        <v>13</v>
      </c>
      <c r="B222" s="48"/>
      <c r="C222" s="307">
        <v>823</v>
      </c>
      <c r="D222" s="293" t="s">
        <v>1439</v>
      </c>
      <c r="E222" s="179">
        <v>80216.960000000006</v>
      </c>
      <c r="F222" s="240">
        <f t="shared" si="33"/>
        <v>11197.131254834529</v>
      </c>
      <c r="G222" s="240">
        <f t="shared" si="34"/>
        <v>69019.828745165461</v>
      </c>
      <c r="H222" s="240"/>
      <c r="I222" s="240"/>
      <c r="K222" s="179">
        <f t="shared" si="28"/>
        <v>80216.959999999992</v>
      </c>
      <c r="L222" s="179">
        <f t="shared" si="29"/>
        <v>0</v>
      </c>
      <c r="M222" s="352">
        <v>0.13958558458005049</v>
      </c>
      <c r="N222" s="352">
        <v>0.86041441541994934</v>
      </c>
      <c r="O222" s="352">
        <f t="shared" si="30"/>
        <v>0.99999999999999978</v>
      </c>
      <c r="P222" s="179">
        <f t="shared" si="31"/>
        <v>11197.131254834529</v>
      </c>
      <c r="Q222" s="179">
        <f t="shared" si="32"/>
        <v>69019.828745165461</v>
      </c>
      <c r="R222" s="179">
        <f t="shared" si="36"/>
        <v>80216.959999999992</v>
      </c>
      <c r="S222" s="179">
        <f t="shared" si="35"/>
        <v>0</v>
      </c>
    </row>
    <row r="223" spans="1:19" x14ac:dyDescent="0.2">
      <c r="A223" s="315" t="s">
        <v>13</v>
      </c>
      <c r="B223" s="48"/>
      <c r="C223" s="307">
        <v>827</v>
      </c>
      <c r="D223" s="293" t="s">
        <v>1099</v>
      </c>
      <c r="E223" s="179">
        <v>343394.66</v>
      </c>
      <c r="F223" s="240">
        <f t="shared" si="33"/>
        <v>55676.294822482952</v>
      </c>
      <c r="G223" s="240">
        <f t="shared" si="34"/>
        <v>287718.36517751706</v>
      </c>
      <c r="H223" s="240"/>
      <c r="I223" s="240"/>
      <c r="K223" s="179">
        <f t="shared" si="28"/>
        <v>343394.66000000003</v>
      </c>
      <c r="L223" s="179">
        <f t="shared" si="29"/>
        <v>0</v>
      </c>
      <c r="M223" s="352">
        <v>0.16213500472745546</v>
      </c>
      <c r="N223" s="352">
        <v>0.83786499527254465</v>
      </c>
      <c r="O223" s="352">
        <f t="shared" si="30"/>
        <v>1</v>
      </c>
      <c r="P223" s="179">
        <f t="shared" si="31"/>
        <v>55676.294822482952</v>
      </c>
      <c r="Q223" s="179">
        <f t="shared" si="32"/>
        <v>287718.36517751706</v>
      </c>
      <c r="R223" s="179">
        <f t="shared" si="36"/>
        <v>343394.66000000003</v>
      </c>
      <c r="S223" s="179">
        <f t="shared" si="35"/>
        <v>0</v>
      </c>
    </row>
    <row r="224" spans="1:19" x14ac:dyDescent="0.2">
      <c r="A224" s="293" t="s">
        <v>589</v>
      </c>
      <c r="B224" s="48"/>
      <c r="C224" s="307">
        <v>827</v>
      </c>
      <c r="D224" s="293" t="s">
        <v>1099</v>
      </c>
      <c r="E224" s="179">
        <v>108198.86</v>
      </c>
      <c r="F224" s="240">
        <f t="shared" si="33"/>
        <v>17542.822677605291</v>
      </c>
      <c r="G224" s="240">
        <f t="shared" si="34"/>
        <v>90656.037322394724</v>
      </c>
      <c r="H224" s="240"/>
      <c r="I224" s="240"/>
      <c r="K224" s="179">
        <f t="shared" si="28"/>
        <v>108198.86000000002</v>
      </c>
      <c r="L224" s="179">
        <f t="shared" si="29"/>
        <v>0</v>
      </c>
      <c r="M224" s="352">
        <v>0.16213500472745546</v>
      </c>
      <c r="N224" s="352">
        <v>0.83786499527254465</v>
      </c>
      <c r="O224" s="352">
        <f t="shared" si="30"/>
        <v>1</v>
      </c>
      <c r="P224" s="179">
        <f t="shared" si="31"/>
        <v>17542.822677605291</v>
      </c>
      <c r="Q224" s="179">
        <f t="shared" si="32"/>
        <v>90656.037322394724</v>
      </c>
      <c r="R224" s="179">
        <f t="shared" si="36"/>
        <v>108198.86000000002</v>
      </c>
      <c r="S224" s="179">
        <f t="shared" si="35"/>
        <v>0</v>
      </c>
    </row>
    <row r="225" spans="1:19" x14ac:dyDescent="0.2">
      <c r="A225" s="315" t="s">
        <v>13</v>
      </c>
      <c r="B225" s="48"/>
      <c r="C225" s="307">
        <v>829</v>
      </c>
      <c r="D225" s="293" t="s">
        <v>1440</v>
      </c>
      <c r="E225" s="179">
        <v>554346.47</v>
      </c>
      <c r="F225" s="240">
        <f t="shared" si="33"/>
        <v>103892.61959930204</v>
      </c>
      <c r="G225" s="240">
        <f t="shared" si="34"/>
        <v>450453.85040069808</v>
      </c>
      <c r="H225" s="240"/>
      <c r="I225" s="240"/>
      <c r="K225" s="179">
        <f t="shared" si="28"/>
        <v>554346.47000000009</v>
      </c>
      <c r="L225" s="179">
        <f t="shared" si="29"/>
        <v>0</v>
      </c>
      <c r="M225" s="352">
        <v>0.18741459578393643</v>
      </c>
      <c r="N225" s="352">
        <v>0.81258540421606384</v>
      </c>
      <c r="O225" s="352">
        <f t="shared" si="30"/>
        <v>1.0000000000000002</v>
      </c>
      <c r="P225" s="179">
        <f t="shared" si="31"/>
        <v>103892.61959930204</v>
      </c>
      <c r="Q225" s="179">
        <f t="shared" si="32"/>
        <v>450453.85040069808</v>
      </c>
      <c r="R225" s="179">
        <f t="shared" si="36"/>
        <v>554346.47000000009</v>
      </c>
      <c r="S225" s="179">
        <f t="shared" si="35"/>
        <v>0</v>
      </c>
    </row>
    <row r="226" spans="1:19" x14ac:dyDescent="0.2">
      <c r="A226" s="315" t="s">
        <v>13</v>
      </c>
      <c r="B226" s="48"/>
      <c r="C226" s="307">
        <v>830</v>
      </c>
      <c r="D226" s="293" t="s">
        <v>1441</v>
      </c>
      <c r="E226" s="179">
        <v>878901.94</v>
      </c>
      <c r="F226" s="240">
        <f t="shared" si="33"/>
        <v>131180.30642149434</v>
      </c>
      <c r="G226" s="240">
        <f t="shared" si="34"/>
        <v>747721.6335785056</v>
      </c>
      <c r="H226" s="240"/>
      <c r="I226" s="240"/>
      <c r="K226" s="179">
        <f t="shared" si="28"/>
        <v>878901.94</v>
      </c>
      <c r="L226" s="179">
        <f t="shared" si="29"/>
        <v>0</v>
      </c>
      <c r="M226" s="352">
        <v>0.14925476944731098</v>
      </c>
      <c r="N226" s="352">
        <v>0.85074523055268902</v>
      </c>
      <c r="O226" s="352">
        <f t="shared" si="30"/>
        <v>1</v>
      </c>
      <c r="P226" s="179">
        <f t="shared" si="31"/>
        <v>131180.30642149434</v>
      </c>
      <c r="Q226" s="179">
        <f t="shared" si="32"/>
        <v>747721.6335785056</v>
      </c>
      <c r="R226" s="179">
        <f t="shared" si="36"/>
        <v>878901.94</v>
      </c>
      <c r="S226" s="179">
        <f t="shared" si="35"/>
        <v>0</v>
      </c>
    </row>
    <row r="227" spans="1:19" x14ac:dyDescent="0.2">
      <c r="A227" s="315" t="s">
        <v>13</v>
      </c>
      <c r="B227" s="48"/>
      <c r="C227" s="307">
        <v>831</v>
      </c>
      <c r="D227" s="293" t="s">
        <v>1442</v>
      </c>
      <c r="E227" s="179">
        <v>1721422</v>
      </c>
      <c r="F227" s="240">
        <f t="shared" si="33"/>
        <v>374133.29213062406</v>
      </c>
      <c r="G227" s="240">
        <f t="shared" si="34"/>
        <v>1347288.7078693761</v>
      </c>
      <c r="H227" s="240"/>
      <c r="I227" s="240"/>
      <c r="K227" s="179">
        <f t="shared" si="28"/>
        <v>1721422</v>
      </c>
      <c r="L227" s="179">
        <f t="shared" si="29"/>
        <v>0</v>
      </c>
      <c r="M227" s="352">
        <v>0.21733967158002165</v>
      </c>
      <c r="N227" s="352">
        <v>0.78266032841997835</v>
      </c>
      <c r="O227" s="352">
        <f t="shared" si="30"/>
        <v>1</v>
      </c>
      <c r="P227" s="179">
        <f t="shared" si="31"/>
        <v>374133.29213062406</v>
      </c>
      <c r="Q227" s="179">
        <f t="shared" si="32"/>
        <v>1347288.7078693761</v>
      </c>
      <c r="R227" s="179">
        <f t="shared" si="36"/>
        <v>1721422</v>
      </c>
      <c r="S227" s="179">
        <f t="shared" si="35"/>
        <v>0</v>
      </c>
    </row>
    <row r="228" spans="1:19" x14ac:dyDescent="0.2">
      <c r="A228" s="315" t="s">
        <v>13</v>
      </c>
      <c r="B228" s="48"/>
      <c r="C228" s="307">
        <v>832</v>
      </c>
      <c r="D228" s="293" t="s">
        <v>1443</v>
      </c>
      <c r="E228" s="179">
        <v>793155.11</v>
      </c>
      <c r="F228" s="240">
        <f t="shared" si="33"/>
        <v>371958.06677330186</v>
      </c>
      <c r="G228" s="240">
        <f t="shared" si="34"/>
        <v>421197.04322669818</v>
      </c>
      <c r="H228" s="240"/>
      <c r="I228" s="240"/>
      <c r="K228" s="179">
        <f t="shared" si="28"/>
        <v>793155.1100000001</v>
      </c>
      <c r="L228" s="179">
        <f t="shared" si="29"/>
        <v>0</v>
      </c>
      <c r="M228" s="352">
        <v>0.46896005848503186</v>
      </c>
      <c r="N228" s="352">
        <v>0.53103994151496825</v>
      </c>
      <c r="O228" s="352">
        <f t="shared" si="30"/>
        <v>1</v>
      </c>
      <c r="P228" s="179">
        <f t="shared" si="31"/>
        <v>371958.06677330186</v>
      </c>
      <c r="Q228" s="179">
        <f t="shared" si="32"/>
        <v>421197.04322669818</v>
      </c>
      <c r="R228" s="179">
        <f t="shared" si="36"/>
        <v>793155.1100000001</v>
      </c>
      <c r="S228" s="179">
        <f t="shared" si="35"/>
        <v>0</v>
      </c>
    </row>
    <row r="229" spans="1:19" x14ac:dyDescent="0.2">
      <c r="A229" s="315" t="s">
        <v>13</v>
      </c>
      <c r="B229" s="48"/>
      <c r="C229" s="307">
        <v>833</v>
      </c>
      <c r="D229" s="293" t="s">
        <v>1444</v>
      </c>
      <c r="E229" s="179">
        <v>1230501.05</v>
      </c>
      <c r="F229" s="240">
        <f t="shared" si="33"/>
        <v>779862.22480581468</v>
      </c>
      <c r="G229" s="240">
        <f t="shared" si="34"/>
        <v>450638.82519418543</v>
      </c>
      <c r="H229" s="240"/>
      <c r="I229" s="240"/>
      <c r="K229" s="179">
        <f t="shared" si="28"/>
        <v>1230501.05</v>
      </c>
      <c r="L229" s="179">
        <f t="shared" si="29"/>
        <v>0</v>
      </c>
      <c r="M229" s="352">
        <v>0.63377615549845701</v>
      </c>
      <c r="N229" s="352">
        <v>0.36622384450154299</v>
      </c>
      <c r="O229" s="352">
        <f t="shared" si="30"/>
        <v>1</v>
      </c>
      <c r="P229" s="179">
        <f t="shared" si="31"/>
        <v>779862.22480581468</v>
      </c>
      <c r="Q229" s="179">
        <f t="shared" si="32"/>
        <v>450638.82519418543</v>
      </c>
      <c r="R229" s="179">
        <f t="shared" si="36"/>
        <v>1230501.05</v>
      </c>
      <c r="S229" s="179">
        <f t="shared" si="35"/>
        <v>0</v>
      </c>
    </row>
    <row r="230" spans="1:19" x14ac:dyDescent="0.2">
      <c r="A230" s="293" t="s">
        <v>589</v>
      </c>
      <c r="B230" s="48"/>
      <c r="C230" s="307">
        <v>833</v>
      </c>
      <c r="D230" s="293" t="s">
        <v>1444</v>
      </c>
      <c r="E230" s="179">
        <v>40708.35</v>
      </c>
      <c r="F230" s="240">
        <f t="shared" si="33"/>
        <v>25799.98155968561</v>
      </c>
      <c r="G230" s="240">
        <f t="shared" si="34"/>
        <v>14908.368440314387</v>
      </c>
      <c r="H230" s="240"/>
      <c r="I230" s="240"/>
      <c r="K230" s="179">
        <f t="shared" si="28"/>
        <v>40708.35</v>
      </c>
      <c r="L230" s="179">
        <f t="shared" si="29"/>
        <v>0</v>
      </c>
      <c r="M230" s="352">
        <v>0.63377615549845701</v>
      </c>
      <c r="N230" s="352">
        <v>0.36622384450154299</v>
      </c>
      <c r="O230" s="352">
        <f t="shared" si="30"/>
        <v>1</v>
      </c>
      <c r="P230" s="179">
        <f t="shared" si="31"/>
        <v>25799.98155968561</v>
      </c>
      <c r="Q230" s="179">
        <f t="shared" si="32"/>
        <v>14908.368440314387</v>
      </c>
      <c r="R230" s="179">
        <f t="shared" si="36"/>
        <v>40708.35</v>
      </c>
      <c r="S230" s="179">
        <f t="shared" si="35"/>
        <v>0</v>
      </c>
    </row>
    <row r="231" spans="1:19" x14ac:dyDescent="0.2">
      <c r="A231" s="315" t="s">
        <v>13</v>
      </c>
      <c r="B231" s="48"/>
      <c r="C231" s="307">
        <v>835</v>
      </c>
      <c r="D231" s="293" t="s">
        <v>1445</v>
      </c>
      <c r="E231" s="179">
        <v>1140088.1299999999</v>
      </c>
      <c r="F231" s="240">
        <f t="shared" si="33"/>
        <v>447518.42659289617</v>
      </c>
      <c r="G231" s="240">
        <f t="shared" si="34"/>
        <v>692569.70340710343</v>
      </c>
      <c r="H231" s="240"/>
      <c r="I231" s="240"/>
      <c r="K231" s="179">
        <f t="shared" si="28"/>
        <v>1140088.1299999997</v>
      </c>
      <c r="L231" s="179">
        <f t="shared" si="29"/>
        <v>0</v>
      </c>
      <c r="M231" s="352">
        <v>0.39252967802839611</v>
      </c>
      <c r="N231" s="352">
        <v>0.60747032197160367</v>
      </c>
      <c r="O231" s="352">
        <f t="shared" si="30"/>
        <v>0.99999999999999978</v>
      </c>
      <c r="P231" s="179">
        <f t="shared" si="31"/>
        <v>447518.42659289617</v>
      </c>
      <c r="Q231" s="179">
        <f t="shared" si="32"/>
        <v>692569.70340710343</v>
      </c>
      <c r="R231" s="179">
        <f t="shared" si="36"/>
        <v>1140088.1299999997</v>
      </c>
      <c r="S231" s="179">
        <f t="shared" si="35"/>
        <v>0</v>
      </c>
    </row>
    <row r="232" spans="1:19" x14ac:dyDescent="0.2">
      <c r="A232" s="315" t="s">
        <v>13</v>
      </c>
      <c r="B232" s="48"/>
      <c r="C232" s="358">
        <v>841</v>
      </c>
      <c r="D232" s="364" t="s">
        <v>1446</v>
      </c>
      <c r="E232" s="248">
        <v>22068.83</v>
      </c>
      <c r="F232" s="249">
        <f t="shared" si="33"/>
        <v>0</v>
      </c>
      <c r="G232" s="249">
        <f t="shared" si="34"/>
        <v>22068.83</v>
      </c>
      <c r="H232" s="249"/>
      <c r="I232" s="249"/>
      <c r="J232" s="192"/>
      <c r="K232" s="248">
        <f t="shared" si="28"/>
        <v>22068.83</v>
      </c>
      <c r="L232" s="248">
        <f t="shared" si="29"/>
        <v>0</v>
      </c>
      <c r="M232" s="359">
        <v>0</v>
      </c>
      <c r="N232" s="359">
        <v>1</v>
      </c>
      <c r="O232" s="359">
        <f t="shared" si="30"/>
        <v>1</v>
      </c>
      <c r="P232" s="179">
        <f t="shared" si="31"/>
        <v>0</v>
      </c>
      <c r="Q232" s="179">
        <f t="shared" si="32"/>
        <v>22068.83</v>
      </c>
      <c r="R232" s="179">
        <f t="shared" si="36"/>
        <v>22068.83</v>
      </c>
      <c r="S232" s="179">
        <f t="shared" si="35"/>
        <v>0</v>
      </c>
    </row>
    <row r="233" spans="1:19" x14ac:dyDescent="0.2">
      <c r="A233" s="315" t="s">
        <v>13</v>
      </c>
      <c r="B233" s="48"/>
      <c r="C233" s="358">
        <v>845</v>
      </c>
      <c r="D233" s="364" t="s">
        <v>1447</v>
      </c>
      <c r="E233" s="179">
        <v>197166.63</v>
      </c>
      <c r="F233" s="240">
        <f t="shared" si="33"/>
        <v>98583.315000000002</v>
      </c>
      <c r="G233" s="240">
        <f t="shared" si="34"/>
        <v>98583.315000000002</v>
      </c>
      <c r="H233" s="240"/>
      <c r="I233" s="240"/>
      <c r="K233" s="179">
        <f t="shared" si="28"/>
        <v>197166.63</v>
      </c>
      <c r="L233" s="179">
        <f t="shared" si="29"/>
        <v>0</v>
      </c>
      <c r="M233" s="359">
        <v>0.5</v>
      </c>
      <c r="N233" s="359">
        <v>0.5</v>
      </c>
      <c r="O233" s="352">
        <f t="shared" si="30"/>
        <v>1</v>
      </c>
      <c r="P233" s="179">
        <f t="shared" si="31"/>
        <v>98583.315000000002</v>
      </c>
      <c r="Q233" s="179">
        <f t="shared" si="32"/>
        <v>98583.315000000002</v>
      </c>
      <c r="R233" s="179">
        <f t="shared" si="36"/>
        <v>197166.63</v>
      </c>
      <c r="S233" s="179">
        <f t="shared" si="35"/>
        <v>0</v>
      </c>
    </row>
    <row r="234" spans="1:19" x14ac:dyDescent="0.2">
      <c r="A234" s="315" t="s">
        <v>13</v>
      </c>
      <c r="B234" s="48"/>
      <c r="C234" s="307">
        <v>857</v>
      </c>
      <c r="D234" s="293" t="s">
        <v>1448</v>
      </c>
      <c r="E234" s="179">
        <v>1666558.57</v>
      </c>
      <c r="F234" s="240">
        <f t="shared" si="33"/>
        <v>788620.4601316161</v>
      </c>
      <c r="G234" s="240">
        <f t="shared" si="34"/>
        <v>877938.10986838408</v>
      </c>
      <c r="H234" s="240"/>
      <c r="I234" s="240"/>
      <c r="K234" s="179">
        <f t="shared" si="28"/>
        <v>1666558.5700000003</v>
      </c>
      <c r="L234" s="179">
        <f t="shared" si="29"/>
        <v>0</v>
      </c>
      <c r="M234" s="352">
        <v>0.47320296707700832</v>
      </c>
      <c r="N234" s="352">
        <v>0.52679703292299174</v>
      </c>
      <c r="O234" s="352">
        <f t="shared" si="30"/>
        <v>1</v>
      </c>
      <c r="P234" s="179">
        <f t="shared" si="31"/>
        <v>788620.4601316161</v>
      </c>
      <c r="Q234" s="179">
        <f t="shared" si="32"/>
        <v>877938.10986838408</v>
      </c>
      <c r="R234" s="179">
        <f t="shared" si="36"/>
        <v>1666558.5700000003</v>
      </c>
      <c r="S234" s="179">
        <f t="shared" si="35"/>
        <v>0</v>
      </c>
    </row>
    <row r="235" spans="1:19" x14ac:dyDescent="0.2">
      <c r="A235" s="315" t="s">
        <v>13</v>
      </c>
      <c r="B235" s="48"/>
      <c r="C235" s="307">
        <v>859</v>
      </c>
      <c r="D235" s="293" t="s">
        <v>1449</v>
      </c>
      <c r="E235" s="179">
        <v>2424524.19</v>
      </c>
      <c r="F235" s="240">
        <f t="shared" si="33"/>
        <v>433604.57521919621</v>
      </c>
      <c r="G235" s="240">
        <f t="shared" si="34"/>
        <v>1990919.6147808037</v>
      </c>
      <c r="H235" s="240"/>
      <c r="I235" s="240"/>
      <c r="K235" s="179">
        <f t="shared" si="28"/>
        <v>2424524.19</v>
      </c>
      <c r="L235" s="179">
        <f t="shared" si="29"/>
        <v>0</v>
      </c>
      <c r="M235" s="352">
        <v>0.17884110086738142</v>
      </c>
      <c r="N235" s="352">
        <v>0.82115889913261852</v>
      </c>
      <c r="O235" s="352">
        <f t="shared" si="30"/>
        <v>1</v>
      </c>
      <c r="P235" s="179">
        <f t="shared" si="31"/>
        <v>433604.57521919621</v>
      </c>
      <c r="Q235" s="179">
        <f t="shared" si="32"/>
        <v>1990919.6147808037</v>
      </c>
      <c r="R235" s="179">
        <f t="shared" si="36"/>
        <v>2424524.19</v>
      </c>
      <c r="S235" s="179">
        <f t="shared" si="35"/>
        <v>0</v>
      </c>
    </row>
    <row r="236" spans="1:19" x14ac:dyDescent="0.2">
      <c r="A236" s="315" t="s">
        <v>13</v>
      </c>
      <c r="B236" s="48"/>
      <c r="C236" s="307">
        <v>860</v>
      </c>
      <c r="D236" s="293" t="s">
        <v>1450</v>
      </c>
      <c r="E236" s="179">
        <v>3779355.11</v>
      </c>
      <c r="F236" s="240">
        <f t="shared" si="33"/>
        <v>648632.30203683919</v>
      </c>
      <c r="G236" s="240">
        <f t="shared" si="34"/>
        <v>3130722.8079631603</v>
      </c>
      <c r="H236" s="240"/>
      <c r="I236" s="240"/>
      <c r="K236" s="179">
        <f t="shared" si="28"/>
        <v>3779355.1099999994</v>
      </c>
      <c r="L236" s="179">
        <f t="shared" si="29"/>
        <v>0</v>
      </c>
      <c r="M236" s="352">
        <v>0.17162512734529442</v>
      </c>
      <c r="N236" s="352">
        <v>0.82837487265470544</v>
      </c>
      <c r="O236" s="352">
        <f t="shared" si="30"/>
        <v>0.99999999999999989</v>
      </c>
      <c r="P236" s="179">
        <f t="shared" si="31"/>
        <v>648632.30203683919</v>
      </c>
      <c r="Q236" s="179">
        <f t="shared" si="32"/>
        <v>3130722.8079631603</v>
      </c>
      <c r="R236" s="179">
        <f t="shared" si="36"/>
        <v>3779355.1099999994</v>
      </c>
      <c r="S236" s="179">
        <f t="shared" si="35"/>
        <v>0</v>
      </c>
    </row>
    <row r="237" spans="1:19" x14ac:dyDescent="0.2">
      <c r="A237" s="293" t="s">
        <v>589</v>
      </c>
      <c r="B237" s="48"/>
      <c r="C237" s="307">
        <v>860</v>
      </c>
      <c r="D237" s="293" t="s">
        <v>1450</v>
      </c>
      <c r="E237" s="179">
        <v>385588.96</v>
      </c>
      <c r="F237" s="240">
        <f t="shared" si="33"/>
        <v>66176.754362939639</v>
      </c>
      <c r="G237" s="240">
        <f t="shared" si="34"/>
        <v>319412.20563706034</v>
      </c>
      <c r="H237" s="240"/>
      <c r="I237" s="240"/>
      <c r="K237" s="179">
        <f t="shared" si="28"/>
        <v>385588.95999999996</v>
      </c>
      <c r="L237" s="179">
        <f t="shared" si="29"/>
        <v>0</v>
      </c>
      <c r="M237" s="352">
        <v>0.17162512734529442</v>
      </c>
      <c r="N237" s="352">
        <v>0.82837487265470544</v>
      </c>
      <c r="O237" s="352">
        <f t="shared" si="30"/>
        <v>0.99999999999999989</v>
      </c>
      <c r="P237" s="179">
        <f t="shared" si="31"/>
        <v>66176.754362939639</v>
      </c>
      <c r="Q237" s="179">
        <f t="shared" si="32"/>
        <v>319412.20563706034</v>
      </c>
      <c r="R237" s="179">
        <f t="shared" si="36"/>
        <v>385588.95999999996</v>
      </c>
      <c r="S237" s="179">
        <f t="shared" si="35"/>
        <v>0</v>
      </c>
    </row>
    <row r="238" spans="1:19" x14ac:dyDescent="0.2">
      <c r="A238" s="315" t="s">
        <v>13</v>
      </c>
      <c r="B238" s="48"/>
      <c r="C238" s="307">
        <v>861</v>
      </c>
      <c r="D238" s="293" t="s">
        <v>1451</v>
      </c>
      <c r="E238" s="179">
        <v>3038621.04</v>
      </c>
      <c r="F238" s="240">
        <f t="shared" si="33"/>
        <v>900233.95571511879</v>
      </c>
      <c r="G238" s="240">
        <f t="shared" si="34"/>
        <v>2138387.0842848811</v>
      </c>
      <c r="H238" s="240"/>
      <c r="I238" s="240"/>
      <c r="K238" s="179">
        <f t="shared" si="28"/>
        <v>3038621.04</v>
      </c>
      <c r="L238" s="179">
        <f t="shared" si="29"/>
        <v>0</v>
      </c>
      <c r="M238" s="352">
        <v>0.29626397759528406</v>
      </c>
      <c r="N238" s="352">
        <v>0.70373602240471589</v>
      </c>
      <c r="O238" s="352">
        <f t="shared" si="30"/>
        <v>1</v>
      </c>
      <c r="P238" s="179">
        <f t="shared" si="31"/>
        <v>900233.95571511879</v>
      </c>
      <c r="Q238" s="179">
        <f t="shared" si="32"/>
        <v>2138387.0842848811</v>
      </c>
      <c r="R238" s="179">
        <f t="shared" si="36"/>
        <v>3038621.04</v>
      </c>
      <c r="S238" s="179">
        <f t="shared" si="35"/>
        <v>0</v>
      </c>
    </row>
    <row r="239" spans="1:19" x14ac:dyDescent="0.2">
      <c r="A239" s="315" t="s">
        <v>13</v>
      </c>
      <c r="B239" s="48"/>
      <c r="C239" s="307">
        <v>866</v>
      </c>
      <c r="D239" s="293" t="s">
        <v>1452</v>
      </c>
      <c r="E239" s="179">
        <v>3766850.61</v>
      </c>
      <c r="F239" s="240">
        <f t="shared" si="33"/>
        <v>1030220.4784783218</v>
      </c>
      <c r="G239" s="240">
        <f t="shared" si="34"/>
        <v>2736630.1315216762</v>
      </c>
      <c r="H239" s="240"/>
      <c r="I239" s="240"/>
      <c r="K239" s="179">
        <f t="shared" si="28"/>
        <v>3766850.609999998</v>
      </c>
      <c r="L239" s="179">
        <f t="shared" si="29"/>
        <v>0</v>
      </c>
      <c r="M239" s="352">
        <v>0.27349650547419024</v>
      </c>
      <c r="N239" s="352">
        <v>0.72650349452580931</v>
      </c>
      <c r="O239" s="352">
        <f t="shared" si="30"/>
        <v>0.99999999999999956</v>
      </c>
      <c r="P239" s="179">
        <f t="shared" si="31"/>
        <v>1030220.4784783218</v>
      </c>
      <c r="Q239" s="179">
        <f t="shared" si="32"/>
        <v>2736630.1315216762</v>
      </c>
      <c r="R239" s="179">
        <f t="shared" si="36"/>
        <v>3766850.609999998</v>
      </c>
      <c r="S239" s="179">
        <f t="shared" si="35"/>
        <v>0</v>
      </c>
    </row>
    <row r="240" spans="1:19" x14ac:dyDescent="0.2">
      <c r="A240" s="315" t="s">
        <v>13</v>
      </c>
      <c r="B240" s="48"/>
      <c r="C240" s="307">
        <v>867</v>
      </c>
      <c r="D240" s="293" t="s">
        <v>1453</v>
      </c>
      <c r="E240" s="179">
        <v>1028813.94</v>
      </c>
      <c r="F240" s="240">
        <f t="shared" si="33"/>
        <v>225800.85772863065</v>
      </c>
      <c r="G240" s="240">
        <f t="shared" si="34"/>
        <v>803013.08227136929</v>
      </c>
      <c r="H240" s="240"/>
      <c r="I240" s="240"/>
      <c r="K240" s="179">
        <f t="shared" si="28"/>
        <v>1028813.94</v>
      </c>
      <c r="L240" s="179">
        <f t="shared" si="29"/>
        <v>0</v>
      </c>
      <c r="M240" s="352">
        <v>0.21947686452288026</v>
      </c>
      <c r="N240" s="352">
        <v>0.78052313547711971</v>
      </c>
      <c r="O240" s="352">
        <f t="shared" si="30"/>
        <v>1</v>
      </c>
      <c r="P240" s="179">
        <f t="shared" si="31"/>
        <v>225800.85772863065</v>
      </c>
      <c r="Q240" s="179">
        <f t="shared" si="32"/>
        <v>803013.08227136929</v>
      </c>
      <c r="R240" s="179">
        <f t="shared" si="36"/>
        <v>1028813.94</v>
      </c>
      <c r="S240" s="179">
        <f t="shared" si="35"/>
        <v>0</v>
      </c>
    </row>
    <row r="241" spans="1:19" x14ac:dyDescent="0.2">
      <c r="A241" s="293" t="s">
        <v>589</v>
      </c>
      <c r="B241" s="48"/>
      <c r="C241" s="307">
        <v>867</v>
      </c>
      <c r="D241" s="293" t="s">
        <v>1453</v>
      </c>
      <c r="E241" s="179">
        <v>211540.61</v>
      </c>
      <c r="F241" s="240">
        <f t="shared" si="33"/>
        <v>46428.269802057446</v>
      </c>
      <c r="G241" s="240">
        <f t="shared" si="34"/>
        <v>165112.34019794254</v>
      </c>
      <c r="H241" s="240"/>
      <c r="I241" s="240"/>
      <c r="K241" s="179">
        <f t="shared" si="28"/>
        <v>211540.61</v>
      </c>
      <c r="L241" s="179">
        <f t="shared" si="29"/>
        <v>0</v>
      </c>
      <c r="M241" s="352">
        <v>0.21947686452288026</v>
      </c>
      <c r="N241" s="352">
        <v>0.78052313547711971</v>
      </c>
      <c r="O241" s="352">
        <f t="shared" si="30"/>
        <v>1</v>
      </c>
      <c r="P241" s="179">
        <f t="shared" si="31"/>
        <v>46428.269802057446</v>
      </c>
      <c r="Q241" s="179">
        <f t="shared" si="32"/>
        <v>165112.34019794254</v>
      </c>
      <c r="R241" s="179">
        <f t="shared" si="36"/>
        <v>211540.61</v>
      </c>
      <c r="S241" s="179">
        <f t="shared" si="35"/>
        <v>0</v>
      </c>
    </row>
    <row r="242" spans="1:19" x14ac:dyDescent="0.2">
      <c r="A242" s="315" t="s">
        <v>13</v>
      </c>
      <c r="B242" s="48"/>
      <c r="C242" s="307">
        <v>868</v>
      </c>
      <c r="D242" s="293" t="s">
        <v>1454</v>
      </c>
      <c r="E242" s="179">
        <v>2415642.0499999998</v>
      </c>
      <c r="F242" s="240">
        <f t="shared" si="33"/>
        <v>431655.3295734878</v>
      </c>
      <c r="G242" s="240">
        <f t="shared" si="34"/>
        <v>1983986.720426512</v>
      </c>
      <c r="H242" s="240"/>
      <c r="I242" s="240"/>
      <c r="K242" s="179">
        <f t="shared" si="28"/>
        <v>2415642.0499999998</v>
      </c>
      <c r="L242" s="179">
        <f t="shared" si="29"/>
        <v>0</v>
      </c>
      <c r="M242" s="352">
        <v>0.1786917600533936</v>
      </c>
      <c r="N242" s="352">
        <v>0.8213082399466064</v>
      </c>
      <c r="O242" s="352">
        <f t="shared" si="30"/>
        <v>1</v>
      </c>
      <c r="P242" s="179">
        <f t="shared" si="31"/>
        <v>431655.3295734878</v>
      </c>
      <c r="Q242" s="179">
        <f t="shared" si="32"/>
        <v>1983986.720426512</v>
      </c>
      <c r="R242" s="179">
        <f t="shared" si="36"/>
        <v>2415642.0499999998</v>
      </c>
      <c r="S242" s="179">
        <f t="shared" si="35"/>
        <v>0</v>
      </c>
    </row>
    <row r="243" spans="1:19" x14ac:dyDescent="0.2">
      <c r="A243" s="293" t="s">
        <v>589</v>
      </c>
      <c r="B243" s="48"/>
      <c r="C243" s="307">
        <v>868</v>
      </c>
      <c r="D243" s="293" t="s">
        <v>1454</v>
      </c>
      <c r="E243" s="179">
        <v>2023526.96</v>
      </c>
      <c r="F243" s="240">
        <f t="shared" si="33"/>
        <v>361587.59399789298</v>
      </c>
      <c r="G243" s="240">
        <f t="shared" si="34"/>
        <v>1661939.366002107</v>
      </c>
      <c r="H243" s="240"/>
      <c r="I243" s="240"/>
      <c r="K243" s="179">
        <f t="shared" si="28"/>
        <v>2023526.96</v>
      </c>
      <c r="L243" s="179">
        <f t="shared" si="29"/>
        <v>0</v>
      </c>
      <c r="M243" s="352">
        <v>0.1786917600533936</v>
      </c>
      <c r="N243" s="352">
        <v>0.8213082399466064</v>
      </c>
      <c r="O243" s="352">
        <f t="shared" si="30"/>
        <v>1</v>
      </c>
      <c r="P243" s="179">
        <f t="shared" si="31"/>
        <v>361587.59399789298</v>
      </c>
      <c r="Q243" s="179">
        <f t="shared" si="32"/>
        <v>1661939.366002107</v>
      </c>
      <c r="R243" s="179">
        <f t="shared" si="36"/>
        <v>2023526.96</v>
      </c>
      <c r="S243" s="179">
        <f t="shared" si="35"/>
        <v>0</v>
      </c>
    </row>
    <row r="244" spans="1:19" x14ac:dyDescent="0.2">
      <c r="A244" s="293" t="s">
        <v>589</v>
      </c>
      <c r="B244" s="48"/>
      <c r="C244" s="358">
        <v>869</v>
      </c>
      <c r="D244" s="364" t="s">
        <v>1457</v>
      </c>
      <c r="E244" s="248">
        <v>2995610.85</v>
      </c>
      <c r="F244" s="249">
        <f t="shared" si="33"/>
        <v>0</v>
      </c>
      <c r="G244" s="249">
        <f t="shared" si="34"/>
        <v>2995610.85</v>
      </c>
      <c r="H244" s="249"/>
      <c r="I244" s="249"/>
      <c r="J244" s="192"/>
      <c r="K244" s="248">
        <f t="shared" si="28"/>
        <v>2995610.85</v>
      </c>
      <c r="L244" s="248">
        <f t="shared" si="29"/>
        <v>0</v>
      </c>
      <c r="M244" s="359">
        <v>0</v>
      </c>
      <c r="N244" s="359">
        <v>1</v>
      </c>
      <c r="O244" s="352">
        <f t="shared" si="30"/>
        <v>1</v>
      </c>
      <c r="P244" s="179">
        <f t="shared" si="31"/>
        <v>0</v>
      </c>
      <c r="Q244" s="179">
        <f t="shared" si="32"/>
        <v>2995610.85</v>
      </c>
      <c r="R244" s="179">
        <f t="shared" si="36"/>
        <v>2995610.85</v>
      </c>
      <c r="S244" s="179">
        <f t="shared" si="35"/>
        <v>0</v>
      </c>
    </row>
    <row r="245" spans="1:19" x14ac:dyDescent="0.2">
      <c r="A245" s="315" t="s">
        <v>13</v>
      </c>
      <c r="B245" s="48"/>
      <c r="C245" s="358">
        <v>882</v>
      </c>
      <c r="D245" s="364" t="s">
        <v>1455</v>
      </c>
      <c r="E245" s="248">
        <v>917339.7</v>
      </c>
      <c r="F245" s="249">
        <f t="shared" si="33"/>
        <v>106830.10184884521</v>
      </c>
      <c r="G245" s="249">
        <f t="shared" si="34"/>
        <v>810509.5981511547</v>
      </c>
      <c r="H245" s="249"/>
      <c r="I245" s="249"/>
      <c r="J245" s="192"/>
      <c r="K245" s="248">
        <f t="shared" si="28"/>
        <v>917339.7</v>
      </c>
      <c r="L245" s="248">
        <f t="shared" si="29"/>
        <v>0</v>
      </c>
      <c r="M245" s="359">
        <v>0.11645642486512381</v>
      </c>
      <c r="N245" s="359">
        <v>0.88354357513487614</v>
      </c>
      <c r="O245" s="352">
        <f t="shared" si="30"/>
        <v>1</v>
      </c>
      <c r="P245" s="179">
        <f t="shared" si="31"/>
        <v>106830.10184884521</v>
      </c>
      <c r="Q245" s="179">
        <f t="shared" si="32"/>
        <v>810509.5981511547</v>
      </c>
      <c r="R245" s="179">
        <f t="shared" si="36"/>
        <v>917339.7</v>
      </c>
      <c r="S245" s="179">
        <f t="shared" si="35"/>
        <v>0</v>
      </c>
    </row>
    <row r="246" spans="1:19" x14ac:dyDescent="0.2">
      <c r="A246" s="293" t="s">
        <v>589</v>
      </c>
      <c r="B246" s="48"/>
      <c r="C246" s="307">
        <v>943</v>
      </c>
      <c r="D246" s="293" t="s">
        <v>1458</v>
      </c>
      <c r="E246" s="179">
        <v>36949.64</v>
      </c>
      <c r="F246" s="240">
        <f t="shared" si="33"/>
        <v>36949.64</v>
      </c>
      <c r="G246" s="240">
        <f t="shared" si="34"/>
        <v>0</v>
      </c>
      <c r="H246" s="240"/>
      <c r="I246" s="240"/>
      <c r="K246" s="179">
        <f t="shared" si="28"/>
        <v>36949.64</v>
      </c>
      <c r="L246" s="179">
        <f t="shared" si="29"/>
        <v>0</v>
      </c>
      <c r="M246" s="352">
        <v>1</v>
      </c>
      <c r="N246" s="352">
        <v>0</v>
      </c>
      <c r="O246" s="352">
        <f t="shared" si="30"/>
        <v>1</v>
      </c>
      <c r="P246" s="179">
        <f t="shared" si="31"/>
        <v>36949.64</v>
      </c>
      <c r="Q246" s="179">
        <f t="shared" si="32"/>
        <v>0</v>
      </c>
      <c r="R246" s="179">
        <f t="shared" si="36"/>
        <v>36949.64</v>
      </c>
      <c r="S246" s="179">
        <f t="shared" si="35"/>
        <v>0</v>
      </c>
    </row>
    <row r="247" spans="1:19" x14ac:dyDescent="0.2">
      <c r="A247" s="293" t="s">
        <v>589</v>
      </c>
      <c r="B247" s="48"/>
      <c r="C247" s="358">
        <v>1002</v>
      </c>
      <c r="D247" s="364" t="s">
        <v>4852</v>
      </c>
      <c r="E247" s="248">
        <v>1011631.06</v>
      </c>
      <c r="F247" s="249">
        <f t="shared" si="33"/>
        <v>0</v>
      </c>
      <c r="G247" s="249">
        <f t="shared" si="34"/>
        <v>1011631.06</v>
      </c>
      <c r="H247" s="249"/>
      <c r="I247" s="249"/>
      <c r="J247" s="192"/>
      <c r="K247" s="248">
        <f t="shared" si="28"/>
        <v>1011631.06</v>
      </c>
      <c r="L247" s="248">
        <f t="shared" si="29"/>
        <v>0</v>
      </c>
      <c r="M247" s="359">
        <v>0</v>
      </c>
      <c r="N247" s="359">
        <v>1</v>
      </c>
      <c r="O247" s="352">
        <f t="shared" si="30"/>
        <v>1</v>
      </c>
      <c r="P247" s="179">
        <f t="shared" si="31"/>
        <v>0</v>
      </c>
      <c r="Q247" s="179">
        <f t="shared" si="32"/>
        <v>1011631.06</v>
      </c>
      <c r="R247" s="179">
        <f t="shared" si="36"/>
        <v>1011631.06</v>
      </c>
      <c r="S247" s="179">
        <f t="shared" si="35"/>
        <v>0</v>
      </c>
    </row>
    <row r="248" spans="1:19" ht="12" thickBot="1" x14ac:dyDescent="0.25">
      <c r="D248" s="4" t="s">
        <v>334</v>
      </c>
      <c r="E248" s="242">
        <f>SUM(E6:E247)</f>
        <v>146518993.43999988</v>
      </c>
      <c r="F248" s="242">
        <f>SUM(F6:F247)</f>
        <v>48883847.330880605</v>
      </c>
      <c r="G248" s="242">
        <f>SUM(G6:G247)</f>
        <v>97635146.1091194</v>
      </c>
      <c r="H248" s="242">
        <f>SUM(H6:H247)</f>
        <v>0</v>
      </c>
      <c r="I248" s="242">
        <f>SUM(I6:I247)</f>
        <v>0</v>
      </c>
      <c r="K248" s="242">
        <f>SUM(K6:K247)</f>
        <v>146518993.43999988</v>
      </c>
      <c r="L248" s="242">
        <f>SUM(L6:L247)</f>
        <v>0</v>
      </c>
      <c r="P248" s="242">
        <f>SUM(P6:P247)</f>
        <v>48883847.330880605</v>
      </c>
      <c r="Q248" s="242">
        <f>SUM(Q6:Q247)</f>
        <v>97635146.1091194</v>
      </c>
      <c r="R248" s="242">
        <f>SUM(R6:R247)</f>
        <v>146518993.43999988</v>
      </c>
      <c r="S248" s="242">
        <f>SUM(S6:S247)</f>
        <v>0</v>
      </c>
    </row>
    <row r="249" spans="1:19" ht="12" thickTop="1" x14ac:dyDescent="0.2"/>
    <row r="251" spans="1:19" x14ac:dyDescent="0.2">
      <c r="B251" s="76" t="s">
        <v>622</v>
      </c>
    </row>
    <row r="253" spans="1:19" x14ac:dyDescent="0.2">
      <c r="A253" s="246" t="s">
        <v>253</v>
      </c>
      <c r="B253" s="247" t="s">
        <v>254</v>
      </c>
      <c r="C253" s="79"/>
      <c r="D253" s="79"/>
      <c r="E253" s="225"/>
    </row>
    <row r="254" spans="1:19" x14ac:dyDescent="0.2">
      <c r="A254" s="246"/>
      <c r="B254" s="247"/>
      <c r="C254" s="79"/>
      <c r="D254" s="79"/>
      <c r="E254" s="225"/>
    </row>
    <row r="255" spans="1:19" x14ac:dyDescent="0.2">
      <c r="B255" s="217"/>
      <c r="D255" s="94" t="s">
        <v>13</v>
      </c>
      <c r="E255" s="240"/>
      <c r="F255" s="179">
        <f>+F248+G248</f>
        <v>146518993.44</v>
      </c>
    </row>
    <row r="256" spans="1:19" x14ac:dyDescent="0.2">
      <c r="B256" s="217"/>
      <c r="D256" s="94" t="s">
        <v>589</v>
      </c>
      <c r="E256" s="240"/>
      <c r="F256" s="179"/>
    </row>
    <row r="257" spans="2:6" x14ac:dyDescent="0.2">
      <c r="B257" s="217"/>
      <c r="E257" s="244">
        <f>SUM(E255:E256)</f>
        <v>0</v>
      </c>
      <c r="F257" s="179"/>
    </row>
    <row r="258" spans="2:6" x14ac:dyDescent="0.2">
      <c r="E258" s="179">
        <f>+E257-E248</f>
        <v>-146518993.43999988</v>
      </c>
      <c r="F258" s="179">
        <f>+F255-E257</f>
        <v>146518993.44</v>
      </c>
    </row>
    <row r="259" spans="2:6" x14ac:dyDescent="0.2">
      <c r="E259" s="179"/>
    </row>
    <row r="260" spans="2:6" x14ac:dyDescent="0.2">
      <c r="E260" s="225"/>
    </row>
    <row r="262" spans="2:6" x14ac:dyDescent="0.2">
      <c r="E262" s="179"/>
    </row>
  </sheetData>
  <sortState xmlns:xlrd2="http://schemas.microsoft.com/office/spreadsheetml/2017/richdata2" ref="A6:S247">
    <sortCondition ref="C6:C247"/>
  </sortState>
  <phoneticPr fontId="2" type="noConversion"/>
  <pageMargins left="1" right="1" top="1.75" bottom="1" header="1" footer="0.5"/>
  <pageSetup scale="63"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00B0F0"/>
  </sheetPr>
  <dimension ref="A1:S736"/>
  <sheetViews>
    <sheetView tabSelected="1" topLeftCell="B1" zoomScaleNormal="100" workbookViewId="0">
      <pane ySplit="6" topLeftCell="A694" activePane="bottomLeft" state="frozen"/>
      <selection pane="bottomLeft"/>
    </sheetView>
  </sheetViews>
  <sheetFormatPr defaultColWidth="9.140625" defaultRowHeight="11.25" x14ac:dyDescent="0.2"/>
  <cols>
    <col min="1" max="1" width="7.7109375" style="94" customWidth="1"/>
    <col min="2" max="2" width="5.7109375" style="94" customWidth="1"/>
    <col min="3" max="3" width="6.7109375" style="94" customWidth="1"/>
    <col min="4" max="4" width="38.7109375" style="94" customWidth="1"/>
    <col min="5" max="9" width="15.7109375" style="225" customWidth="1"/>
    <col min="10" max="10" width="9.140625" style="94"/>
    <col min="11" max="11" width="13.7109375" style="94" bestFit="1" customWidth="1"/>
    <col min="12" max="12" width="14.28515625" style="94" bestFit="1" customWidth="1"/>
    <col min="13" max="14" width="12.85546875" style="352" bestFit="1" customWidth="1"/>
    <col min="15" max="15" width="14.28515625" style="352" bestFit="1" customWidth="1"/>
    <col min="16" max="17" width="12.28515625" style="94" bestFit="1" customWidth="1"/>
    <col min="18" max="18" width="13.7109375" style="94" bestFit="1" customWidth="1"/>
    <col min="19" max="19" width="11.42578125" style="94" bestFit="1" customWidth="1"/>
    <col min="20" max="16384" width="9.140625" style="94"/>
  </cols>
  <sheetData>
    <row r="1" spans="1:19" x14ac:dyDescent="0.2">
      <c r="A1" s="79" t="s">
        <v>1258</v>
      </c>
      <c r="B1" s="79"/>
      <c r="C1" s="79"/>
      <c r="D1" s="79"/>
      <c r="E1" s="79"/>
      <c r="F1" s="79"/>
      <c r="G1" s="79"/>
      <c r="H1" s="79"/>
      <c r="I1" s="79"/>
      <c r="J1" s="79"/>
    </row>
    <row r="2" spans="1:19" x14ac:dyDescent="0.2">
      <c r="A2" s="224" t="s">
        <v>725</v>
      </c>
      <c r="B2" s="79"/>
      <c r="C2" s="79"/>
      <c r="D2" s="79"/>
      <c r="E2" s="79"/>
      <c r="F2" s="79"/>
      <c r="G2" s="79"/>
      <c r="H2" s="79"/>
      <c r="I2" s="79"/>
      <c r="J2" s="79"/>
      <c r="M2" s="373"/>
    </row>
    <row r="3" spans="1:19" x14ac:dyDescent="0.2">
      <c r="A3" s="291"/>
      <c r="B3" s="79"/>
      <c r="C3" s="79"/>
      <c r="D3" s="79"/>
      <c r="E3" s="79"/>
      <c r="F3" s="79"/>
      <c r="G3" s="79"/>
      <c r="H3" s="79"/>
      <c r="I3" s="79"/>
      <c r="J3" s="79"/>
    </row>
    <row r="4" spans="1:19" x14ac:dyDescent="0.2">
      <c r="A4" s="267"/>
    </row>
    <row r="5" spans="1:19" x14ac:dyDescent="0.2">
      <c r="A5" s="4" t="s">
        <v>261</v>
      </c>
      <c r="B5" s="4"/>
      <c r="C5" s="4"/>
      <c r="D5" s="4"/>
      <c r="E5" s="239" t="s">
        <v>317</v>
      </c>
      <c r="F5" s="239"/>
      <c r="G5" s="239"/>
      <c r="H5" s="239"/>
      <c r="I5" s="239" t="s">
        <v>256</v>
      </c>
      <c r="J5" s="48"/>
      <c r="K5" s="48"/>
      <c r="L5" s="48"/>
      <c r="M5" s="362"/>
      <c r="N5" s="362"/>
    </row>
    <row r="6" spans="1:19" ht="12" thickBot="1" x14ac:dyDescent="0.25">
      <c r="A6" s="7" t="s">
        <v>263</v>
      </c>
      <c r="B6" s="7" t="s">
        <v>110</v>
      </c>
      <c r="C6" s="7" t="s">
        <v>265</v>
      </c>
      <c r="D6" s="7" t="s">
        <v>111</v>
      </c>
      <c r="E6" s="218" t="s">
        <v>260</v>
      </c>
      <c r="F6" s="218" t="s">
        <v>257</v>
      </c>
      <c r="G6" s="218" t="s">
        <v>258</v>
      </c>
      <c r="H6" s="218" t="s">
        <v>259</v>
      </c>
      <c r="I6" s="218" t="s">
        <v>260</v>
      </c>
      <c r="J6" s="48"/>
      <c r="K6" s="48" t="s">
        <v>328</v>
      </c>
      <c r="L6" s="48" t="s">
        <v>267</v>
      </c>
      <c r="M6" s="362" t="s">
        <v>596</v>
      </c>
      <c r="N6" s="362" t="s">
        <v>597</v>
      </c>
      <c r="O6" s="362" t="s">
        <v>117</v>
      </c>
      <c r="P6" s="48" t="s">
        <v>596</v>
      </c>
      <c r="Q6" s="48" t="s">
        <v>597</v>
      </c>
      <c r="R6" s="48" t="s">
        <v>117</v>
      </c>
      <c r="S6" s="48" t="s">
        <v>598</v>
      </c>
    </row>
    <row r="7" spans="1:19" x14ac:dyDescent="0.2">
      <c r="A7" s="293" t="s">
        <v>590</v>
      </c>
      <c r="B7" s="98"/>
      <c r="C7" s="307">
        <v>300</v>
      </c>
      <c r="D7" s="293" t="s">
        <v>1259</v>
      </c>
      <c r="E7" s="294">
        <v>9781060.9399999995</v>
      </c>
      <c r="F7" s="249">
        <f>P7</f>
        <v>3481699.4372265451</v>
      </c>
      <c r="G7" s="249">
        <f>Q7</f>
        <v>6299361.5027734516</v>
      </c>
      <c r="H7" s="249"/>
      <c r="I7" s="249"/>
      <c r="K7" s="179">
        <f t="shared" ref="K7:K70" si="0">+F7+G7+H7+I7</f>
        <v>9781060.9399999976</v>
      </c>
      <c r="L7" s="179">
        <f t="shared" ref="L7:L70" si="1">+K7-E7</f>
        <v>0</v>
      </c>
      <c r="M7" s="352">
        <v>0.35596337233602238</v>
      </c>
      <c r="N7" s="352">
        <v>0.64403662766397729</v>
      </c>
      <c r="O7" s="352">
        <f t="shared" ref="O7:O70" si="2">+M7+N7</f>
        <v>0.99999999999999967</v>
      </c>
      <c r="P7" s="179">
        <f t="shared" ref="P7:P70" si="3">+E7*M7</f>
        <v>3481699.4372265451</v>
      </c>
      <c r="Q7" s="179">
        <f t="shared" ref="Q7:Q70" si="4">+E7*N7</f>
        <v>6299361.5027734516</v>
      </c>
      <c r="R7" s="179">
        <f t="shared" ref="R7:R70" si="5">+P7+Q7</f>
        <v>9781060.9399999976</v>
      </c>
      <c r="S7" s="179">
        <f t="shared" ref="S7:S70" si="6">+R7-K7</f>
        <v>0</v>
      </c>
    </row>
    <row r="8" spans="1:19" x14ac:dyDescent="0.2">
      <c r="A8" s="293" t="s">
        <v>294</v>
      </c>
      <c r="B8" s="293"/>
      <c r="C8" s="307">
        <v>300</v>
      </c>
      <c r="D8" s="293" t="s">
        <v>1259</v>
      </c>
      <c r="E8" s="294">
        <v>853357.6</v>
      </c>
      <c r="F8" s="249">
        <f t="shared" ref="F8:F71" si="7">P8</f>
        <v>303764.04910457443</v>
      </c>
      <c r="G8" s="249">
        <f t="shared" ref="G8:G71" si="8">Q8</f>
        <v>549593.55089542526</v>
      </c>
      <c r="H8" s="249"/>
      <c r="I8" s="249"/>
      <c r="K8" s="179">
        <f t="shared" si="0"/>
        <v>853357.59999999963</v>
      </c>
      <c r="L8" s="179">
        <f t="shared" si="1"/>
        <v>0</v>
      </c>
      <c r="M8" s="352">
        <v>0.35596337233602238</v>
      </c>
      <c r="N8" s="352">
        <v>0.64403662766397729</v>
      </c>
      <c r="O8" s="352">
        <f t="shared" si="2"/>
        <v>0.99999999999999967</v>
      </c>
      <c r="P8" s="179">
        <f t="shared" si="3"/>
        <v>303764.04910457443</v>
      </c>
      <c r="Q8" s="179">
        <f t="shared" si="4"/>
        <v>549593.55089542526</v>
      </c>
      <c r="R8" s="179">
        <f t="shared" si="5"/>
        <v>853357.59999999963</v>
      </c>
      <c r="S8" s="179">
        <f t="shared" si="6"/>
        <v>0</v>
      </c>
    </row>
    <row r="9" spans="1:19" x14ac:dyDescent="0.2">
      <c r="A9" s="293" t="s">
        <v>294</v>
      </c>
      <c r="B9" s="293" t="s">
        <v>1056</v>
      </c>
      <c r="C9" s="307">
        <v>300</v>
      </c>
      <c r="D9" s="293" t="s">
        <v>1259</v>
      </c>
      <c r="E9" s="294">
        <v>41935433.979999997</v>
      </c>
      <c r="F9" s="249">
        <f t="shared" si="7"/>
        <v>14927478.499895424</v>
      </c>
      <c r="G9" s="249">
        <f t="shared" si="8"/>
        <v>27007955.480104558</v>
      </c>
      <c r="H9" s="249"/>
      <c r="I9" s="249"/>
      <c r="K9" s="179">
        <f t="shared" si="0"/>
        <v>41935433.979999982</v>
      </c>
      <c r="L9" s="179">
        <f t="shared" si="1"/>
        <v>0</v>
      </c>
      <c r="M9" s="352">
        <v>0.35596337233602238</v>
      </c>
      <c r="N9" s="352">
        <v>0.64403662766397729</v>
      </c>
      <c r="O9" s="352">
        <f t="shared" si="2"/>
        <v>0.99999999999999967</v>
      </c>
      <c r="P9" s="179">
        <f t="shared" si="3"/>
        <v>14927478.499895424</v>
      </c>
      <c r="Q9" s="179">
        <f t="shared" si="4"/>
        <v>27007955.480104558</v>
      </c>
      <c r="R9" s="179">
        <f t="shared" si="5"/>
        <v>41935433.979999982</v>
      </c>
      <c r="S9" s="179">
        <f t="shared" si="6"/>
        <v>0</v>
      </c>
    </row>
    <row r="10" spans="1:19" x14ac:dyDescent="0.2">
      <c r="A10" s="293" t="s">
        <v>294</v>
      </c>
      <c r="B10" s="293"/>
      <c r="C10" s="307">
        <v>301</v>
      </c>
      <c r="D10" s="293" t="s">
        <v>1260</v>
      </c>
      <c r="E10" s="294">
        <v>4278378.26</v>
      </c>
      <c r="F10" s="249">
        <f t="shared" si="7"/>
        <v>345932.85890701949</v>
      </c>
      <c r="G10" s="249">
        <f t="shared" si="8"/>
        <v>3932445.401092981</v>
      </c>
      <c r="H10" s="249"/>
      <c r="I10" s="249"/>
      <c r="K10" s="179">
        <f t="shared" si="0"/>
        <v>4278378.2600000007</v>
      </c>
      <c r="L10" s="179">
        <f t="shared" si="1"/>
        <v>0</v>
      </c>
      <c r="M10" s="352">
        <v>8.0856071596394921E-2</v>
      </c>
      <c r="N10" s="352">
        <v>0.91914392840360526</v>
      </c>
      <c r="O10" s="352">
        <f t="shared" si="2"/>
        <v>1.0000000000000002</v>
      </c>
      <c r="P10" s="179">
        <f t="shared" si="3"/>
        <v>345932.85890701949</v>
      </c>
      <c r="Q10" s="179">
        <f t="shared" si="4"/>
        <v>3932445.401092981</v>
      </c>
      <c r="R10" s="179">
        <f t="shared" si="5"/>
        <v>4278378.2600000007</v>
      </c>
      <c r="S10" s="179">
        <f t="shared" si="6"/>
        <v>0</v>
      </c>
    </row>
    <row r="11" spans="1:19" x14ac:dyDescent="0.2">
      <c r="A11" s="293" t="s">
        <v>294</v>
      </c>
      <c r="B11" s="293" t="s">
        <v>1056</v>
      </c>
      <c r="C11" s="307">
        <v>301</v>
      </c>
      <c r="D11" s="293" t="s">
        <v>1260</v>
      </c>
      <c r="E11" s="294">
        <v>2388340.65</v>
      </c>
      <c r="F11" s="249">
        <f t="shared" si="7"/>
        <v>193111.84259298036</v>
      </c>
      <c r="G11" s="249">
        <f t="shared" si="8"/>
        <v>2195228.8074070201</v>
      </c>
      <c r="H11" s="249"/>
      <c r="I11" s="249"/>
      <c r="K11" s="179">
        <f t="shared" si="0"/>
        <v>2388340.6500000004</v>
      </c>
      <c r="L11" s="179">
        <f t="shared" si="1"/>
        <v>0</v>
      </c>
      <c r="M11" s="352">
        <v>8.0856071596394921E-2</v>
      </c>
      <c r="N11" s="352">
        <v>0.91914392840360526</v>
      </c>
      <c r="O11" s="352">
        <f t="shared" si="2"/>
        <v>1.0000000000000002</v>
      </c>
      <c r="P11" s="179">
        <f t="shared" si="3"/>
        <v>193111.84259298036</v>
      </c>
      <c r="Q11" s="179">
        <f t="shared" si="4"/>
        <v>2195228.8074070201</v>
      </c>
      <c r="R11" s="179">
        <f t="shared" si="5"/>
        <v>2388340.6500000004</v>
      </c>
      <c r="S11" s="179">
        <f t="shared" si="6"/>
        <v>0</v>
      </c>
    </row>
    <row r="12" spans="1:19" x14ac:dyDescent="0.2">
      <c r="A12" s="293" t="s">
        <v>590</v>
      </c>
      <c r="B12" s="98"/>
      <c r="C12" s="307">
        <v>302</v>
      </c>
      <c r="D12" s="293" t="s">
        <v>1261</v>
      </c>
      <c r="E12" s="294">
        <v>2307.62</v>
      </c>
      <c r="F12" s="249">
        <f t="shared" si="7"/>
        <v>718.03949957762563</v>
      </c>
      <c r="G12" s="249">
        <f t="shared" si="8"/>
        <v>1589.5805004223741</v>
      </c>
      <c r="H12" s="249"/>
      <c r="I12" s="249"/>
      <c r="K12" s="179">
        <f t="shared" si="0"/>
        <v>2307.62</v>
      </c>
      <c r="L12" s="179">
        <f t="shared" si="1"/>
        <v>0</v>
      </c>
      <c r="M12" s="352">
        <v>0.31116019950322221</v>
      </c>
      <c r="N12" s="352">
        <v>0.68883980049677773</v>
      </c>
      <c r="O12" s="352">
        <f t="shared" si="2"/>
        <v>1</v>
      </c>
      <c r="P12" s="179">
        <f t="shared" si="3"/>
        <v>718.03949957762563</v>
      </c>
      <c r="Q12" s="179">
        <f t="shared" si="4"/>
        <v>1589.5805004223741</v>
      </c>
      <c r="R12" s="179">
        <f t="shared" si="5"/>
        <v>2307.62</v>
      </c>
      <c r="S12" s="179">
        <f t="shared" si="6"/>
        <v>0</v>
      </c>
    </row>
    <row r="13" spans="1:19" x14ac:dyDescent="0.2">
      <c r="A13" s="293" t="s">
        <v>294</v>
      </c>
      <c r="B13" s="293"/>
      <c r="C13" s="307">
        <v>302</v>
      </c>
      <c r="D13" s="293" t="s">
        <v>1261</v>
      </c>
      <c r="E13" s="294">
        <v>1336072.45</v>
      </c>
      <c r="F13" s="249">
        <f t="shared" si="7"/>
        <v>415732.57009275886</v>
      </c>
      <c r="G13" s="249">
        <f t="shared" si="8"/>
        <v>920339.87990724097</v>
      </c>
      <c r="H13" s="249"/>
      <c r="I13" s="249"/>
      <c r="K13" s="179">
        <f t="shared" si="0"/>
        <v>1336072.4499999997</v>
      </c>
      <c r="L13" s="179">
        <f t="shared" si="1"/>
        <v>0</v>
      </c>
      <c r="M13" s="352">
        <v>0.31116019950322221</v>
      </c>
      <c r="N13" s="352">
        <v>0.68883980049677773</v>
      </c>
      <c r="O13" s="352">
        <f t="shared" si="2"/>
        <v>1</v>
      </c>
      <c r="P13" s="179">
        <f t="shared" si="3"/>
        <v>415732.57009275886</v>
      </c>
      <c r="Q13" s="179">
        <f t="shared" si="4"/>
        <v>920339.87990724097</v>
      </c>
      <c r="R13" s="179">
        <f t="shared" si="5"/>
        <v>1336072.4499999997</v>
      </c>
      <c r="S13" s="179">
        <f t="shared" si="6"/>
        <v>0</v>
      </c>
    </row>
    <row r="14" spans="1:19" x14ac:dyDescent="0.2">
      <c r="A14" s="293" t="s">
        <v>294</v>
      </c>
      <c r="B14" s="293" t="s">
        <v>1069</v>
      </c>
      <c r="C14" s="307">
        <v>302</v>
      </c>
      <c r="D14" s="293" t="s">
        <v>1261</v>
      </c>
      <c r="E14" s="294">
        <v>1126730.8799999999</v>
      </c>
      <c r="F14" s="249">
        <f t="shared" si="7"/>
        <v>350593.8054072411</v>
      </c>
      <c r="G14" s="249">
        <f t="shared" si="8"/>
        <v>776137.07459275879</v>
      </c>
      <c r="H14" s="249"/>
      <c r="I14" s="249"/>
      <c r="K14" s="179">
        <f t="shared" si="0"/>
        <v>1126730.8799999999</v>
      </c>
      <c r="L14" s="179">
        <f t="shared" si="1"/>
        <v>0</v>
      </c>
      <c r="M14" s="352">
        <v>0.31116019950322221</v>
      </c>
      <c r="N14" s="352">
        <v>0.68883980049677773</v>
      </c>
      <c r="O14" s="352">
        <f t="shared" si="2"/>
        <v>1</v>
      </c>
      <c r="P14" s="179">
        <f t="shared" si="3"/>
        <v>350593.8054072411</v>
      </c>
      <c r="Q14" s="179">
        <f t="shared" si="4"/>
        <v>776137.07459275879</v>
      </c>
      <c r="R14" s="179">
        <f t="shared" si="5"/>
        <v>1126730.8799999999</v>
      </c>
      <c r="S14" s="179">
        <f t="shared" si="6"/>
        <v>0</v>
      </c>
    </row>
    <row r="15" spans="1:19" x14ac:dyDescent="0.2">
      <c r="A15" s="293" t="s">
        <v>590</v>
      </c>
      <c r="B15" s="98"/>
      <c r="C15" s="307">
        <v>303</v>
      </c>
      <c r="D15" s="293" t="s">
        <v>1262</v>
      </c>
      <c r="E15" s="294">
        <v>9186.67</v>
      </c>
      <c r="F15" s="249">
        <f t="shared" si="7"/>
        <v>1647.4635891412247</v>
      </c>
      <c r="G15" s="249">
        <f t="shared" si="8"/>
        <v>7539.2064108587747</v>
      </c>
      <c r="H15" s="249"/>
      <c r="I15" s="249"/>
      <c r="K15" s="179">
        <f t="shared" si="0"/>
        <v>9186.67</v>
      </c>
      <c r="L15" s="179">
        <f t="shared" si="1"/>
        <v>0</v>
      </c>
      <c r="M15" s="352">
        <v>0.17933196567866536</v>
      </c>
      <c r="N15" s="352">
        <v>0.82066803432133462</v>
      </c>
      <c r="O15" s="352">
        <f t="shared" si="2"/>
        <v>1</v>
      </c>
      <c r="P15" s="179">
        <f t="shared" si="3"/>
        <v>1647.4635891412247</v>
      </c>
      <c r="Q15" s="179">
        <f t="shared" si="4"/>
        <v>7539.2064108587747</v>
      </c>
      <c r="R15" s="179">
        <f t="shared" si="5"/>
        <v>9186.67</v>
      </c>
      <c r="S15" s="179">
        <f t="shared" si="6"/>
        <v>0</v>
      </c>
    </row>
    <row r="16" spans="1:19" x14ac:dyDescent="0.2">
      <c r="A16" s="293" t="s">
        <v>294</v>
      </c>
      <c r="B16" s="293" t="s">
        <v>1056</v>
      </c>
      <c r="C16" s="307">
        <v>303</v>
      </c>
      <c r="D16" s="293" t="s">
        <v>1262</v>
      </c>
      <c r="E16" s="294">
        <v>2690679.09</v>
      </c>
      <c r="F16" s="249">
        <f t="shared" si="7"/>
        <v>482524.77022018249</v>
      </c>
      <c r="G16" s="249">
        <f t="shared" si="8"/>
        <v>2208154.3197798175</v>
      </c>
      <c r="H16" s="249"/>
      <c r="I16" s="249"/>
      <c r="K16" s="179">
        <f t="shared" si="0"/>
        <v>2690679.09</v>
      </c>
      <c r="L16" s="179">
        <f t="shared" si="1"/>
        <v>0</v>
      </c>
      <c r="M16" s="352">
        <v>0.17933196567866536</v>
      </c>
      <c r="N16" s="352">
        <v>0.82066803432133462</v>
      </c>
      <c r="O16" s="352">
        <f t="shared" si="2"/>
        <v>1</v>
      </c>
      <c r="P16" s="179">
        <f t="shared" si="3"/>
        <v>482524.77022018249</v>
      </c>
      <c r="Q16" s="179">
        <f t="shared" si="4"/>
        <v>2208154.3197798175</v>
      </c>
      <c r="R16" s="179">
        <f t="shared" si="5"/>
        <v>2690679.09</v>
      </c>
      <c r="S16" s="179">
        <f t="shared" si="6"/>
        <v>0</v>
      </c>
    </row>
    <row r="17" spans="1:19" x14ac:dyDescent="0.2">
      <c r="A17" s="293" t="s">
        <v>294</v>
      </c>
      <c r="B17" s="293" t="s">
        <v>1069</v>
      </c>
      <c r="C17" s="307">
        <v>303</v>
      </c>
      <c r="D17" s="293" t="s">
        <v>1262</v>
      </c>
      <c r="E17" s="294">
        <v>1449776.44</v>
      </c>
      <c r="F17" s="249">
        <f t="shared" si="7"/>
        <v>259991.25877981764</v>
      </c>
      <c r="G17" s="249">
        <f t="shared" si="8"/>
        <v>1189785.1812201822</v>
      </c>
      <c r="H17" s="249"/>
      <c r="I17" s="249"/>
      <c r="K17" s="179">
        <f t="shared" si="0"/>
        <v>1449776.44</v>
      </c>
      <c r="L17" s="179">
        <f t="shared" si="1"/>
        <v>0</v>
      </c>
      <c r="M17" s="352">
        <v>0.17933196567866536</v>
      </c>
      <c r="N17" s="352">
        <v>0.82066803432133462</v>
      </c>
      <c r="O17" s="352">
        <f t="shared" si="2"/>
        <v>1</v>
      </c>
      <c r="P17" s="179">
        <f t="shared" si="3"/>
        <v>259991.25877981764</v>
      </c>
      <c r="Q17" s="179">
        <f t="shared" si="4"/>
        <v>1189785.1812201822</v>
      </c>
      <c r="R17" s="179">
        <f t="shared" si="5"/>
        <v>1449776.44</v>
      </c>
      <c r="S17" s="179">
        <f t="shared" si="6"/>
        <v>0</v>
      </c>
    </row>
    <row r="18" spans="1:19" x14ac:dyDescent="0.2">
      <c r="A18" s="293" t="s">
        <v>590</v>
      </c>
      <c r="B18" s="98"/>
      <c r="C18" s="307">
        <v>304</v>
      </c>
      <c r="D18" s="293" t="s">
        <v>1263</v>
      </c>
      <c r="E18" s="294">
        <v>103337.47</v>
      </c>
      <c r="F18" s="249">
        <f t="shared" si="7"/>
        <v>21444.445444919107</v>
      </c>
      <c r="G18" s="249">
        <f t="shared" si="8"/>
        <v>81893.024555080876</v>
      </c>
      <c r="H18" s="249"/>
      <c r="I18" s="249"/>
      <c r="K18" s="179">
        <f t="shared" si="0"/>
        <v>103337.46999999999</v>
      </c>
      <c r="L18" s="179">
        <f t="shared" si="1"/>
        <v>0</v>
      </c>
      <c r="M18" s="352">
        <v>0.2075185839649365</v>
      </c>
      <c r="N18" s="352">
        <v>0.79248141603506339</v>
      </c>
      <c r="O18" s="352">
        <f t="shared" si="2"/>
        <v>0.99999999999999989</v>
      </c>
      <c r="P18" s="179">
        <f t="shared" si="3"/>
        <v>21444.445444919107</v>
      </c>
      <c r="Q18" s="179">
        <f t="shared" si="4"/>
        <v>81893.024555080876</v>
      </c>
      <c r="R18" s="179">
        <f t="shared" si="5"/>
        <v>103337.46999999999</v>
      </c>
      <c r="S18" s="179">
        <f t="shared" si="6"/>
        <v>0</v>
      </c>
    </row>
    <row r="19" spans="1:19" x14ac:dyDescent="0.2">
      <c r="A19" s="293" t="s">
        <v>294</v>
      </c>
      <c r="B19" s="293" t="s">
        <v>1056</v>
      </c>
      <c r="C19" s="307">
        <v>304</v>
      </c>
      <c r="D19" s="293" t="s">
        <v>1263</v>
      </c>
      <c r="E19" s="294">
        <v>4088181.41</v>
      </c>
      <c r="F19" s="249">
        <f t="shared" si="7"/>
        <v>848373.61719497747</v>
      </c>
      <c r="G19" s="249">
        <f t="shared" si="8"/>
        <v>3239807.7928050221</v>
      </c>
      <c r="H19" s="249"/>
      <c r="I19" s="249"/>
      <c r="K19" s="179">
        <f t="shared" si="0"/>
        <v>4088181.4099999997</v>
      </c>
      <c r="L19" s="179">
        <f t="shared" si="1"/>
        <v>0</v>
      </c>
      <c r="M19" s="352">
        <v>0.2075185839649365</v>
      </c>
      <c r="N19" s="352">
        <v>0.79248141603506339</v>
      </c>
      <c r="O19" s="352">
        <f t="shared" si="2"/>
        <v>0.99999999999999989</v>
      </c>
      <c r="P19" s="179">
        <f t="shared" si="3"/>
        <v>848373.61719497747</v>
      </c>
      <c r="Q19" s="179">
        <f t="shared" si="4"/>
        <v>3239807.7928050221</v>
      </c>
      <c r="R19" s="179">
        <f t="shared" si="5"/>
        <v>4088181.4099999997</v>
      </c>
      <c r="S19" s="179">
        <f t="shared" si="6"/>
        <v>0</v>
      </c>
    </row>
    <row r="20" spans="1:19" x14ac:dyDescent="0.2">
      <c r="A20" s="293" t="s">
        <v>294</v>
      </c>
      <c r="B20" s="293" t="s">
        <v>1069</v>
      </c>
      <c r="C20" s="307">
        <v>304</v>
      </c>
      <c r="D20" s="293" t="s">
        <v>1263</v>
      </c>
      <c r="E20" s="294">
        <v>3229221.01</v>
      </c>
      <c r="F20" s="249">
        <f t="shared" si="7"/>
        <v>670123.37130502204</v>
      </c>
      <c r="G20" s="249">
        <f t="shared" si="8"/>
        <v>2559097.6386949774</v>
      </c>
      <c r="H20" s="249"/>
      <c r="I20" s="249"/>
      <c r="K20" s="179">
        <f t="shared" si="0"/>
        <v>3229221.0099999993</v>
      </c>
      <c r="L20" s="179">
        <f t="shared" si="1"/>
        <v>0</v>
      </c>
      <c r="M20" s="352">
        <v>0.2075185839649365</v>
      </c>
      <c r="N20" s="352">
        <v>0.79248141603506339</v>
      </c>
      <c r="O20" s="352">
        <f t="shared" si="2"/>
        <v>0.99999999999999989</v>
      </c>
      <c r="P20" s="179">
        <f t="shared" si="3"/>
        <v>670123.37130502204</v>
      </c>
      <c r="Q20" s="179">
        <f t="shared" si="4"/>
        <v>2559097.6386949774</v>
      </c>
      <c r="R20" s="179">
        <f t="shared" si="5"/>
        <v>3229221.0099999993</v>
      </c>
      <c r="S20" s="179">
        <f t="shared" si="6"/>
        <v>0</v>
      </c>
    </row>
    <row r="21" spans="1:19" x14ac:dyDescent="0.2">
      <c r="A21" s="293" t="s">
        <v>590</v>
      </c>
      <c r="B21" s="98"/>
      <c r="C21" s="307">
        <v>306</v>
      </c>
      <c r="D21" s="293" t="s">
        <v>1264</v>
      </c>
      <c r="E21" s="294">
        <v>-404080.3</v>
      </c>
      <c r="F21" s="249">
        <f t="shared" si="7"/>
        <v>-244659.67910282785</v>
      </c>
      <c r="G21" s="249">
        <f t="shared" si="8"/>
        <v>-159420.62089717228</v>
      </c>
      <c r="H21" s="249"/>
      <c r="I21" s="249"/>
      <c r="K21" s="179">
        <f t="shared" si="0"/>
        <v>-404080.30000000016</v>
      </c>
      <c r="L21" s="179">
        <f t="shared" si="1"/>
        <v>0</v>
      </c>
      <c r="M21" s="352">
        <v>0.60547291986970875</v>
      </c>
      <c r="N21" s="352">
        <v>0.39452708013029164</v>
      </c>
      <c r="O21" s="352">
        <f t="shared" si="2"/>
        <v>1.0000000000000004</v>
      </c>
      <c r="P21" s="179">
        <f t="shared" si="3"/>
        <v>-244659.67910282785</v>
      </c>
      <c r="Q21" s="179">
        <f t="shared" si="4"/>
        <v>-159420.62089717228</v>
      </c>
      <c r="R21" s="179">
        <f t="shared" si="5"/>
        <v>-404080.30000000016</v>
      </c>
      <c r="S21" s="179">
        <f t="shared" si="6"/>
        <v>0</v>
      </c>
    </row>
    <row r="22" spans="1:19" x14ac:dyDescent="0.2">
      <c r="A22" s="293" t="s">
        <v>294</v>
      </c>
      <c r="B22" s="293" t="s">
        <v>1056</v>
      </c>
      <c r="C22" s="307">
        <v>306</v>
      </c>
      <c r="D22" s="293" t="s">
        <v>1264</v>
      </c>
      <c r="E22" s="294">
        <v>4861898.12</v>
      </c>
      <c r="F22" s="249">
        <f t="shared" si="7"/>
        <v>2943747.6508254479</v>
      </c>
      <c r="G22" s="249">
        <f t="shared" si="8"/>
        <v>1918150.4691745543</v>
      </c>
      <c r="H22" s="249"/>
      <c r="I22" s="249"/>
      <c r="K22" s="179">
        <f t="shared" si="0"/>
        <v>4861898.120000002</v>
      </c>
      <c r="L22" s="179">
        <f t="shared" si="1"/>
        <v>0</v>
      </c>
      <c r="M22" s="352">
        <v>0.60547291986970875</v>
      </c>
      <c r="N22" s="352">
        <v>0.39452708013029164</v>
      </c>
      <c r="O22" s="352">
        <f t="shared" si="2"/>
        <v>1.0000000000000004</v>
      </c>
      <c r="P22" s="179">
        <f t="shared" si="3"/>
        <v>2943747.6508254479</v>
      </c>
      <c r="Q22" s="179">
        <f t="shared" si="4"/>
        <v>1918150.4691745543</v>
      </c>
      <c r="R22" s="179">
        <f t="shared" si="5"/>
        <v>4861898.120000002</v>
      </c>
      <c r="S22" s="179">
        <f t="shared" si="6"/>
        <v>0</v>
      </c>
    </row>
    <row r="23" spans="1:19" x14ac:dyDescent="0.2">
      <c r="A23" s="293" t="s">
        <v>294</v>
      </c>
      <c r="B23" s="293" t="s">
        <v>1069</v>
      </c>
      <c r="C23" s="307">
        <v>306</v>
      </c>
      <c r="D23" s="293" t="s">
        <v>1264</v>
      </c>
      <c r="E23" s="294">
        <v>1897789.63</v>
      </c>
      <c r="F23" s="249">
        <f t="shared" si="7"/>
        <v>1149060.2285745542</v>
      </c>
      <c r="G23" s="249">
        <f t="shared" si="8"/>
        <v>748729.4014254465</v>
      </c>
      <c r="H23" s="249"/>
      <c r="I23" s="249"/>
      <c r="K23" s="179">
        <f t="shared" si="0"/>
        <v>1897789.6300000008</v>
      </c>
      <c r="L23" s="179">
        <f t="shared" si="1"/>
        <v>0</v>
      </c>
      <c r="M23" s="352">
        <v>0.60547291986970875</v>
      </c>
      <c r="N23" s="352">
        <v>0.39452708013029164</v>
      </c>
      <c r="O23" s="352">
        <f t="shared" si="2"/>
        <v>1.0000000000000004</v>
      </c>
      <c r="P23" s="179">
        <f t="shared" si="3"/>
        <v>1149060.2285745542</v>
      </c>
      <c r="Q23" s="179">
        <f t="shared" si="4"/>
        <v>748729.4014254465</v>
      </c>
      <c r="R23" s="179">
        <f t="shared" si="5"/>
        <v>1897789.6300000008</v>
      </c>
      <c r="S23" s="179">
        <f t="shared" si="6"/>
        <v>0</v>
      </c>
    </row>
    <row r="24" spans="1:19" x14ac:dyDescent="0.2">
      <c r="A24" s="293" t="s">
        <v>590</v>
      </c>
      <c r="B24" s="98"/>
      <c r="C24" s="307">
        <v>307</v>
      </c>
      <c r="D24" s="293" t="s">
        <v>1265</v>
      </c>
      <c r="E24" s="294">
        <v>67201.05</v>
      </c>
      <c r="F24" s="249">
        <f t="shared" si="7"/>
        <v>11644.545413844049</v>
      </c>
      <c r="G24" s="249">
        <f t="shared" si="8"/>
        <v>55556.504586155963</v>
      </c>
      <c r="H24" s="249"/>
      <c r="I24" s="249"/>
      <c r="K24" s="179">
        <f t="shared" si="0"/>
        <v>67201.050000000017</v>
      </c>
      <c r="L24" s="179">
        <f t="shared" si="1"/>
        <v>0</v>
      </c>
      <c r="M24" s="352">
        <v>0.17327921831346457</v>
      </c>
      <c r="N24" s="352">
        <v>0.82672078168653551</v>
      </c>
      <c r="O24" s="352">
        <f t="shared" si="2"/>
        <v>1</v>
      </c>
      <c r="P24" s="179">
        <f t="shared" si="3"/>
        <v>11644.545413844049</v>
      </c>
      <c r="Q24" s="179">
        <f t="shared" si="4"/>
        <v>55556.504586155963</v>
      </c>
      <c r="R24" s="179">
        <f t="shared" si="5"/>
        <v>67201.050000000017</v>
      </c>
      <c r="S24" s="179">
        <f t="shared" si="6"/>
        <v>0</v>
      </c>
    </row>
    <row r="25" spans="1:19" x14ac:dyDescent="0.2">
      <c r="A25" s="293" t="s">
        <v>294</v>
      </c>
      <c r="B25" s="293" t="s">
        <v>1056</v>
      </c>
      <c r="C25" s="307">
        <v>307</v>
      </c>
      <c r="D25" s="293" t="s">
        <v>1265</v>
      </c>
      <c r="E25" s="294">
        <v>2528264.06</v>
      </c>
      <c r="F25" s="249">
        <f t="shared" si="7"/>
        <v>438095.6200068263</v>
      </c>
      <c r="G25" s="249">
        <f t="shared" si="8"/>
        <v>2090168.439993174</v>
      </c>
      <c r="H25" s="249"/>
      <c r="I25" s="249"/>
      <c r="K25" s="179">
        <f t="shared" si="0"/>
        <v>2528264.0600000005</v>
      </c>
      <c r="L25" s="179">
        <f t="shared" si="1"/>
        <v>0</v>
      </c>
      <c r="M25" s="352">
        <v>0.17327921831346457</v>
      </c>
      <c r="N25" s="352">
        <v>0.82672078168653551</v>
      </c>
      <c r="O25" s="352">
        <f t="shared" si="2"/>
        <v>1</v>
      </c>
      <c r="P25" s="179">
        <f t="shared" si="3"/>
        <v>438095.6200068263</v>
      </c>
      <c r="Q25" s="179">
        <f t="shared" si="4"/>
        <v>2090168.439993174</v>
      </c>
      <c r="R25" s="179">
        <f t="shared" si="5"/>
        <v>2528264.0600000005</v>
      </c>
      <c r="S25" s="179">
        <f t="shared" si="6"/>
        <v>0</v>
      </c>
    </row>
    <row r="26" spans="1:19" x14ac:dyDescent="0.2">
      <c r="A26" s="293" t="s">
        <v>294</v>
      </c>
      <c r="B26" s="293" t="s">
        <v>1056</v>
      </c>
      <c r="C26" s="307">
        <v>307</v>
      </c>
      <c r="D26" s="293" t="s">
        <v>1265</v>
      </c>
      <c r="E26" s="294">
        <v>62696.94</v>
      </c>
      <c r="F26" s="249">
        <f t="shared" si="7"/>
        <v>10864.07675384619</v>
      </c>
      <c r="G26" s="249">
        <f t="shared" si="8"/>
        <v>51832.863246153815</v>
      </c>
      <c r="H26" s="249"/>
      <c r="I26" s="249"/>
      <c r="K26" s="179">
        <f t="shared" si="0"/>
        <v>62696.94</v>
      </c>
      <c r="L26" s="179">
        <f t="shared" si="1"/>
        <v>0</v>
      </c>
      <c r="M26" s="352">
        <v>0.17327921831346457</v>
      </c>
      <c r="N26" s="352">
        <v>0.82672078168653551</v>
      </c>
      <c r="O26" s="352">
        <f t="shared" si="2"/>
        <v>1</v>
      </c>
      <c r="P26" s="179">
        <f t="shared" si="3"/>
        <v>10864.07675384619</v>
      </c>
      <c r="Q26" s="179">
        <f t="shared" si="4"/>
        <v>51832.863246153815</v>
      </c>
      <c r="R26" s="179">
        <f t="shared" si="5"/>
        <v>62696.94</v>
      </c>
      <c r="S26" s="179">
        <f t="shared" si="6"/>
        <v>0</v>
      </c>
    </row>
    <row r="27" spans="1:19" x14ac:dyDescent="0.2">
      <c r="A27" s="293" t="s">
        <v>294</v>
      </c>
      <c r="B27" s="293" t="s">
        <v>1069</v>
      </c>
      <c r="C27" s="307">
        <v>307</v>
      </c>
      <c r="D27" s="293" t="s">
        <v>1265</v>
      </c>
      <c r="E27" s="294">
        <v>1337393.22</v>
      </c>
      <c r="F27" s="249">
        <f t="shared" si="7"/>
        <v>231742.45173932734</v>
      </c>
      <c r="G27" s="249">
        <f t="shared" si="8"/>
        <v>1105650.7682606727</v>
      </c>
      <c r="H27" s="249"/>
      <c r="I27" s="249"/>
      <c r="K27" s="179">
        <f t="shared" si="0"/>
        <v>1337393.22</v>
      </c>
      <c r="L27" s="179">
        <f t="shared" si="1"/>
        <v>0</v>
      </c>
      <c r="M27" s="352">
        <v>0.17327921831346457</v>
      </c>
      <c r="N27" s="352">
        <v>0.82672078168653551</v>
      </c>
      <c r="O27" s="352">
        <f t="shared" si="2"/>
        <v>1</v>
      </c>
      <c r="P27" s="179">
        <f t="shared" si="3"/>
        <v>231742.45173932734</v>
      </c>
      <c r="Q27" s="179">
        <f t="shared" si="4"/>
        <v>1105650.7682606727</v>
      </c>
      <c r="R27" s="179">
        <f t="shared" si="5"/>
        <v>1337393.22</v>
      </c>
      <c r="S27" s="179">
        <f t="shared" si="6"/>
        <v>0</v>
      </c>
    </row>
    <row r="28" spans="1:19" x14ac:dyDescent="0.2">
      <c r="A28" s="293" t="s">
        <v>590</v>
      </c>
      <c r="B28" s="98"/>
      <c r="C28" s="307">
        <v>308</v>
      </c>
      <c r="D28" s="293" t="s">
        <v>1266</v>
      </c>
      <c r="E28" s="294">
        <v>27104.14</v>
      </c>
      <c r="F28" s="249">
        <f t="shared" si="7"/>
        <v>4916.3558690043374</v>
      </c>
      <c r="G28" s="249">
        <f t="shared" si="8"/>
        <v>22187.784130995664</v>
      </c>
      <c r="H28" s="249"/>
      <c r="I28" s="249"/>
      <c r="K28" s="179">
        <f t="shared" si="0"/>
        <v>27104.14</v>
      </c>
      <c r="L28" s="179">
        <f t="shared" si="1"/>
        <v>0</v>
      </c>
      <c r="M28" s="352">
        <v>0.18138763557907897</v>
      </c>
      <c r="N28" s="352">
        <v>0.81861236442092111</v>
      </c>
      <c r="O28" s="352">
        <f t="shared" si="2"/>
        <v>1</v>
      </c>
      <c r="P28" s="179">
        <f t="shared" si="3"/>
        <v>4916.3558690043374</v>
      </c>
      <c r="Q28" s="179">
        <f t="shared" si="4"/>
        <v>22187.784130995664</v>
      </c>
      <c r="R28" s="179">
        <f t="shared" si="5"/>
        <v>27104.14</v>
      </c>
      <c r="S28" s="179">
        <f t="shared" si="6"/>
        <v>0</v>
      </c>
    </row>
    <row r="29" spans="1:19" x14ac:dyDescent="0.2">
      <c r="A29" s="293" t="s">
        <v>294</v>
      </c>
      <c r="B29" s="293" t="s">
        <v>1056</v>
      </c>
      <c r="C29" s="307">
        <v>308</v>
      </c>
      <c r="D29" s="293" t="s">
        <v>1266</v>
      </c>
      <c r="E29" s="294">
        <v>4691090.72</v>
      </c>
      <c r="F29" s="249">
        <f t="shared" si="7"/>
        <v>850905.8539877591</v>
      </c>
      <c r="G29" s="249">
        <f t="shared" si="8"/>
        <v>3840184.8660122408</v>
      </c>
      <c r="H29" s="249"/>
      <c r="I29" s="249"/>
      <c r="K29" s="179">
        <f t="shared" si="0"/>
        <v>4691090.72</v>
      </c>
      <c r="L29" s="179">
        <f t="shared" si="1"/>
        <v>0</v>
      </c>
      <c r="M29" s="352">
        <v>0.18138763557907897</v>
      </c>
      <c r="N29" s="352">
        <v>0.81861236442092111</v>
      </c>
      <c r="O29" s="352">
        <f t="shared" si="2"/>
        <v>1</v>
      </c>
      <c r="P29" s="179">
        <f t="shared" si="3"/>
        <v>850905.8539877591</v>
      </c>
      <c r="Q29" s="179">
        <f t="shared" si="4"/>
        <v>3840184.8660122408</v>
      </c>
      <c r="R29" s="179">
        <f t="shared" si="5"/>
        <v>4691090.72</v>
      </c>
      <c r="S29" s="179">
        <f t="shared" si="6"/>
        <v>0</v>
      </c>
    </row>
    <row r="30" spans="1:19" x14ac:dyDescent="0.2">
      <c r="A30" s="293" t="s">
        <v>294</v>
      </c>
      <c r="B30" s="293" t="s">
        <v>1069</v>
      </c>
      <c r="C30" s="307">
        <v>308</v>
      </c>
      <c r="D30" s="293" t="s">
        <v>1266</v>
      </c>
      <c r="E30" s="294">
        <v>2565716.58</v>
      </c>
      <c r="F30" s="249">
        <f t="shared" si="7"/>
        <v>465389.2640122408</v>
      </c>
      <c r="G30" s="249">
        <f t="shared" si="8"/>
        <v>2100327.3159877593</v>
      </c>
      <c r="H30" s="249"/>
      <c r="I30" s="249"/>
      <c r="K30" s="179">
        <f t="shared" si="0"/>
        <v>2565716.58</v>
      </c>
      <c r="L30" s="179">
        <f t="shared" si="1"/>
        <v>0</v>
      </c>
      <c r="M30" s="352">
        <v>0.18138763557907897</v>
      </c>
      <c r="N30" s="352">
        <v>0.81861236442092111</v>
      </c>
      <c r="O30" s="352">
        <f t="shared" si="2"/>
        <v>1</v>
      </c>
      <c r="P30" s="179">
        <f t="shared" si="3"/>
        <v>465389.2640122408</v>
      </c>
      <c r="Q30" s="179">
        <f t="shared" si="4"/>
        <v>2100327.3159877593</v>
      </c>
      <c r="R30" s="179">
        <f t="shared" si="5"/>
        <v>2565716.58</v>
      </c>
      <c r="S30" s="179">
        <f t="shared" si="6"/>
        <v>0</v>
      </c>
    </row>
    <row r="31" spans="1:19" x14ac:dyDescent="0.2">
      <c r="A31" s="293" t="s">
        <v>294</v>
      </c>
      <c r="B31" s="293" t="s">
        <v>1056</v>
      </c>
      <c r="C31" s="307">
        <v>310</v>
      </c>
      <c r="D31" s="293" t="s">
        <v>1267</v>
      </c>
      <c r="E31" s="294">
        <v>1758936.64</v>
      </c>
      <c r="F31" s="249">
        <f t="shared" si="7"/>
        <v>181088.75153968832</v>
      </c>
      <c r="G31" s="249">
        <f t="shared" si="8"/>
        <v>1577847.8884603113</v>
      </c>
      <c r="H31" s="249"/>
      <c r="I31" s="249"/>
      <c r="K31" s="179">
        <f t="shared" si="0"/>
        <v>1758936.6399999997</v>
      </c>
      <c r="L31" s="179">
        <f t="shared" si="1"/>
        <v>0</v>
      </c>
      <c r="M31" s="352">
        <v>0.10295353875833091</v>
      </c>
      <c r="N31" s="352">
        <v>0.89704646124166898</v>
      </c>
      <c r="O31" s="352">
        <f t="shared" si="2"/>
        <v>0.99999999999999989</v>
      </c>
      <c r="P31" s="179">
        <f t="shared" si="3"/>
        <v>181088.75153968832</v>
      </c>
      <c r="Q31" s="179">
        <f t="shared" si="4"/>
        <v>1577847.8884603113</v>
      </c>
      <c r="R31" s="179">
        <f t="shared" si="5"/>
        <v>1758936.6399999997</v>
      </c>
      <c r="S31" s="179">
        <f t="shared" si="6"/>
        <v>0</v>
      </c>
    </row>
    <row r="32" spans="1:19" x14ac:dyDescent="0.2">
      <c r="A32" s="293" t="s">
        <v>294</v>
      </c>
      <c r="B32" s="293" t="s">
        <v>1069</v>
      </c>
      <c r="C32" s="307">
        <v>310</v>
      </c>
      <c r="D32" s="293" t="s">
        <v>1267</v>
      </c>
      <c r="E32" s="294">
        <v>3999275.59</v>
      </c>
      <c r="F32" s="249">
        <f t="shared" si="7"/>
        <v>411739.57446031168</v>
      </c>
      <c r="G32" s="249">
        <f t="shared" si="8"/>
        <v>3587536.0155396876</v>
      </c>
      <c r="H32" s="249"/>
      <c r="I32" s="249"/>
      <c r="K32" s="179">
        <f t="shared" si="0"/>
        <v>3999275.5899999994</v>
      </c>
      <c r="L32" s="179">
        <f t="shared" si="1"/>
        <v>0</v>
      </c>
      <c r="M32" s="352">
        <v>0.10295353875833091</v>
      </c>
      <c r="N32" s="352">
        <v>0.89704646124166898</v>
      </c>
      <c r="O32" s="352">
        <f t="shared" si="2"/>
        <v>0.99999999999999989</v>
      </c>
      <c r="P32" s="179">
        <f t="shared" si="3"/>
        <v>411739.57446031168</v>
      </c>
      <c r="Q32" s="179">
        <f t="shared" si="4"/>
        <v>3587536.0155396876</v>
      </c>
      <c r="R32" s="179">
        <f t="shared" si="5"/>
        <v>3999275.5899999994</v>
      </c>
      <c r="S32" s="179">
        <f t="shared" si="6"/>
        <v>0</v>
      </c>
    </row>
    <row r="33" spans="1:19" x14ac:dyDescent="0.2">
      <c r="A33" s="293" t="s">
        <v>590</v>
      </c>
      <c r="B33" s="98"/>
      <c r="C33" s="307">
        <v>312</v>
      </c>
      <c r="D33" s="293" t="s">
        <v>1268</v>
      </c>
      <c r="E33" s="294">
        <v>196782.11</v>
      </c>
      <c r="F33" s="249">
        <f t="shared" si="7"/>
        <v>35983.471451687765</v>
      </c>
      <c r="G33" s="249">
        <f t="shared" si="8"/>
        <v>160798.63854831221</v>
      </c>
      <c r="H33" s="249"/>
      <c r="I33" s="249"/>
      <c r="K33" s="179">
        <f t="shared" si="0"/>
        <v>196782.11</v>
      </c>
      <c r="L33" s="179">
        <f t="shared" si="1"/>
        <v>0</v>
      </c>
      <c r="M33" s="352">
        <v>0.18285946548539278</v>
      </c>
      <c r="N33" s="352">
        <v>0.81714053451460711</v>
      </c>
      <c r="O33" s="352">
        <f t="shared" si="2"/>
        <v>0.99999999999999989</v>
      </c>
      <c r="P33" s="179">
        <f t="shared" si="3"/>
        <v>35983.471451687765</v>
      </c>
      <c r="Q33" s="179">
        <f t="shared" si="4"/>
        <v>160798.63854831221</v>
      </c>
      <c r="R33" s="179">
        <f t="shared" si="5"/>
        <v>196782.11</v>
      </c>
      <c r="S33" s="179">
        <f t="shared" si="6"/>
        <v>0</v>
      </c>
    </row>
    <row r="34" spans="1:19" x14ac:dyDescent="0.2">
      <c r="A34" s="293" t="s">
        <v>294</v>
      </c>
      <c r="B34" s="293" t="s">
        <v>1056</v>
      </c>
      <c r="C34" s="307">
        <v>312</v>
      </c>
      <c r="D34" s="293" t="s">
        <v>1268</v>
      </c>
      <c r="E34" s="294">
        <v>3528126.54</v>
      </c>
      <c r="F34" s="249">
        <f t="shared" si="7"/>
        <v>645151.33326922823</v>
      </c>
      <c r="G34" s="249">
        <f t="shared" si="8"/>
        <v>2882975.2067307713</v>
      </c>
      <c r="H34" s="249"/>
      <c r="I34" s="249"/>
      <c r="K34" s="179">
        <f t="shared" si="0"/>
        <v>3528126.5399999996</v>
      </c>
      <c r="L34" s="179">
        <f t="shared" si="1"/>
        <v>0</v>
      </c>
      <c r="M34" s="352">
        <v>0.18285946548539278</v>
      </c>
      <c r="N34" s="352">
        <v>0.81714053451460711</v>
      </c>
      <c r="O34" s="352">
        <f t="shared" si="2"/>
        <v>0.99999999999999989</v>
      </c>
      <c r="P34" s="179">
        <f t="shared" si="3"/>
        <v>645151.33326922823</v>
      </c>
      <c r="Q34" s="179">
        <f t="shared" si="4"/>
        <v>2882975.2067307713</v>
      </c>
      <c r="R34" s="179">
        <f t="shared" si="5"/>
        <v>3528126.5399999996</v>
      </c>
      <c r="S34" s="179">
        <f t="shared" si="6"/>
        <v>0</v>
      </c>
    </row>
    <row r="35" spans="1:19" x14ac:dyDescent="0.2">
      <c r="A35" s="293" t="s">
        <v>294</v>
      </c>
      <c r="B35" s="293" t="s">
        <v>1069</v>
      </c>
      <c r="C35" s="307">
        <v>312</v>
      </c>
      <c r="D35" s="293" t="s">
        <v>1268</v>
      </c>
      <c r="E35" s="294">
        <v>2750573.34</v>
      </c>
      <c r="F35" s="249">
        <f t="shared" si="7"/>
        <v>502968.37073077151</v>
      </c>
      <c r="G35" s="249">
        <f t="shared" si="8"/>
        <v>2247604.9692692282</v>
      </c>
      <c r="H35" s="249"/>
      <c r="I35" s="249"/>
      <c r="K35" s="179">
        <f t="shared" si="0"/>
        <v>2750573.34</v>
      </c>
      <c r="L35" s="179">
        <f t="shared" si="1"/>
        <v>0</v>
      </c>
      <c r="M35" s="352">
        <v>0.18285946548539278</v>
      </c>
      <c r="N35" s="352">
        <v>0.81714053451460711</v>
      </c>
      <c r="O35" s="352">
        <f t="shared" si="2"/>
        <v>0.99999999999999989</v>
      </c>
      <c r="P35" s="179">
        <f t="shared" si="3"/>
        <v>502968.37073077151</v>
      </c>
      <c r="Q35" s="179">
        <f t="shared" si="4"/>
        <v>2247604.9692692282</v>
      </c>
      <c r="R35" s="179">
        <f t="shared" si="5"/>
        <v>2750573.34</v>
      </c>
      <c r="S35" s="179">
        <f t="shared" si="6"/>
        <v>0</v>
      </c>
    </row>
    <row r="36" spans="1:19" x14ac:dyDescent="0.2">
      <c r="A36" s="293" t="s">
        <v>590</v>
      </c>
      <c r="B36" s="98"/>
      <c r="C36" s="307">
        <v>313</v>
      </c>
      <c r="D36" s="293" t="s">
        <v>1269</v>
      </c>
      <c r="E36" s="294">
        <v>1934960.65</v>
      </c>
      <c r="F36" s="249">
        <f t="shared" si="7"/>
        <v>471869.47834291699</v>
      </c>
      <c r="G36" s="249">
        <f t="shared" si="8"/>
        <v>1463091.1716570824</v>
      </c>
      <c r="H36" s="249"/>
      <c r="I36" s="249"/>
      <c r="K36" s="179">
        <f t="shared" si="0"/>
        <v>1934960.6499999994</v>
      </c>
      <c r="L36" s="179">
        <f t="shared" si="1"/>
        <v>0</v>
      </c>
      <c r="M36" s="352">
        <v>0.2438651547476777</v>
      </c>
      <c r="N36" s="352">
        <v>0.756134845252322</v>
      </c>
      <c r="O36" s="352">
        <f t="shared" si="2"/>
        <v>0.99999999999999967</v>
      </c>
      <c r="P36" s="179">
        <f t="shared" si="3"/>
        <v>471869.47834291699</v>
      </c>
      <c r="Q36" s="179">
        <f t="shared" si="4"/>
        <v>1463091.1716570824</v>
      </c>
      <c r="R36" s="179">
        <f t="shared" si="5"/>
        <v>1934960.6499999994</v>
      </c>
      <c r="S36" s="179">
        <f t="shared" si="6"/>
        <v>0</v>
      </c>
    </row>
    <row r="37" spans="1:19" x14ac:dyDescent="0.2">
      <c r="A37" s="293" t="s">
        <v>294</v>
      </c>
      <c r="B37" s="293" t="s">
        <v>1056</v>
      </c>
      <c r="C37" s="307">
        <v>313</v>
      </c>
      <c r="D37" s="293" t="s">
        <v>1269</v>
      </c>
      <c r="E37" s="294">
        <v>2320088.34</v>
      </c>
      <c r="F37" s="249">
        <f t="shared" si="7"/>
        <v>565788.7020623826</v>
      </c>
      <c r="G37" s="249">
        <f t="shared" si="8"/>
        <v>1754299.6379376166</v>
      </c>
      <c r="H37" s="249"/>
      <c r="I37" s="249"/>
      <c r="K37" s="179">
        <f t="shared" si="0"/>
        <v>2320088.3399999989</v>
      </c>
      <c r="L37" s="179">
        <f t="shared" si="1"/>
        <v>0</v>
      </c>
      <c r="M37" s="352">
        <v>0.2438651547476777</v>
      </c>
      <c r="N37" s="352">
        <v>0.756134845252322</v>
      </c>
      <c r="O37" s="352">
        <f t="shared" si="2"/>
        <v>0.99999999999999967</v>
      </c>
      <c r="P37" s="179">
        <f t="shared" si="3"/>
        <v>565788.7020623826</v>
      </c>
      <c r="Q37" s="179">
        <f t="shared" si="4"/>
        <v>1754299.6379376166</v>
      </c>
      <c r="R37" s="179">
        <f t="shared" si="5"/>
        <v>2320088.3399999989</v>
      </c>
      <c r="S37" s="179">
        <f t="shared" si="6"/>
        <v>0</v>
      </c>
    </row>
    <row r="38" spans="1:19" x14ac:dyDescent="0.2">
      <c r="A38" s="293" t="s">
        <v>294</v>
      </c>
      <c r="B38" s="293" t="s">
        <v>1069</v>
      </c>
      <c r="C38" s="307">
        <v>313</v>
      </c>
      <c r="D38" s="293" t="s">
        <v>1269</v>
      </c>
      <c r="E38" s="294">
        <v>872920.48</v>
      </c>
      <c r="F38" s="249">
        <f t="shared" si="7"/>
        <v>212874.88793761708</v>
      </c>
      <c r="G38" s="249">
        <f t="shared" si="8"/>
        <v>660045.59206238261</v>
      </c>
      <c r="H38" s="249"/>
      <c r="I38" s="249"/>
      <c r="K38" s="179">
        <f t="shared" si="0"/>
        <v>872920.47999999975</v>
      </c>
      <c r="L38" s="179">
        <f t="shared" si="1"/>
        <v>0</v>
      </c>
      <c r="M38" s="352">
        <v>0.2438651547476777</v>
      </c>
      <c r="N38" s="352">
        <v>0.756134845252322</v>
      </c>
      <c r="O38" s="352">
        <f t="shared" si="2"/>
        <v>0.99999999999999967</v>
      </c>
      <c r="P38" s="179">
        <f t="shared" si="3"/>
        <v>212874.88793761708</v>
      </c>
      <c r="Q38" s="179">
        <f t="shared" si="4"/>
        <v>660045.59206238261</v>
      </c>
      <c r="R38" s="179">
        <f t="shared" si="5"/>
        <v>872920.47999999975</v>
      </c>
      <c r="S38" s="179">
        <f t="shared" si="6"/>
        <v>0</v>
      </c>
    </row>
    <row r="39" spans="1:19" x14ac:dyDescent="0.2">
      <c r="A39" s="293" t="s">
        <v>590</v>
      </c>
      <c r="B39" s="98"/>
      <c r="C39" s="307">
        <v>315</v>
      </c>
      <c r="D39" s="293" t="s">
        <v>1270</v>
      </c>
      <c r="E39" s="294">
        <v>9204.32</v>
      </c>
      <c r="F39" s="249">
        <f t="shared" si="7"/>
        <v>1980.1115824482026</v>
      </c>
      <c r="G39" s="249">
        <f t="shared" si="8"/>
        <v>7224.2084175517984</v>
      </c>
      <c r="H39" s="249"/>
      <c r="I39" s="249"/>
      <c r="K39" s="179">
        <f t="shared" si="0"/>
        <v>9204.3200000000015</v>
      </c>
      <c r="L39" s="179">
        <f t="shared" si="1"/>
        <v>0</v>
      </c>
      <c r="M39" s="352">
        <v>0.21512850296906263</v>
      </c>
      <c r="N39" s="352">
        <v>0.7848714970309375</v>
      </c>
      <c r="O39" s="352">
        <f t="shared" si="2"/>
        <v>1.0000000000000002</v>
      </c>
      <c r="P39" s="179">
        <f t="shared" si="3"/>
        <v>1980.1115824482026</v>
      </c>
      <c r="Q39" s="179">
        <f t="shared" si="4"/>
        <v>7224.2084175517984</v>
      </c>
      <c r="R39" s="179">
        <f t="shared" si="5"/>
        <v>9204.3200000000015</v>
      </c>
      <c r="S39" s="179">
        <f t="shared" si="6"/>
        <v>0</v>
      </c>
    </row>
    <row r="40" spans="1:19" x14ac:dyDescent="0.2">
      <c r="A40" s="293" t="s">
        <v>294</v>
      </c>
      <c r="B40" s="293"/>
      <c r="C40" s="307">
        <v>315</v>
      </c>
      <c r="D40" s="293" t="s">
        <v>1270</v>
      </c>
      <c r="E40" s="294">
        <v>1063166.3899999999</v>
      </c>
      <c r="F40" s="249">
        <f t="shared" si="7"/>
        <v>228717.39388772257</v>
      </c>
      <c r="G40" s="249">
        <f t="shared" si="8"/>
        <v>834448.9961122775</v>
      </c>
      <c r="H40" s="249"/>
      <c r="I40" s="249"/>
      <c r="K40" s="179">
        <f t="shared" si="0"/>
        <v>1063166.3900000001</v>
      </c>
      <c r="L40" s="179">
        <f t="shared" si="1"/>
        <v>0</v>
      </c>
      <c r="M40" s="352">
        <v>0.21512850296906263</v>
      </c>
      <c r="N40" s="352">
        <v>0.7848714970309375</v>
      </c>
      <c r="O40" s="352">
        <f t="shared" si="2"/>
        <v>1.0000000000000002</v>
      </c>
      <c r="P40" s="179">
        <f t="shared" si="3"/>
        <v>228717.39388772257</v>
      </c>
      <c r="Q40" s="179">
        <f t="shared" si="4"/>
        <v>834448.9961122775</v>
      </c>
      <c r="R40" s="179">
        <f t="shared" si="5"/>
        <v>1063166.3900000001</v>
      </c>
      <c r="S40" s="179">
        <f t="shared" si="6"/>
        <v>0</v>
      </c>
    </row>
    <row r="41" spans="1:19" x14ac:dyDescent="0.2">
      <c r="A41" s="293" t="s">
        <v>294</v>
      </c>
      <c r="B41" s="293"/>
      <c r="C41" s="307">
        <v>315</v>
      </c>
      <c r="D41" s="293" t="s">
        <v>1270</v>
      </c>
      <c r="E41" s="294">
        <v>292753.11</v>
      </c>
      <c r="F41" s="249">
        <f t="shared" si="7"/>
        <v>62979.538293837315</v>
      </c>
      <c r="G41" s="249">
        <f t="shared" si="8"/>
        <v>229773.57170616271</v>
      </c>
      <c r="H41" s="249"/>
      <c r="I41" s="249"/>
      <c r="K41" s="179">
        <f t="shared" si="0"/>
        <v>292753.11000000004</v>
      </c>
      <c r="L41" s="179">
        <f t="shared" si="1"/>
        <v>0</v>
      </c>
      <c r="M41" s="352">
        <v>0.21512850296906263</v>
      </c>
      <c r="N41" s="352">
        <v>0.7848714970309375</v>
      </c>
      <c r="O41" s="352">
        <f t="shared" si="2"/>
        <v>1.0000000000000002</v>
      </c>
      <c r="P41" s="179">
        <f t="shared" si="3"/>
        <v>62979.538293837315</v>
      </c>
      <c r="Q41" s="179">
        <f t="shared" si="4"/>
        <v>229773.57170616271</v>
      </c>
      <c r="R41" s="179">
        <f t="shared" si="5"/>
        <v>292753.11000000004</v>
      </c>
      <c r="S41" s="179">
        <f t="shared" si="6"/>
        <v>0</v>
      </c>
    </row>
    <row r="42" spans="1:19" x14ac:dyDescent="0.2">
      <c r="A42" s="293" t="s">
        <v>294</v>
      </c>
      <c r="B42" s="293"/>
      <c r="C42" s="307">
        <v>315</v>
      </c>
      <c r="D42" s="293" t="s">
        <v>1270</v>
      </c>
      <c r="E42" s="294">
        <v>1063166.3799999999</v>
      </c>
      <c r="F42" s="249">
        <f t="shared" si="7"/>
        <v>228717.39173643754</v>
      </c>
      <c r="G42" s="249">
        <f t="shared" si="8"/>
        <v>834448.98826356244</v>
      </c>
      <c r="H42" s="249"/>
      <c r="I42" s="249"/>
      <c r="K42" s="179">
        <f t="shared" si="0"/>
        <v>1063166.3799999999</v>
      </c>
      <c r="L42" s="179">
        <f t="shared" si="1"/>
        <v>0</v>
      </c>
      <c r="M42" s="352">
        <v>0.21512850296906263</v>
      </c>
      <c r="N42" s="352">
        <v>0.7848714970309375</v>
      </c>
      <c r="O42" s="352">
        <f t="shared" si="2"/>
        <v>1.0000000000000002</v>
      </c>
      <c r="P42" s="179">
        <f t="shared" si="3"/>
        <v>228717.39173643754</v>
      </c>
      <c r="Q42" s="179">
        <f t="shared" si="4"/>
        <v>834448.98826356244</v>
      </c>
      <c r="R42" s="179">
        <f t="shared" si="5"/>
        <v>1063166.3799999999</v>
      </c>
      <c r="S42" s="179">
        <f t="shared" si="6"/>
        <v>0</v>
      </c>
    </row>
    <row r="43" spans="1:19" x14ac:dyDescent="0.2">
      <c r="A43" s="293" t="s">
        <v>294</v>
      </c>
      <c r="B43" s="293"/>
      <c r="C43" s="307">
        <v>315</v>
      </c>
      <c r="D43" s="293" t="s">
        <v>1270</v>
      </c>
      <c r="E43" s="294">
        <v>292753.08</v>
      </c>
      <c r="F43" s="249">
        <f t="shared" si="7"/>
        <v>62979.531839982235</v>
      </c>
      <c r="G43" s="249">
        <f t="shared" si="8"/>
        <v>229773.54816001782</v>
      </c>
      <c r="H43" s="249"/>
      <c r="I43" s="249"/>
      <c r="K43" s="179">
        <f t="shared" si="0"/>
        <v>292753.08000000007</v>
      </c>
      <c r="L43" s="179">
        <f t="shared" si="1"/>
        <v>0</v>
      </c>
      <c r="M43" s="352">
        <v>0.21512850296906263</v>
      </c>
      <c r="N43" s="352">
        <v>0.7848714970309375</v>
      </c>
      <c r="O43" s="352">
        <f t="shared" si="2"/>
        <v>1.0000000000000002</v>
      </c>
      <c r="P43" s="179">
        <f t="shared" si="3"/>
        <v>62979.531839982235</v>
      </c>
      <c r="Q43" s="179">
        <f t="shared" si="4"/>
        <v>229773.54816001782</v>
      </c>
      <c r="R43" s="179">
        <f t="shared" si="5"/>
        <v>292753.08000000007</v>
      </c>
      <c r="S43" s="179">
        <f t="shared" si="6"/>
        <v>0</v>
      </c>
    </row>
    <row r="44" spans="1:19" x14ac:dyDescent="0.2">
      <c r="A44" s="293" t="s">
        <v>294</v>
      </c>
      <c r="B44" s="293" t="s">
        <v>1056</v>
      </c>
      <c r="C44" s="307">
        <v>315</v>
      </c>
      <c r="D44" s="293" t="s">
        <v>1270</v>
      </c>
      <c r="E44" s="294">
        <v>4530963.7300000004</v>
      </c>
      <c r="F44" s="249">
        <f t="shared" si="7"/>
        <v>974739.44424202025</v>
      </c>
      <c r="G44" s="249">
        <f t="shared" si="8"/>
        <v>3556224.2857579808</v>
      </c>
      <c r="H44" s="249"/>
      <c r="I44" s="249"/>
      <c r="K44" s="179">
        <f t="shared" si="0"/>
        <v>4530963.7300000014</v>
      </c>
      <c r="L44" s="179">
        <f t="shared" si="1"/>
        <v>0</v>
      </c>
      <c r="M44" s="352">
        <v>0.21512850296906263</v>
      </c>
      <c r="N44" s="352">
        <v>0.7848714970309375</v>
      </c>
      <c r="O44" s="352">
        <f t="shared" si="2"/>
        <v>1.0000000000000002</v>
      </c>
      <c r="P44" s="179">
        <f t="shared" si="3"/>
        <v>974739.44424202025</v>
      </c>
      <c r="Q44" s="179">
        <f t="shared" si="4"/>
        <v>3556224.2857579808</v>
      </c>
      <c r="R44" s="179">
        <f t="shared" si="5"/>
        <v>4530963.7300000014</v>
      </c>
      <c r="S44" s="179">
        <f t="shared" si="6"/>
        <v>0</v>
      </c>
    </row>
    <row r="45" spans="1:19" x14ac:dyDescent="0.2">
      <c r="A45" s="293" t="s">
        <v>590</v>
      </c>
      <c r="B45" s="98"/>
      <c r="C45" s="307">
        <v>316</v>
      </c>
      <c r="D45" s="293" t="s">
        <v>1271</v>
      </c>
      <c r="E45" s="294">
        <v>12860.17</v>
      </c>
      <c r="F45" s="249">
        <f t="shared" si="7"/>
        <v>1131.7419570169241</v>
      </c>
      <c r="G45" s="249">
        <f t="shared" si="8"/>
        <v>11728.428042983076</v>
      </c>
      <c r="H45" s="249"/>
      <c r="I45" s="249"/>
      <c r="K45" s="179">
        <f t="shared" si="0"/>
        <v>12860.17</v>
      </c>
      <c r="L45" s="179">
        <f t="shared" si="1"/>
        <v>0</v>
      </c>
      <c r="M45" s="352">
        <v>8.8003654463115505E-2</v>
      </c>
      <c r="N45" s="352">
        <v>0.91199634553688447</v>
      </c>
      <c r="O45" s="352">
        <f t="shared" si="2"/>
        <v>1</v>
      </c>
      <c r="P45" s="179">
        <f t="shared" si="3"/>
        <v>1131.7419570169241</v>
      </c>
      <c r="Q45" s="179">
        <f t="shared" si="4"/>
        <v>11728.428042983076</v>
      </c>
      <c r="R45" s="179">
        <f t="shared" si="5"/>
        <v>12860.17</v>
      </c>
      <c r="S45" s="179">
        <f t="shared" si="6"/>
        <v>0</v>
      </c>
    </row>
    <row r="46" spans="1:19" x14ac:dyDescent="0.2">
      <c r="A46" s="293" t="s">
        <v>294</v>
      </c>
      <c r="B46" s="293" t="s">
        <v>1056</v>
      </c>
      <c r="C46" s="307">
        <v>316</v>
      </c>
      <c r="D46" s="293" t="s">
        <v>1271</v>
      </c>
      <c r="E46" s="294">
        <v>1473501.75</v>
      </c>
      <c r="F46" s="249">
        <f t="shared" si="7"/>
        <v>129673.53885779601</v>
      </c>
      <c r="G46" s="249">
        <f t="shared" si="8"/>
        <v>1343828.211142204</v>
      </c>
      <c r="H46" s="249"/>
      <c r="I46" s="249"/>
      <c r="K46" s="179">
        <f t="shared" si="0"/>
        <v>1473501.75</v>
      </c>
      <c r="L46" s="179">
        <f t="shared" si="1"/>
        <v>0</v>
      </c>
      <c r="M46" s="352">
        <v>8.8003654463115505E-2</v>
      </c>
      <c r="N46" s="352">
        <v>0.91199634553688447</v>
      </c>
      <c r="O46" s="352">
        <f t="shared" si="2"/>
        <v>1</v>
      </c>
      <c r="P46" s="179">
        <f t="shared" si="3"/>
        <v>129673.53885779601</v>
      </c>
      <c r="Q46" s="179">
        <f t="shared" si="4"/>
        <v>1343828.211142204</v>
      </c>
      <c r="R46" s="179">
        <f t="shared" si="5"/>
        <v>1473501.75</v>
      </c>
      <c r="S46" s="179">
        <f t="shared" si="6"/>
        <v>0</v>
      </c>
    </row>
    <row r="47" spans="1:19" x14ac:dyDescent="0.2">
      <c r="A47" s="293" t="s">
        <v>294</v>
      </c>
      <c r="B47" s="293" t="s">
        <v>1069</v>
      </c>
      <c r="C47" s="307">
        <v>316</v>
      </c>
      <c r="D47" s="293" t="s">
        <v>1271</v>
      </c>
      <c r="E47" s="294">
        <v>2947125.71</v>
      </c>
      <c r="F47" s="249">
        <f t="shared" si="7"/>
        <v>259357.83264220395</v>
      </c>
      <c r="G47" s="249">
        <f t="shared" si="8"/>
        <v>2687767.8773577958</v>
      </c>
      <c r="H47" s="249"/>
      <c r="I47" s="249"/>
      <c r="K47" s="179">
        <f t="shared" si="0"/>
        <v>2947125.71</v>
      </c>
      <c r="L47" s="179">
        <f t="shared" si="1"/>
        <v>0</v>
      </c>
      <c r="M47" s="352">
        <v>8.8003654463115505E-2</v>
      </c>
      <c r="N47" s="352">
        <v>0.91199634553688447</v>
      </c>
      <c r="O47" s="352">
        <f t="shared" si="2"/>
        <v>1</v>
      </c>
      <c r="P47" s="179">
        <f t="shared" si="3"/>
        <v>259357.83264220395</v>
      </c>
      <c r="Q47" s="179">
        <f t="shared" si="4"/>
        <v>2687767.8773577958</v>
      </c>
      <c r="R47" s="179">
        <f t="shared" si="5"/>
        <v>2947125.71</v>
      </c>
      <c r="S47" s="179">
        <f t="shared" si="6"/>
        <v>0</v>
      </c>
    </row>
    <row r="48" spans="1:19" x14ac:dyDescent="0.2">
      <c r="A48" s="293" t="s">
        <v>590</v>
      </c>
      <c r="B48" s="98"/>
      <c r="C48" s="307">
        <v>317</v>
      </c>
      <c r="D48" s="293" t="s">
        <v>1272</v>
      </c>
      <c r="E48" s="294">
        <v>2256201.7799999998</v>
      </c>
      <c r="F48" s="249">
        <f t="shared" si="7"/>
        <v>1130624.9182643793</v>
      </c>
      <c r="G48" s="249">
        <f t="shared" si="8"/>
        <v>1125576.8617356212</v>
      </c>
      <c r="H48" s="249"/>
      <c r="I48" s="249"/>
      <c r="K48" s="179">
        <f t="shared" si="0"/>
        <v>2256201.7800000003</v>
      </c>
      <c r="L48" s="179">
        <f t="shared" si="1"/>
        <v>0</v>
      </c>
      <c r="M48" s="352">
        <v>0.50111870679597614</v>
      </c>
      <c r="N48" s="352">
        <v>0.49888129320402419</v>
      </c>
      <c r="O48" s="352">
        <f t="shared" si="2"/>
        <v>1.0000000000000004</v>
      </c>
      <c r="P48" s="179">
        <f t="shared" si="3"/>
        <v>1130624.9182643793</v>
      </c>
      <c r="Q48" s="179">
        <f t="shared" si="4"/>
        <v>1125576.8617356212</v>
      </c>
      <c r="R48" s="179">
        <f t="shared" si="5"/>
        <v>2256201.7800000003</v>
      </c>
      <c r="S48" s="179">
        <f t="shared" si="6"/>
        <v>0</v>
      </c>
    </row>
    <row r="49" spans="1:19" x14ac:dyDescent="0.2">
      <c r="A49" s="293" t="s">
        <v>294</v>
      </c>
      <c r="B49" s="293" t="s">
        <v>1056</v>
      </c>
      <c r="C49" s="307">
        <v>317</v>
      </c>
      <c r="D49" s="293" t="s">
        <v>1272</v>
      </c>
      <c r="E49" s="294">
        <v>4569559.67</v>
      </c>
      <c r="F49" s="249">
        <f t="shared" si="7"/>
        <v>2289891.8324574474</v>
      </c>
      <c r="G49" s="249">
        <f t="shared" si="8"/>
        <v>2279667.8375425539</v>
      </c>
      <c r="H49" s="249"/>
      <c r="I49" s="249"/>
      <c r="K49" s="179">
        <f t="shared" si="0"/>
        <v>4569559.6700000018</v>
      </c>
      <c r="L49" s="179">
        <f t="shared" si="1"/>
        <v>0</v>
      </c>
      <c r="M49" s="352">
        <v>0.50111870679597614</v>
      </c>
      <c r="N49" s="352">
        <v>0.49888129320402419</v>
      </c>
      <c r="O49" s="352">
        <f t="shared" si="2"/>
        <v>1.0000000000000004</v>
      </c>
      <c r="P49" s="179">
        <f t="shared" si="3"/>
        <v>2289891.8324574474</v>
      </c>
      <c r="Q49" s="179">
        <f t="shared" si="4"/>
        <v>2279667.8375425539</v>
      </c>
      <c r="R49" s="179">
        <f t="shared" si="5"/>
        <v>4569559.6700000018</v>
      </c>
      <c r="S49" s="179">
        <f t="shared" si="6"/>
        <v>0</v>
      </c>
    </row>
    <row r="50" spans="1:19" x14ac:dyDescent="0.2">
      <c r="A50" s="293" t="s">
        <v>294</v>
      </c>
      <c r="B50" s="293" t="s">
        <v>1069</v>
      </c>
      <c r="C50" s="307">
        <v>317</v>
      </c>
      <c r="D50" s="293" t="s">
        <v>1272</v>
      </c>
      <c r="E50" s="294">
        <v>992496.02</v>
      </c>
      <c r="F50" s="249">
        <f t="shared" si="7"/>
        <v>497358.32204255328</v>
      </c>
      <c r="G50" s="249">
        <f t="shared" si="8"/>
        <v>495137.69795744709</v>
      </c>
      <c r="H50" s="249"/>
      <c r="I50" s="249"/>
      <c r="K50" s="179">
        <f t="shared" si="0"/>
        <v>992496.02000000037</v>
      </c>
      <c r="L50" s="179">
        <f t="shared" si="1"/>
        <v>0</v>
      </c>
      <c r="M50" s="352">
        <v>0.50111870679597614</v>
      </c>
      <c r="N50" s="352">
        <v>0.49888129320402419</v>
      </c>
      <c r="O50" s="352">
        <f t="shared" si="2"/>
        <v>1.0000000000000004</v>
      </c>
      <c r="P50" s="179">
        <f t="shared" si="3"/>
        <v>497358.32204255328</v>
      </c>
      <c r="Q50" s="179">
        <f t="shared" si="4"/>
        <v>495137.69795744709</v>
      </c>
      <c r="R50" s="179">
        <f t="shared" si="5"/>
        <v>992496.02000000037</v>
      </c>
      <c r="S50" s="179">
        <f t="shared" si="6"/>
        <v>0</v>
      </c>
    </row>
    <row r="51" spans="1:19" x14ac:dyDescent="0.2">
      <c r="A51" s="293" t="s">
        <v>590</v>
      </c>
      <c r="B51" s="98"/>
      <c r="C51" s="307">
        <v>318</v>
      </c>
      <c r="D51" s="293" t="s">
        <v>1273</v>
      </c>
      <c r="E51" s="294">
        <v>1088987.22</v>
      </c>
      <c r="F51" s="249">
        <f t="shared" si="7"/>
        <v>650117.35919215379</v>
      </c>
      <c r="G51" s="249">
        <f t="shared" si="8"/>
        <v>438869.8608078456</v>
      </c>
      <c r="H51" s="249"/>
      <c r="I51" s="249"/>
      <c r="K51" s="179">
        <f t="shared" si="0"/>
        <v>1088987.2199999993</v>
      </c>
      <c r="L51" s="179">
        <f t="shared" si="1"/>
        <v>0</v>
      </c>
      <c r="M51" s="352">
        <v>0.59699264348772962</v>
      </c>
      <c r="N51" s="352">
        <v>0.40300735651226982</v>
      </c>
      <c r="O51" s="352">
        <f t="shared" si="2"/>
        <v>0.99999999999999944</v>
      </c>
      <c r="P51" s="179">
        <f t="shared" si="3"/>
        <v>650117.35919215379</v>
      </c>
      <c r="Q51" s="179">
        <f t="shared" si="4"/>
        <v>438869.8608078456</v>
      </c>
      <c r="R51" s="179">
        <f t="shared" si="5"/>
        <v>1088987.2199999993</v>
      </c>
      <c r="S51" s="179">
        <f t="shared" si="6"/>
        <v>0</v>
      </c>
    </row>
    <row r="52" spans="1:19" x14ac:dyDescent="0.2">
      <c r="A52" s="293" t="s">
        <v>294</v>
      </c>
      <c r="B52" s="293" t="s">
        <v>1056</v>
      </c>
      <c r="C52" s="307">
        <v>318</v>
      </c>
      <c r="D52" s="293" t="s">
        <v>1273</v>
      </c>
      <c r="E52" s="294">
        <v>3189011.11</v>
      </c>
      <c r="F52" s="249">
        <f t="shared" si="7"/>
        <v>1903816.1726706389</v>
      </c>
      <c r="G52" s="249">
        <f t="shared" si="8"/>
        <v>1285194.9373293594</v>
      </c>
      <c r="H52" s="249"/>
      <c r="I52" s="249"/>
      <c r="K52" s="179">
        <f t="shared" si="0"/>
        <v>3189011.1099999985</v>
      </c>
      <c r="L52" s="179">
        <f t="shared" si="1"/>
        <v>0</v>
      </c>
      <c r="M52" s="352">
        <v>0.59699264348772962</v>
      </c>
      <c r="N52" s="352">
        <v>0.40300735651226982</v>
      </c>
      <c r="O52" s="352">
        <f t="shared" si="2"/>
        <v>0.99999999999999944</v>
      </c>
      <c r="P52" s="179">
        <f t="shared" si="3"/>
        <v>1903816.1726706389</v>
      </c>
      <c r="Q52" s="179">
        <f t="shared" si="4"/>
        <v>1285194.9373293594</v>
      </c>
      <c r="R52" s="179">
        <f t="shared" si="5"/>
        <v>3189011.1099999985</v>
      </c>
      <c r="S52" s="179">
        <f t="shared" si="6"/>
        <v>0</v>
      </c>
    </row>
    <row r="53" spans="1:19" x14ac:dyDescent="0.2">
      <c r="A53" s="293" t="s">
        <v>294</v>
      </c>
      <c r="B53" s="293" t="s">
        <v>1069</v>
      </c>
      <c r="C53" s="307">
        <v>318</v>
      </c>
      <c r="D53" s="293" t="s">
        <v>1273</v>
      </c>
      <c r="E53" s="294">
        <v>787959.08</v>
      </c>
      <c r="F53" s="249">
        <f t="shared" si="7"/>
        <v>470405.7741293594</v>
      </c>
      <c r="G53" s="249">
        <f t="shared" si="8"/>
        <v>317553.30587064009</v>
      </c>
      <c r="H53" s="249"/>
      <c r="I53" s="249"/>
      <c r="K53" s="179">
        <f t="shared" si="0"/>
        <v>787959.07999999949</v>
      </c>
      <c r="L53" s="179">
        <f t="shared" si="1"/>
        <v>0</v>
      </c>
      <c r="M53" s="352">
        <v>0.59699264348772962</v>
      </c>
      <c r="N53" s="352">
        <v>0.40300735651226982</v>
      </c>
      <c r="O53" s="352">
        <f t="shared" si="2"/>
        <v>0.99999999999999944</v>
      </c>
      <c r="P53" s="179">
        <f t="shared" si="3"/>
        <v>470405.7741293594</v>
      </c>
      <c r="Q53" s="179">
        <f t="shared" si="4"/>
        <v>317553.30587064009</v>
      </c>
      <c r="R53" s="179">
        <f t="shared" si="5"/>
        <v>787959.07999999949</v>
      </c>
      <c r="S53" s="179">
        <f t="shared" si="6"/>
        <v>0</v>
      </c>
    </row>
    <row r="54" spans="1:19" x14ac:dyDescent="0.2">
      <c r="A54" s="293" t="s">
        <v>590</v>
      </c>
      <c r="B54" s="98"/>
      <c r="C54" s="307">
        <v>319</v>
      </c>
      <c r="D54" s="293" t="s">
        <v>1274</v>
      </c>
      <c r="E54" s="294">
        <v>22410.14</v>
      </c>
      <c r="F54" s="249">
        <f t="shared" si="7"/>
        <v>2805.7543434259842</v>
      </c>
      <c r="G54" s="249">
        <f t="shared" si="8"/>
        <v>19604.385656574017</v>
      </c>
      <c r="H54" s="249"/>
      <c r="I54" s="249"/>
      <c r="K54" s="179">
        <f t="shared" si="0"/>
        <v>22410.14</v>
      </c>
      <c r="L54" s="179">
        <f t="shared" si="1"/>
        <v>0</v>
      </c>
      <c r="M54" s="352">
        <v>0.12520021487710403</v>
      </c>
      <c r="N54" s="352">
        <v>0.87479978512289602</v>
      </c>
      <c r="O54" s="352">
        <f t="shared" si="2"/>
        <v>1</v>
      </c>
      <c r="P54" s="179">
        <f t="shared" si="3"/>
        <v>2805.7543434259842</v>
      </c>
      <c r="Q54" s="179">
        <f t="shared" si="4"/>
        <v>19604.385656574017</v>
      </c>
      <c r="R54" s="179">
        <f t="shared" si="5"/>
        <v>22410.14</v>
      </c>
      <c r="S54" s="179">
        <f t="shared" si="6"/>
        <v>0</v>
      </c>
    </row>
    <row r="55" spans="1:19" x14ac:dyDescent="0.2">
      <c r="A55" s="293" t="s">
        <v>294</v>
      </c>
      <c r="B55" s="293" t="s">
        <v>1056</v>
      </c>
      <c r="C55" s="307">
        <v>319</v>
      </c>
      <c r="D55" s="293" t="s">
        <v>1274</v>
      </c>
      <c r="E55" s="294">
        <v>3130702.86</v>
      </c>
      <c r="F55" s="249">
        <f t="shared" si="7"/>
        <v>391964.67078836414</v>
      </c>
      <c r="G55" s="249">
        <f t="shared" si="8"/>
        <v>2738738.1892116359</v>
      </c>
      <c r="H55" s="249"/>
      <c r="I55" s="249"/>
      <c r="K55" s="179">
        <f t="shared" si="0"/>
        <v>3130702.86</v>
      </c>
      <c r="L55" s="179">
        <f t="shared" si="1"/>
        <v>0</v>
      </c>
      <c r="M55" s="352">
        <v>0.12520021487710403</v>
      </c>
      <c r="N55" s="352">
        <v>0.87479978512289602</v>
      </c>
      <c r="O55" s="352">
        <f t="shared" si="2"/>
        <v>1</v>
      </c>
      <c r="P55" s="179">
        <f t="shared" si="3"/>
        <v>391964.67078836414</v>
      </c>
      <c r="Q55" s="179">
        <f t="shared" si="4"/>
        <v>2738738.1892116359</v>
      </c>
      <c r="R55" s="179">
        <f t="shared" si="5"/>
        <v>3130702.86</v>
      </c>
      <c r="S55" s="179">
        <f t="shared" si="6"/>
        <v>0</v>
      </c>
    </row>
    <row r="56" spans="1:19" x14ac:dyDescent="0.2">
      <c r="A56" s="293" t="s">
        <v>294</v>
      </c>
      <c r="B56" s="293" t="s">
        <v>1069</v>
      </c>
      <c r="C56" s="307">
        <v>319</v>
      </c>
      <c r="D56" s="293" t="s">
        <v>1274</v>
      </c>
      <c r="E56" s="294">
        <v>2632405.34</v>
      </c>
      <c r="F56" s="249">
        <f t="shared" si="7"/>
        <v>329577.71421163611</v>
      </c>
      <c r="G56" s="249">
        <f t="shared" si="8"/>
        <v>2302827.6257883641</v>
      </c>
      <c r="H56" s="249"/>
      <c r="I56" s="249"/>
      <c r="K56" s="179">
        <f t="shared" si="0"/>
        <v>2632405.3400000003</v>
      </c>
      <c r="L56" s="179">
        <f t="shared" si="1"/>
        <v>0</v>
      </c>
      <c r="M56" s="352">
        <v>0.12520021487710403</v>
      </c>
      <c r="N56" s="352">
        <v>0.87479978512289602</v>
      </c>
      <c r="O56" s="352">
        <f t="shared" si="2"/>
        <v>1</v>
      </c>
      <c r="P56" s="179">
        <f t="shared" si="3"/>
        <v>329577.71421163611</v>
      </c>
      <c r="Q56" s="179">
        <f t="shared" si="4"/>
        <v>2302827.6257883641</v>
      </c>
      <c r="R56" s="179">
        <f t="shared" si="5"/>
        <v>2632405.3400000003</v>
      </c>
      <c r="S56" s="179">
        <f t="shared" si="6"/>
        <v>0</v>
      </c>
    </row>
    <row r="57" spans="1:19" x14ac:dyDescent="0.2">
      <c r="A57" s="293" t="s">
        <v>590</v>
      </c>
      <c r="B57" s="98"/>
      <c r="C57" s="307">
        <v>320</v>
      </c>
      <c r="D57" s="293" t="s">
        <v>1275</v>
      </c>
      <c r="E57" s="294">
        <v>515504.31</v>
      </c>
      <c r="F57" s="249">
        <f t="shared" si="7"/>
        <v>102012.90876568387</v>
      </c>
      <c r="G57" s="249">
        <f t="shared" si="8"/>
        <v>413491.40123431641</v>
      </c>
      <c r="H57" s="249"/>
      <c r="I57" s="249"/>
      <c r="K57" s="179">
        <f t="shared" si="0"/>
        <v>515504.31000000029</v>
      </c>
      <c r="L57" s="179">
        <f t="shared" si="1"/>
        <v>0</v>
      </c>
      <c r="M57" s="352">
        <v>0.19788953610433221</v>
      </c>
      <c r="N57" s="352">
        <v>0.80211046389566831</v>
      </c>
      <c r="O57" s="352">
        <f t="shared" si="2"/>
        <v>1.0000000000000004</v>
      </c>
      <c r="P57" s="179">
        <f t="shared" si="3"/>
        <v>102012.90876568387</v>
      </c>
      <c r="Q57" s="179">
        <f t="shared" si="4"/>
        <v>413491.40123431641</v>
      </c>
      <c r="R57" s="179">
        <f t="shared" si="5"/>
        <v>515504.31000000029</v>
      </c>
      <c r="S57" s="179">
        <f t="shared" si="6"/>
        <v>0</v>
      </c>
    </row>
    <row r="58" spans="1:19" x14ac:dyDescent="0.2">
      <c r="A58" s="293" t="s">
        <v>294</v>
      </c>
      <c r="B58" s="293" t="s">
        <v>1056</v>
      </c>
      <c r="C58" s="307">
        <v>320</v>
      </c>
      <c r="D58" s="293" t="s">
        <v>1275</v>
      </c>
      <c r="E58" s="294">
        <v>3319734.05</v>
      </c>
      <c r="F58" s="249">
        <f t="shared" si="7"/>
        <v>656940.63114425598</v>
      </c>
      <c r="G58" s="249">
        <f t="shared" si="8"/>
        <v>2662793.4188557458</v>
      </c>
      <c r="H58" s="249"/>
      <c r="I58" s="249"/>
      <c r="K58" s="179">
        <f t="shared" si="0"/>
        <v>3319734.0500000017</v>
      </c>
      <c r="L58" s="179">
        <f t="shared" si="1"/>
        <v>0</v>
      </c>
      <c r="M58" s="352">
        <v>0.19788953610433221</v>
      </c>
      <c r="N58" s="352">
        <v>0.80211046389566831</v>
      </c>
      <c r="O58" s="352">
        <f t="shared" si="2"/>
        <v>1.0000000000000004</v>
      </c>
      <c r="P58" s="179">
        <f t="shared" si="3"/>
        <v>656940.63114425598</v>
      </c>
      <c r="Q58" s="179">
        <f t="shared" si="4"/>
        <v>2662793.4188557458</v>
      </c>
      <c r="R58" s="179">
        <f t="shared" si="5"/>
        <v>3319734.0500000017</v>
      </c>
      <c r="S58" s="179">
        <f t="shared" si="6"/>
        <v>0</v>
      </c>
    </row>
    <row r="59" spans="1:19" x14ac:dyDescent="0.2">
      <c r="A59" s="293" t="s">
        <v>294</v>
      </c>
      <c r="B59" s="293" t="s">
        <v>1069</v>
      </c>
      <c r="C59" s="307">
        <v>320</v>
      </c>
      <c r="D59" s="293" t="s">
        <v>1275</v>
      </c>
      <c r="E59" s="294">
        <v>539226.54</v>
      </c>
      <c r="F59" s="249">
        <f t="shared" si="7"/>
        <v>106707.28985574415</v>
      </c>
      <c r="G59" s="249">
        <f t="shared" si="8"/>
        <v>432519.25014425616</v>
      </c>
      <c r="H59" s="249"/>
      <c r="I59" s="249"/>
      <c r="K59" s="179">
        <f t="shared" si="0"/>
        <v>539226.54000000027</v>
      </c>
      <c r="L59" s="179">
        <f t="shared" si="1"/>
        <v>0</v>
      </c>
      <c r="M59" s="352">
        <v>0.19788953610433221</v>
      </c>
      <c r="N59" s="352">
        <v>0.80211046389566831</v>
      </c>
      <c r="O59" s="352">
        <f t="shared" si="2"/>
        <v>1.0000000000000004</v>
      </c>
      <c r="P59" s="179">
        <f t="shared" si="3"/>
        <v>106707.28985574415</v>
      </c>
      <c r="Q59" s="179">
        <f t="shared" si="4"/>
        <v>432519.25014425616</v>
      </c>
      <c r="R59" s="179">
        <f t="shared" si="5"/>
        <v>539226.54000000027</v>
      </c>
      <c r="S59" s="179">
        <f t="shared" si="6"/>
        <v>0</v>
      </c>
    </row>
    <row r="60" spans="1:19" x14ac:dyDescent="0.2">
      <c r="A60" s="293" t="s">
        <v>590</v>
      </c>
      <c r="B60" s="98"/>
      <c r="C60" s="307">
        <v>321</v>
      </c>
      <c r="D60" s="293" t="s">
        <v>1276</v>
      </c>
      <c r="E60" s="294">
        <v>13061.66</v>
      </c>
      <c r="F60" s="249">
        <f t="shared" si="7"/>
        <v>3592.7138769568228</v>
      </c>
      <c r="G60" s="249">
        <f t="shared" si="8"/>
        <v>9468.9461230431771</v>
      </c>
      <c r="H60" s="249"/>
      <c r="I60" s="249"/>
      <c r="K60" s="179">
        <f t="shared" si="0"/>
        <v>13061.66</v>
      </c>
      <c r="L60" s="179">
        <f t="shared" si="1"/>
        <v>0</v>
      </c>
      <c r="M60" s="352">
        <v>0.27505798473982807</v>
      </c>
      <c r="N60" s="352">
        <v>0.72494201526017188</v>
      </c>
      <c r="O60" s="352">
        <f t="shared" si="2"/>
        <v>1</v>
      </c>
      <c r="P60" s="179">
        <f t="shared" si="3"/>
        <v>3592.7138769568228</v>
      </c>
      <c r="Q60" s="179">
        <f t="shared" si="4"/>
        <v>9468.9461230431771</v>
      </c>
      <c r="R60" s="179">
        <f t="shared" si="5"/>
        <v>13061.66</v>
      </c>
      <c r="S60" s="179">
        <f t="shared" si="6"/>
        <v>0</v>
      </c>
    </row>
    <row r="61" spans="1:19" x14ac:dyDescent="0.2">
      <c r="A61" s="293" t="s">
        <v>294</v>
      </c>
      <c r="B61" s="293" t="s">
        <v>1056</v>
      </c>
      <c r="C61" s="307">
        <v>321</v>
      </c>
      <c r="D61" s="293" t="s">
        <v>1276</v>
      </c>
      <c r="E61" s="294">
        <v>7396451.1699999999</v>
      </c>
      <c r="F61" s="249">
        <f t="shared" si="7"/>
        <v>2034452.9530467435</v>
      </c>
      <c r="G61" s="249">
        <f t="shared" si="8"/>
        <v>5361998.2169532562</v>
      </c>
      <c r="H61" s="249"/>
      <c r="I61" s="249"/>
      <c r="K61" s="179">
        <f t="shared" si="0"/>
        <v>7396451.1699999999</v>
      </c>
      <c r="L61" s="179">
        <f t="shared" si="1"/>
        <v>0</v>
      </c>
      <c r="M61" s="352">
        <v>0.27505798473982807</v>
      </c>
      <c r="N61" s="352">
        <v>0.72494201526017188</v>
      </c>
      <c r="O61" s="352">
        <f t="shared" si="2"/>
        <v>1</v>
      </c>
      <c r="P61" s="179">
        <f t="shared" si="3"/>
        <v>2034452.9530467435</v>
      </c>
      <c r="Q61" s="179">
        <f t="shared" si="4"/>
        <v>5361998.2169532562</v>
      </c>
      <c r="R61" s="179">
        <f t="shared" si="5"/>
        <v>7396451.1699999999</v>
      </c>
      <c r="S61" s="179">
        <f t="shared" si="6"/>
        <v>0</v>
      </c>
    </row>
    <row r="62" spans="1:19" x14ac:dyDescent="0.2">
      <c r="A62" s="293" t="s">
        <v>294</v>
      </c>
      <c r="B62" s="293" t="s">
        <v>1069</v>
      </c>
      <c r="C62" s="307">
        <v>321</v>
      </c>
      <c r="D62" s="293" t="s">
        <v>1276</v>
      </c>
      <c r="E62" s="294">
        <v>3266143.02</v>
      </c>
      <c r="F62" s="249">
        <f t="shared" si="7"/>
        <v>898378.71695325593</v>
      </c>
      <c r="G62" s="249">
        <f t="shared" si="8"/>
        <v>2367764.3030467439</v>
      </c>
      <c r="H62" s="249"/>
      <c r="I62" s="249"/>
      <c r="K62" s="179">
        <f t="shared" si="0"/>
        <v>3266143.0199999996</v>
      </c>
      <c r="L62" s="179">
        <f t="shared" si="1"/>
        <v>0</v>
      </c>
      <c r="M62" s="352">
        <v>0.27505798473982807</v>
      </c>
      <c r="N62" s="352">
        <v>0.72494201526017188</v>
      </c>
      <c r="O62" s="352">
        <f t="shared" si="2"/>
        <v>1</v>
      </c>
      <c r="P62" s="179">
        <f t="shared" si="3"/>
        <v>898378.71695325593</v>
      </c>
      <c r="Q62" s="179">
        <f t="shared" si="4"/>
        <v>2367764.3030467439</v>
      </c>
      <c r="R62" s="179">
        <f t="shared" si="5"/>
        <v>3266143.0199999996</v>
      </c>
      <c r="S62" s="179">
        <f t="shared" si="6"/>
        <v>0</v>
      </c>
    </row>
    <row r="63" spans="1:19" x14ac:dyDescent="0.2">
      <c r="A63" s="293" t="s">
        <v>590</v>
      </c>
      <c r="B63" s="98"/>
      <c r="C63" s="307">
        <v>322</v>
      </c>
      <c r="D63" s="293" t="s">
        <v>1277</v>
      </c>
      <c r="E63" s="294">
        <v>84993.87</v>
      </c>
      <c r="F63" s="249">
        <f t="shared" si="7"/>
        <v>55481.860366646979</v>
      </c>
      <c r="G63" s="249">
        <f t="shared" si="8"/>
        <v>29512.009633352958</v>
      </c>
      <c r="H63" s="249"/>
      <c r="I63" s="249"/>
      <c r="K63" s="179">
        <f t="shared" si="0"/>
        <v>84993.869999999937</v>
      </c>
      <c r="L63" s="179">
        <f t="shared" si="1"/>
        <v>0</v>
      </c>
      <c r="M63" s="352">
        <v>0.65277484560530052</v>
      </c>
      <c r="N63" s="352">
        <v>0.34722515439469881</v>
      </c>
      <c r="O63" s="352">
        <f t="shared" si="2"/>
        <v>0.99999999999999933</v>
      </c>
      <c r="P63" s="179">
        <f t="shared" si="3"/>
        <v>55481.860366646979</v>
      </c>
      <c r="Q63" s="179">
        <f t="shared" si="4"/>
        <v>29512.009633352958</v>
      </c>
      <c r="R63" s="179">
        <f t="shared" si="5"/>
        <v>84993.869999999937</v>
      </c>
      <c r="S63" s="179">
        <f t="shared" si="6"/>
        <v>0</v>
      </c>
    </row>
    <row r="64" spans="1:19" x14ac:dyDescent="0.2">
      <c r="A64" s="293" t="s">
        <v>294</v>
      </c>
      <c r="B64" s="293" t="s">
        <v>1056</v>
      </c>
      <c r="C64" s="307">
        <v>322</v>
      </c>
      <c r="D64" s="293" t="s">
        <v>1277</v>
      </c>
      <c r="E64" s="294">
        <v>9131769.8800000008</v>
      </c>
      <c r="F64" s="249">
        <f t="shared" si="7"/>
        <v>5960989.6735201338</v>
      </c>
      <c r="G64" s="249">
        <f t="shared" si="8"/>
        <v>3170780.2064798605</v>
      </c>
      <c r="H64" s="249"/>
      <c r="I64" s="249"/>
      <c r="K64" s="179">
        <f t="shared" si="0"/>
        <v>9131769.8799999952</v>
      </c>
      <c r="L64" s="179">
        <f t="shared" si="1"/>
        <v>0</v>
      </c>
      <c r="M64" s="352">
        <v>0.65277484560530052</v>
      </c>
      <c r="N64" s="352">
        <v>0.34722515439469881</v>
      </c>
      <c r="O64" s="352">
        <f t="shared" si="2"/>
        <v>0.99999999999999933</v>
      </c>
      <c r="P64" s="179">
        <f t="shared" si="3"/>
        <v>5960989.6735201338</v>
      </c>
      <c r="Q64" s="179">
        <f t="shared" si="4"/>
        <v>3170780.2064798605</v>
      </c>
      <c r="R64" s="179">
        <f t="shared" si="5"/>
        <v>9131769.8799999952</v>
      </c>
      <c r="S64" s="179">
        <f t="shared" si="6"/>
        <v>0</v>
      </c>
    </row>
    <row r="65" spans="1:19" x14ac:dyDescent="0.2">
      <c r="A65" s="293" t="s">
        <v>294</v>
      </c>
      <c r="B65" s="293" t="s">
        <v>1069</v>
      </c>
      <c r="C65" s="307">
        <v>322</v>
      </c>
      <c r="D65" s="293" t="s">
        <v>1277</v>
      </c>
      <c r="E65" s="294">
        <v>4953425.5</v>
      </c>
      <c r="F65" s="249">
        <f t="shared" si="7"/>
        <v>3233471.5659798584</v>
      </c>
      <c r="G65" s="249">
        <f t="shared" si="8"/>
        <v>1719953.9340201381</v>
      </c>
      <c r="H65" s="249"/>
      <c r="I65" s="249"/>
      <c r="K65" s="179">
        <f t="shared" si="0"/>
        <v>4953425.4999999963</v>
      </c>
      <c r="L65" s="179">
        <f t="shared" si="1"/>
        <v>0</v>
      </c>
      <c r="M65" s="352">
        <v>0.65277484560530052</v>
      </c>
      <c r="N65" s="352">
        <v>0.34722515439469881</v>
      </c>
      <c r="O65" s="352">
        <f t="shared" si="2"/>
        <v>0.99999999999999933</v>
      </c>
      <c r="P65" s="179">
        <f t="shared" si="3"/>
        <v>3233471.5659798584</v>
      </c>
      <c r="Q65" s="179">
        <f t="shared" si="4"/>
        <v>1719953.9340201381</v>
      </c>
      <c r="R65" s="179">
        <f t="shared" si="5"/>
        <v>4953425.4999999963</v>
      </c>
      <c r="S65" s="179">
        <f t="shared" si="6"/>
        <v>0</v>
      </c>
    </row>
    <row r="66" spans="1:19" x14ac:dyDescent="0.2">
      <c r="A66" s="293" t="s">
        <v>294</v>
      </c>
      <c r="B66" s="293" t="s">
        <v>1056</v>
      </c>
      <c r="C66" s="307">
        <v>323</v>
      </c>
      <c r="D66" s="293" t="s">
        <v>1278</v>
      </c>
      <c r="E66" s="294">
        <v>3474396.84</v>
      </c>
      <c r="F66" s="249">
        <f t="shared" si="7"/>
        <v>478506.60498218768</v>
      </c>
      <c r="G66" s="249">
        <f t="shared" si="8"/>
        <v>2995890.2350178128</v>
      </c>
      <c r="H66" s="249"/>
      <c r="I66" s="249"/>
      <c r="K66" s="179">
        <f t="shared" si="0"/>
        <v>3474396.8400000003</v>
      </c>
      <c r="L66" s="179">
        <f t="shared" si="1"/>
        <v>0</v>
      </c>
      <c r="M66" s="352">
        <v>0.13772364730281866</v>
      </c>
      <c r="N66" s="352">
        <v>0.8622763526971815</v>
      </c>
      <c r="O66" s="352">
        <f t="shared" si="2"/>
        <v>1.0000000000000002</v>
      </c>
      <c r="P66" s="179">
        <f t="shared" si="3"/>
        <v>478506.60498218768</v>
      </c>
      <c r="Q66" s="179">
        <f t="shared" si="4"/>
        <v>2995890.2350178128</v>
      </c>
      <c r="R66" s="179">
        <f t="shared" si="5"/>
        <v>3474396.8400000003</v>
      </c>
      <c r="S66" s="179">
        <f t="shared" si="6"/>
        <v>0</v>
      </c>
    </row>
    <row r="67" spans="1:19" x14ac:dyDescent="0.2">
      <c r="A67" s="293" t="s">
        <v>294</v>
      </c>
      <c r="B67" s="293" t="s">
        <v>1069</v>
      </c>
      <c r="C67" s="307">
        <v>323</v>
      </c>
      <c r="D67" s="293" t="s">
        <v>1278</v>
      </c>
      <c r="E67" s="294">
        <v>3549827.71</v>
      </c>
      <c r="F67" s="249">
        <f t="shared" si="7"/>
        <v>488895.21951781242</v>
      </c>
      <c r="G67" s="249">
        <f t="shared" si="8"/>
        <v>3060932.4904821883</v>
      </c>
      <c r="H67" s="249"/>
      <c r="I67" s="249"/>
      <c r="K67" s="179">
        <f t="shared" si="0"/>
        <v>3549827.7100000009</v>
      </c>
      <c r="L67" s="179">
        <f t="shared" si="1"/>
        <v>0</v>
      </c>
      <c r="M67" s="352">
        <v>0.13772364730281866</v>
      </c>
      <c r="N67" s="352">
        <v>0.8622763526971815</v>
      </c>
      <c r="O67" s="352">
        <f t="shared" si="2"/>
        <v>1.0000000000000002</v>
      </c>
      <c r="P67" s="179">
        <f t="shared" si="3"/>
        <v>488895.21951781242</v>
      </c>
      <c r="Q67" s="179">
        <f t="shared" si="4"/>
        <v>3060932.4904821883</v>
      </c>
      <c r="R67" s="179">
        <f t="shared" si="5"/>
        <v>3549827.7100000009</v>
      </c>
      <c r="S67" s="179">
        <f t="shared" si="6"/>
        <v>0</v>
      </c>
    </row>
    <row r="68" spans="1:19" x14ac:dyDescent="0.2">
      <c r="A68" s="293" t="s">
        <v>294</v>
      </c>
      <c r="B68" s="293" t="s">
        <v>1056</v>
      </c>
      <c r="C68" s="307">
        <v>324</v>
      </c>
      <c r="D68" s="293" t="s">
        <v>1279</v>
      </c>
      <c r="E68" s="294">
        <v>2442451.5299999998</v>
      </c>
      <c r="F68" s="249">
        <f t="shared" si="7"/>
        <v>731516.00456765306</v>
      </c>
      <c r="G68" s="249">
        <f t="shared" si="8"/>
        <v>1710935.5254323469</v>
      </c>
      <c r="H68" s="249"/>
      <c r="I68" s="249"/>
      <c r="K68" s="179">
        <f t="shared" si="0"/>
        <v>2442451.5299999998</v>
      </c>
      <c r="L68" s="179">
        <f t="shared" si="1"/>
        <v>0</v>
      </c>
      <c r="M68" s="352">
        <v>0.29950072522735105</v>
      </c>
      <c r="N68" s="352">
        <v>0.70049927477264906</v>
      </c>
      <c r="O68" s="352">
        <f t="shared" si="2"/>
        <v>1</v>
      </c>
      <c r="P68" s="179">
        <f t="shared" si="3"/>
        <v>731516.00456765306</v>
      </c>
      <c r="Q68" s="179">
        <f t="shared" si="4"/>
        <v>1710935.5254323469</v>
      </c>
      <c r="R68" s="179">
        <f t="shared" si="5"/>
        <v>2442451.5299999998</v>
      </c>
      <c r="S68" s="179">
        <f t="shared" si="6"/>
        <v>0</v>
      </c>
    </row>
    <row r="69" spans="1:19" x14ac:dyDescent="0.2">
      <c r="A69" s="293" t="s">
        <v>294</v>
      </c>
      <c r="B69" s="293" t="s">
        <v>1069</v>
      </c>
      <c r="C69" s="307">
        <v>324</v>
      </c>
      <c r="D69" s="293" t="s">
        <v>1279</v>
      </c>
      <c r="E69" s="294">
        <v>724451.92</v>
      </c>
      <c r="F69" s="249">
        <f t="shared" si="7"/>
        <v>216973.87543234692</v>
      </c>
      <c r="G69" s="249">
        <f t="shared" si="8"/>
        <v>507478.04456765321</v>
      </c>
      <c r="H69" s="249"/>
      <c r="I69" s="249"/>
      <c r="K69" s="179">
        <f t="shared" si="0"/>
        <v>724451.92000000016</v>
      </c>
      <c r="L69" s="179">
        <f t="shared" si="1"/>
        <v>0</v>
      </c>
      <c r="M69" s="352">
        <v>0.29950072522735105</v>
      </c>
      <c r="N69" s="352">
        <v>0.70049927477264906</v>
      </c>
      <c r="O69" s="352">
        <f t="shared" si="2"/>
        <v>1</v>
      </c>
      <c r="P69" s="179">
        <f t="shared" si="3"/>
        <v>216973.87543234692</v>
      </c>
      <c r="Q69" s="179">
        <f t="shared" si="4"/>
        <v>507478.04456765321</v>
      </c>
      <c r="R69" s="179">
        <f t="shared" si="5"/>
        <v>724451.92000000016</v>
      </c>
      <c r="S69" s="179">
        <f t="shared" si="6"/>
        <v>0</v>
      </c>
    </row>
    <row r="70" spans="1:19" x14ac:dyDescent="0.2">
      <c r="A70" s="293" t="s">
        <v>590</v>
      </c>
      <c r="B70" s="98"/>
      <c r="C70" s="307">
        <v>325</v>
      </c>
      <c r="D70" s="293" t="s">
        <v>1280</v>
      </c>
      <c r="E70" s="294">
        <v>213650.69</v>
      </c>
      <c r="F70" s="249">
        <f t="shared" si="7"/>
        <v>34750.507849323665</v>
      </c>
      <c r="G70" s="249">
        <f t="shared" si="8"/>
        <v>178900.18215067629</v>
      </c>
      <c r="H70" s="249"/>
      <c r="I70" s="249"/>
      <c r="K70" s="179">
        <f t="shared" si="0"/>
        <v>213650.68999999994</v>
      </c>
      <c r="L70" s="179">
        <f t="shared" si="1"/>
        <v>0</v>
      </c>
      <c r="M70" s="352">
        <v>0.1626510443253128</v>
      </c>
      <c r="N70" s="352">
        <v>0.83734895567468703</v>
      </c>
      <c r="O70" s="352">
        <f t="shared" si="2"/>
        <v>0.99999999999999978</v>
      </c>
      <c r="P70" s="179">
        <f t="shared" si="3"/>
        <v>34750.507849323665</v>
      </c>
      <c r="Q70" s="179">
        <f t="shared" si="4"/>
        <v>178900.18215067629</v>
      </c>
      <c r="R70" s="179">
        <f t="shared" si="5"/>
        <v>213650.68999999994</v>
      </c>
      <c r="S70" s="179">
        <f t="shared" si="6"/>
        <v>0</v>
      </c>
    </row>
    <row r="71" spans="1:19" x14ac:dyDescent="0.2">
      <c r="A71" s="293" t="s">
        <v>294</v>
      </c>
      <c r="B71" s="293" t="s">
        <v>1056</v>
      </c>
      <c r="C71" s="307">
        <v>325</v>
      </c>
      <c r="D71" s="293" t="s">
        <v>1280</v>
      </c>
      <c r="E71" s="294">
        <v>2337908.27</v>
      </c>
      <c r="F71" s="249">
        <f t="shared" si="7"/>
        <v>380263.22165228537</v>
      </c>
      <c r="G71" s="249">
        <f t="shared" si="8"/>
        <v>1957645.0483477144</v>
      </c>
      <c r="H71" s="249"/>
      <c r="I71" s="249"/>
      <c r="K71" s="179">
        <f t="shared" ref="K71:K134" si="9">+F71+G71+H71+I71</f>
        <v>2337908.2699999996</v>
      </c>
      <c r="L71" s="179">
        <f t="shared" ref="L71:L134" si="10">+K71-E71</f>
        <v>0</v>
      </c>
      <c r="M71" s="352">
        <v>0.1626510443253128</v>
      </c>
      <c r="N71" s="352">
        <v>0.83734895567468703</v>
      </c>
      <c r="O71" s="352">
        <f t="shared" ref="O71:O134" si="11">+M71+N71</f>
        <v>0.99999999999999978</v>
      </c>
      <c r="P71" s="179">
        <f t="shared" ref="P71:P134" si="12">+E71*M71</f>
        <v>380263.22165228537</v>
      </c>
      <c r="Q71" s="179">
        <f t="shared" ref="Q71:Q134" si="13">+E71*N71</f>
        <v>1957645.0483477144</v>
      </c>
      <c r="R71" s="179">
        <f t="shared" ref="R71:R134" si="14">+P71+Q71</f>
        <v>2337908.2699999996</v>
      </c>
      <c r="S71" s="179">
        <f t="shared" ref="S71:S134" si="15">+R71-K71</f>
        <v>0</v>
      </c>
    </row>
    <row r="72" spans="1:19" x14ac:dyDescent="0.2">
      <c r="A72" s="293" t="s">
        <v>294</v>
      </c>
      <c r="B72" s="293" t="s">
        <v>1069</v>
      </c>
      <c r="C72" s="307">
        <v>325</v>
      </c>
      <c r="D72" s="293" t="s">
        <v>1280</v>
      </c>
      <c r="E72" s="294">
        <v>1790857.4</v>
      </c>
      <c r="F72" s="249">
        <f t="shared" ref="F72:F135" si="16">P72</f>
        <v>291284.82634771441</v>
      </c>
      <c r="G72" s="249">
        <f t="shared" ref="G72:G135" si="17">Q72</f>
        <v>1499572.5736522852</v>
      </c>
      <c r="H72" s="249"/>
      <c r="I72" s="249"/>
      <c r="K72" s="179">
        <f t="shared" si="9"/>
        <v>1790857.3999999994</v>
      </c>
      <c r="L72" s="179">
        <f t="shared" si="10"/>
        <v>0</v>
      </c>
      <c r="M72" s="352">
        <v>0.1626510443253128</v>
      </c>
      <c r="N72" s="352">
        <v>0.83734895567468703</v>
      </c>
      <c r="O72" s="352">
        <f t="shared" si="11"/>
        <v>0.99999999999999978</v>
      </c>
      <c r="P72" s="179">
        <f t="shared" si="12"/>
        <v>291284.82634771441</v>
      </c>
      <c r="Q72" s="179">
        <f t="shared" si="13"/>
        <v>1499572.5736522852</v>
      </c>
      <c r="R72" s="179">
        <f t="shared" si="14"/>
        <v>1790857.3999999994</v>
      </c>
      <c r="S72" s="179">
        <f t="shared" si="15"/>
        <v>0</v>
      </c>
    </row>
    <row r="73" spans="1:19" x14ac:dyDescent="0.2">
      <c r="A73" s="293" t="s">
        <v>590</v>
      </c>
      <c r="B73" s="98"/>
      <c r="C73" s="307">
        <v>326</v>
      </c>
      <c r="D73" s="293" t="s">
        <v>1281</v>
      </c>
      <c r="E73" s="294">
        <v>2085339.57</v>
      </c>
      <c r="F73" s="249">
        <f t="shared" si="16"/>
        <v>692523.28980141215</v>
      </c>
      <c r="G73" s="249">
        <f t="shared" si="17"/>
        <v>1392816.2801985871</v>
      </c>
      <c r="H73" s="249"/>
      <c r="I73" s="249"/>
      <c r="K73" s="179">
        <f t="shared" si="9"/>
        <v>2085339.5699999994</v>
      </c>
      <c r="L73" s="179">
        <f t="shared" si="10"/>
        <v>0</v>
      </c>
      <c r="M73" s="352">
        <v>0.33209137723378651</v>
      </c>
      <c r="N73" s="352">
        <v>0.6679086227662131</v>
      </c>
      <c r="O73" s="352">
        <f t="shared" si="11"/>
        <v>0.99999999999999956</v>
      </c>
      <c r="P73" s="179">
        <f t="shared" si="12"/>
        <v>692523.28980141215</v>
      </c>
      <c r="Q73" s="179">
        <f t="shared" si="13"/>
        <v>1392816.2801985871</v>
      </c>
      <c r="R73" s="179">
        <f t="shared" si="14"/>
        <v>2085339.5699999994</v>
      </c>
      <c r="S73" s="179">
        <f t="shared" si="15"/>
        <v>0</v>
      </c>
    </row>
    <row r="74" spans="1:19" x14ac:dyDescent="0.2">
      <c r="A74" s="293" t="s">
        <v>294</v>
      </c>
      <c r="B74" s="293" t="s">
        <v>1056</v>
      </c>
      <c r="C74" s="307">
        <v>326</v>
      </c>
      <c r="D74" s="293" t="s">
        <v>1281</v>
      </c>
      <c r="E74" s="294">
        <v>7413309.9699999997</v>
      </c>
      <c r="F74" s="249">
        <f t="shared" si="16"/>
        <v>2461896.3177982606</v>
      </c>
      <c r="G74" s="249">
        <f t="shared" si="17"/>
        <v>4951413.6522017363</v>
      </c>
      <c r="H74" s="249"/>
      <c r="I74" s="249"/>
      <c r="K74" s="179">
        <f t="shared" si="9"/>
        <v>7413309.9699999969</v>
      </c>
      <c r="L74" s="179">
        <f t="shared" si="10"/>
        <v>0</v>
      </c>
      <c r="M74" s="352">
        <v>0.33209137723378651</v>
      </c>
      <c r="N74" s="352">
        <v>0.6679086227662131</v>
      </c>
      <c r="O74" s="352">
        <f t="shared" si="11"/>
        <v>0.99999999999999956</v>
      </c>
      <c r="P74" s="179">
        <f t="shared" si="12"/>
        <v>2461896.3177982606</v>
      </c>
      <c r="Q74" s="179">
        <f t="shared" si="13"/>
        <v>4951413.6522017363</v>
      </c>
      <c r="R74" s="179">
        <f t="shared" si="14"/>
        <v>7413309.9699999969</v>
      </c>
      <c r="S74" s="179">
        <f t="shared" si="15"/>
        <v>0</v>
      </c>
    </row>
    <row r="75" spans="1:19" x14ac:dyDescent="0.2">
      <c r="A75" s="293" t="s">
        <v>294</v>
      </c>
      <c r="B75" s="293" t="s">
        <v>1069</v>
      </c>
      <c r="C75" s="307">
        <v>326</v>
      </c>
      <c r="D75" s="293" t="s">
        <v>1281</v>
      </c>
      <c r="E75" s="294">
        <v>2365072.27</v>
      </c>
      <c r="F75" s="249">
        <f t="shared" si="16"/>
        <v>785420.10740173783</v>
      </c>
      <c r="G75" s="249">
        <f t="shared" si="17"/>
        <v>1579652.1625982614</v>
      </c>
      <c r="H75" s="249"/>
      <c r="I75" s="249"/>
      <c r="K75" s="179">
        <f t="shared" si="9"/>
        <v>2365072.2699999991</v>
      </c>
      <c r="L75" s="179">
        <f t="shared" si="10"/>
        <v>0</v>
      </c>
      <c r="M75" s="352">
        <v>0.33209137723378651</v>
      </c>
      <c r="N75" s="352">
        <v>0.6679086227662131</v>
      </c>
      <c r="O75" s="352">
        <f t="shared" si="11"/>
        <v>0.99999999999999956</v>
      </c>
      <c r="P75" s="179">
        <f t="shared" si="12"/>
        <v>785420.10740173783</v>
      </c>
      <c r="Q75" s="179">
        <f t="shared" si="13"/>
        <v>1579652.1625982614</v>
      </c>
      <c r="R75" s="179">
        <f t="shared" si="14"/>
        <v>2365072.2699999991</v>
      </c>
      <c r="S75" s="179">
        <f t="shared" si="15"/>
        <v>0</v>
      </c>
    </row>
    <row r="76" spans="1:19" x14ac:dyDescent="0.2">
      <c r="A76" s="293" t="s">
        <v>590</v>
      </c>
      <c r="B76" s="98"/>
      <c r="C76" s="307">
        <v>327</v>
      </c>
      <c r="D76" s="293" t="s">
        <v>1282</v>
      </c>
      <c r="E76" s="294">
        <v>906005.47</v>
      </c>
      <c r="F76" s="249">
        <f t="shared" si="16"/>
        <v>370897.15672137117</v>
      </c>
      <c r="G76" s="249">
        <f t="shared" si="17"/>
        <v>535108.31327862898</v>
      </c>
      <c r="H76" s="249"/>
      <c r="I76" s="249"/>
      <c r="K76" s="179">
        <f t="shared" si="9"/>
        <v>906005.4700000002</v>
      </c>
      <c r="L76" s="179">
        <f t="shared" si="10"/>
        <v>0</v>
      </c>
      <c r="M76" s="352">
        <v>0.40937628855747549</v>
      </c>
      <c r="N76" s="352">
        <v>0.59062371144252479</v>
      </c>
      <c r="O76" s="352">
        <f t="shared" si="11"/>
        <v>1.0000000000000002</v>
      </c>
      <c r="P76" s="179">
        <f t="shared" si="12"/>
        <v>370897.15672137117</v>
      </c>
      <c r="Q76" s="179">
        <f t="shared" si="13"/>
        <v>535108.31327862898</v>
      </c>
      <c r="R76" s="179">
        <f t="shared" si="14"/>
        <v>906005.4700000002</v>
      </c>
      <c r="S76" s="179">
        <f t="shared" si="15"/>
        <v>0</v>
      </c>
    </row>
    <row r="77" spans="1:19" x14ac:dyDescent="0.2">
      <c r="A77" s="293" t="s">
        <v>294</v>
      </c>
      <c r="B77" s="293" t="s">
        <v>1056</v>
      </c>
      <c r="C77" s="307">
        <v>327</v>
      </c>
      <c r="D77" s="293" t="s">
        <v>1282</v>
      </c>
      <c r="E77" s="294">
        <v>5894419.8300000001</v>
      </c>
      <c r="F77" s="249">
        <f t="shared" si="16"/>
        <v>2413035.7132049855</v>
      </c>
      <c r="G77" s="249">
        <f t="shared" si="17"/>
        <v>3481384.116795016</v>
      </c>
      <c r="H77" s="249"/>
      <c r="I77" s="249"/>
      <c r="K77" s="179">
        <f t="shared" si="9"/>
        <v>5894419.8300000019</v>
      </c>
      <c r="L77" s="179">
        <f t="shared" si="10"/>
        <v>0</v>
      </c>
      <c r="M77" s="352">
        <v>0.40937628855747549</v>
      </c>
      <c r="N77" s="352">
        <v>0.59062371144252479</v>
      </c>
      <c r="O77" s="352">
        <f t="shared" si="11"/>
        <v>1.0000000000000002</v>
      </c>
      <c r="P77" s="179">
        <f t="shared" si="12"/>
        <v>2413035.7132049855</v>
      </c>
      <c r="Q77" s="179">
        <f t="shared" si="13"/>
        <v>3481384.116795016</v>
      </c>
      <c r="R77" s="179">
        <f t="shared" si="14"/>
        <v>5894419.8300000019</v>
      </c>
      <c r="S77" s="179">
        <f t="shared" si="15"/>
        <v>0</v>
      </c>
    </row>
    <row r="78" spans="1:19" x14ac:dyDescent="0.2">
      <c r="A78" s="293" t="s">
        <v>294</v>
      </c>
      <c r="B78" s="293" t="s">
        <v>1069</v>
      </c>
      <c r="C78" s="307">
        <v>327</v>
      </c>
      <c r="D78" s="293" t="s">
        <v>1282</v>
      </c>
      <c r="E78" s="294">
        <v>4902173.66</v>
      </c>
      <c r="F78" s="249">
        <f t="shared" si="16"/>
        <v>2006833.6587950159</v>
      </c>
      <c r="G78" s="249">
        <f t="shared" si="17"/>
        <v>2895340.0012049857</v>
      </c>
      <c r="H78" s="249"/>
      <c r="I78" s="249"/>
      <c r="K78" s="179">
        <f t="shared" si="9"/>
        <v>4902173.660000002</v>
      </c>
      <c r="L78" s="179">
        <f t="shared" si="10"/>
        <v>0</v>
      </c>
      <c r="M78" s="352">
        <v>0.40937628855747549</v>
      </c>
      <c r="N78" s="352">
        <v>0.59062371144252479</v>
      </c>
      <c r="O78" s="352">
        <f t="shared" si="11"/>
        <v>1.0000000000000002</v>
      </c>
      <c r="P78" s="179">
        <f t="shared" si="12"/>
        <v>2006833.6587950159</v>
      </c>
      <c r="Q78" s="179">
        <f t="shared" si="13"/>
        <v>2895340.0012049857</v>
      </c>
      <c r="R78" s="179">
        <f t="shared" si="14"/>
        <v>4902173.660000002</v>
      </c>
      <c r="S78" s="179">
        <f t="shared" si="15"/>
        <v>0</v>
      </c>
    </row>
    <row r="79" spans="1:19" x14ac:dyDescent="0.2">
      <c r="A79" s="293" t="s">
        <v>590</v>
      </c>
      <c r="B79" s="98"/>
      <c r="C79" s="307">
        <v>328</v>
      </c>
      <c r="D79" s="293" t="s">
        <v>1283</v>
      </c>
      <c r="E79" s="294">
        <v>432143.16</v>
      </c>
      <c r="F79" s="249">
        <f t="shared" si="16"/>
        <v>88136.347589236873</v>
      </c>
      <c r="G79" s="249">
        <f t="shared" si="17"/>
        <v>344006.81241076294</v>
      </c>
      <c r="H79" s="249"/>
      <c r="I79" s="249"/>
      <c r="K79" s="179">
        <f t="shared" si="9"/>
        <v>432143.1599999998</v>
      </c>
      <c r="L79" s="179">
        <f t="shared" si="10"/>
        <v>0</v>
      </c>
      <c r="M79" s="352">
        <v>0.20395173578412507</v>
      </c>
      <c r="N79" s="352">
        <v>0.7960482642158746</v>
      </c>
      <c r="O79" s="352">
        <f t="shared" si="11"/>
        <v>0.99999999999999967</v>
      </c>
      <c r="P79" s="179">
        <f t="shared" si="12"/>
        <v>88136.347589236873</v>
      </c>
      <c r="Q79" s="179">
        <f t="shared" si="13"/>
        <v>344006.81241076294</v>
      </c>
      <c r="R79" s="179">
        <f t="shared" si="14"/>
        <v>432143.1599999998</v>
      </c>
      <c r="S79" s="179">
        <f t="shared" si="15"/>
        <v>0</v>
      </c>
    </row>
    <row r="80" spans="1:19" x14ac:dyDescent="0.2">
      <c r="A80" s="293" t="s">
        <v>294</v>
      </c>
      <c r="B80" s="293" t="s">
        <v>1056</v>
      </c>
      <c r="C80" s="307">
        <v>328</v>
      </c>
      <c r="D80" s="293" t="s">
        <v>1283</v>
      </c>
      <c r="E80" s="294">
        <v>3989052.95</v>
      </c>
      <c r="F80" s="249">
        <f t="shared" si="16"/>
        <v>813574.27328728465</v>
      </c>
      <c r="G80" s="249">
        <f t="shared" si="17"/>
        <v>3175478.6767127141</v>
      </c>
      <c r="H80" s="249"/>
      <c r="I80" s="249"/>
      <c r="K80" s="179">
        <f t="shared" si="9"/>
        <v>3989052.9499999988</v>
      </c>
      <c r="L80" s="179">
        <f t="shared" si="10"/>
        <v>0</v>
      </c>
      <c r="M80" s="352">
        <v>0.20395173578412507</v>
      </c>
      <c r="N80" s="352">
        <v>0.7960482642158746</v>
      </c>
      <c r="O80" s="352">
        <f t="shared" si="11"/>
        <v>0.99999999999999967</v>
      </c>
      <c r="P80" s="179">
        <f t="shared" si="12"/>
        <v>813574.27328728465</v>
      </c>
      <c r="Q80" s="179">
        <f t="shared" si="13"/>
        <v>3175478.6767127141</v>
      </c>
      <c r="R80" s="179">
        <f t="shared" si="14"/>
        <v>3989052.9499999988</v>
      </c>
      <c r="S80" s="179">
        <f t="shared" si="15"/>
        <v>0</v>
      </c>
    </row>
    <row r="81" spans="1:19" x14ac:dyDescent="0.2">
      <c r="A81" s="293" t="s">
        <v>294</v>
      </c>
      <c r="B81" s="293" t="s">
        <v>1069</v>
      </c>
      <c r="C81" s="307">
        <v>328</v>
      </c>
      <c r="D81" s="293" t="s">
        <v>1283</v>
      </c>
      <c r="E81" s="294">
        <v>1545968.29</v>
      </c>
      <c r="F81" s="249">
        <f t="shared" si="16"/>
        <v>315302.91621271562</v>
      </c>
      <c r="G81" s="249">
        <f t="shared" si="17"/>
        <v>1230665.3737872839</v>
      </c>
      <c r="H81" s="249"/>
      <c r="I81" s="249"/>
      <c r="K81" s="179">
        <f t="shared" si="9"/>
        <v>1545968.2899999996</v>
      </c>
      <c r="L81" s="179">
        <f t="shared" si="10"/>
        <v>0</v>
      </c>
      <c r="M81" s="352">
        <v>0.20395173578412507</v>
      </c>
      <c r="N81" s="352">
        <v>0.7960482642158746</v>
      </c>
      <c r="O81" s="352">
        <f t="shared" si="11"/>
        <v>0.99999999999999967</v>
      </c>
      <c r="P81" s="179">
        <f t="shared" si="12"/>
        <v>315302.91621271562</v>
      </c>
      <c r="Q81" s="179">
        <f t="shared" si="13"/>
        <v>1230665.3737872839</v>
      </c>
      <c r="R81" s="179">
        <f t="shared" si="14"/>
        <v>1545968.2899999996</v>
      </c>
      <c r="S81" s="179">
        <f t="shared" si="15"/>
        <v>0</v>
      </c>
    </row>
    <row r="82" spans="1:19" x14ac:dyDescent="0.2">
      <c r="A82" s="293" t="s">
        <v>590</v>
      </c>
      <c r="B82" s="98"/>
      <c r="C82" s="307">
        <v>329</v>
      </c>
      <c r="D82" s="293" t="s">
        <v>1284</v>
      </c>
      <c r="E82" s="294">
        <v>370939.59</v>
      </c>
      <c r="F82" s="249">
        <f t="shared" si="16"/>
        <v>138838.5007680821</v>
      </c>
      <c r="G82" s="249">
        <f t="shared" si="17"/>
        <v>232101.08923191807</v>
      </c>
      <c r="H82" s="249"/>
      <c r="I82" s="249"/>
      <c r="K82" s="179">
        <f t="shared" si="9"/>
        <v>370939.5900000002</v>
      </c>
      <c r="L82" s="179">
        <f t="shared" si="10"/>
        <v>0</v>
      </c>
      <c r="M82" s="352">
        <v>0.37428871037486749</v>
      </c>
      <c r="N82" s="352">
        <v>0.62571128962513289</v>
      </c>
      <c r="O82" s="352">
        <f t="shared" si="11"/>
        <v>1.0000000000000004</v>
      </c>
      <c r="P82" s="179">
        <f t="shared" si="12"/>
        <v>138838.5007680821</v>
      </c>
      <c r="Q82" s="179">
        <f t="shared" si="13"/>
        <v>232101.08923191807</v>
      </c>
      <c r="R82" s="179">
        <f t="shared" si="14"/>
        <v>370939.5900000002</v>
      </c>
      <c r="S82" s="179">
        <f t="shared" si="15"/>
        <v>0</v>
      </c>
    </row>
    <row r="83" spans="1:19" x14ac:dyDescent="0.2">
      <c r="A83" s="293" t="s">
        <v>294</v>
      </c>
      <c r="B83" s="293" t="s">
        <v>1056</v>
      </c>
      <c r="C83" s="307">
        <v>329</v>
      </c>
      <c r="D83" s="293" t="s">
        <v>1284</v>
      </c>
      <c r="E83" s="294">
        <v>5776856.8899999997</v>
      </c>
      <c r="F83" s="249">
        <f t="shared" si="16"/>
        <v>2162212.3153782678</v>
      </c>
      <c r="G83" s="249">
        <f t="shared" si="17"/>
        <v>3614644.5746217342</v>
      </c>
      <c r="H83" s="249"/>
      <c r="I83" s="249"/>
      <c r="K83" s="179">
        <f t="shared" si="9"/>
        <v>5776856.8900000025</v>
      </c>
      <c r="L83" s="179">
        <f t="shared" si="10"/>
        <v>0</v>
      </c>
      <c r="M83" s="352">
        <v>0.37428871037486749</v>
      </c>
      <c r="N83" s="352">
        <v>0.62571128962513289</v>
      </c>
      <c r="O83" s="352">
        <f t="shared" si="11"/>
        <v>1.0000000000000004</v>
      </c>
      <c r="P83" s="179">
        <f t="shared" si="12"/>
        <v>2162212.3153782678</v>
      </c>
      <c r="Q83" s="179">
        <f t="shared" si="13"/>
        <v>3614644.5746217342</v>
      </c>
      <c r="R83" s="179">
        <f t="shared" si="14"/>
        <v>5776856.8900000025</v>
      </c>
      <c r="S83" s="179">
        <f t="shared" si="15"/>
        <v>0</v>
      </c>
    </row>
    <row r="84" spans="1:19" x14ac:dyDescent="0.2">
      <c r="A84" s="293" t="s">
        <v>294</v>
      </c>
      <c r="B84" s="293" t="s">
        <v>1069</v>
      </c>
      <c r="C84" s="307">
        <v>329</v>
      </c>
      <c r="D84" s="293" t="s">
        <v>1284</v>
      </c>
      <c r="E84" s="294">
        <v>4141167.64</v>
      </c>
      <c r="F84" s="249">
        <f t="shared" si="16"/>
        <v>1549992.2954217335</v>
      </c>
      <c r="G84" s="249">
        <f t="shared" si="17"/>
        <v>2591175.344578268</v>
      </c>
      <c r="H84" s="249"/>
      <c r="I84" s="249"/>
      <c r="K84" s="179">
        <f t="shared" si="9"/>
        <v>4141167.6400000015</v>
      </c>
      <c r="L84" s="179">
        <f t="shared" si="10"/>
        <v>0</v>
      </c>
      <c r="M84" s="352">
        <v>0.37428871037486749</v>
      </c>
      <c r="N84" s="352">
        <v>0.62571128962513289</v>
      </c>
      <c r="O84" s="352">
        <f t="shared" si="11"/>
        <v>1.0000000000000004</v>
      </c>
      <c r="P84" s="179">
        <f t="shared" si="12"/>
        <v>1549992.2954217335</v>
      </c>
      <c r="Q84" s="179">
        <f t="shared" si="13"/>
        <v>2591175.344578268</v>
      </c>
      <c r="R84" s="179">
        <f t="shared" si="14"/>
        <v>4141167.6400000015</v>
      </c>
      <c r="S84" s="179">
        <f t="shared" si="15"/>
        <v>0</v>
      </c>
    </row>
    <row r="85" spans="1:19" x14ac:dyDescent="0.2">
      <c r="A85" s="293" t="s">
        <v>590</v>
      </c>
      <c r="B85" s="98"/>
      <c r="C85" s="307">
        <v>331</v>
      </c>
      <c r="D85" s="293" t="s">
        <v>1285</v>
      </c>
      <c r="E85" s="294">
        <v>199954</v>
      </c>
      <c r="F85" s="249">
        <f t="shared" si="16"/>
        <v>33913.467169149393</v>
      </c>
      <c r="G85" s="249">
        <f t="shared" si="17"/>
        <v>166040.53283085066</v>
      </c>
      <c r="H85" s="249"/>
      <c r="I85" s="249"/>
      <c r="K85" s="179">
        <f t="shared" si="9"/>
        <v>199954.00000000006</v>
      </c>
      <c r="L85" s="179">
        <f t="shared" si="10"/>
        <v>0</v>
      </c>
      <c r="M85" s="352">
        <v>0.16960634530516716</v>
      </c>
      <c r="N85" s="352">
        <v>0.83039365469483317</v>
      </c>
      <c r="O85" s="352">
        <f t="shared" si="11"/>
        <v>1.0000000000000004</v>
      </c>
      <c r="P85" s="179">
        <f t="shared" si="12"/>
        <v>33913.467169149393</v>
      </c>
      <c r="Q85" s="179">
        <f t="shared" si="13"/>
        <v>166040.53283085066</v>
      </c>
      <c r="R85" s="179">
        <f t="shared" si="14"/>
        <v>199954.00000000006</v>
      </c>
      <c r="S85" s="179">
        <f t="shared" si="15"/>
        <v>0</v>
      </c>
    </row>
    <row r="86" spans="1:19" x14ac:dyDescent="0.2">
      <c r="A86" s="293" t="s">
        <v>294</v>
      </c>
      <c r="B86" s="293" t="s">
        <v>1056</v>
      </c>
      <c r="C86" s="307">
        <v>331</v>
      </c>
      <c r="D86" s="293" t="s">
        <v>1285</v>
      </c>
      <c r="E86" s="294">
        <v>4892563.75</v>
      </c>
      <c r="F86" s="249">
        <f t="shared" si="16"/>
        <v>829809.85681004357</v>
      </c>
      <c r="G86" s="249">
        <f t="shared" si="17"/>
        <v>4062753.8931899583</v>
      </c>
      <c r="H86" s="249"/>
      <c r="I86" s="249"/>
      <c r="K86" s="179">
        <f t="shared" si="9"/>
        <v>4892563.7500000019</v>
      </c>
      <c r="L86" s="179">
        <f t="shared" si="10"/>
        <v>0</v>
      </c>
      <c r="M86" s="352">
        <v>0.16960634530516716</v>
      </c>
      <c r="N86" s="352">
        <v>0.83039365469483317</v>
      </c>
      <c r="O86" s="352">
        <f t="shared" si="11"/>
        <v>1.0000000000000004</v>
      </c>
      <c r="P86" s="179">
        <f t="shared" si="12"/>
        <v>829809.85681004357</v>
      </c>
      <c r="Q86" s="179">
        <f t="shared" si="13"/>
        <v>4062753.8931899583</v>
      </c>
      <c r="R86" s="179">
        <f t="shared" si="14"/>
        <v>4892563.7500000019</v>
      </c>
      <c r="S86" s="179">
        <f t="shared" si="15"/>
        <v>0</v>
      </c>
    </row>
    <row r="87" spans="1:19" x14ac:dyDescent="0.2">
      <c r="A87" s="293" t="s">
        <v>294</v>
      </c>
      <c r="B87" s="293" t="s">
        <v>1069</v>
      </c>
      <c r="C87" s="307">
        <v>331</v>
      </c>
      <c r="D87" s="293" t="s">
        <v>1285</v>
      </c>
      <c r="E87" s="294">
        <v>2709836.88</v>
      </c>
      <c r="F87" s="249">
        <f t="shared" si="16"/>
        <v>459605.5295899568</v>
      </c>
      <c r="G87" s="249">
        <f t="shared" si="17"/>
        <v>2250231.3504100442</v>
      </c>
      <c r="H87" s="249"/>
      <c r="I87" s="249"/>
      <c r="K87" s="179">
        <f t="shared" si="9"/>
        <v>2709836.8800000008</v>
      </c>
      <c r="L87" s="179">
        <f t="shared" si="10"/>
        <v>0</v>
      </c>
      <c r="M87" s="352">
        <v>0.16960634530516716</v>
      </c>
      <c r="N87" s="352">
        <v>0.83039365469483317</v>
      </c>
      <c r="O87" s="352">
        <f t="shared" si="11"/>
        <v>1.0000000000000004</v>
      </c>
      <c r="P87" s="179">
        <f t="shared" si="12"/>
        <v>459605.5295899568</v>
      </c>
      <c r="Q87" s="179">
        <f t="shared" si="13"/>
        <v>2250231.3504100442</v>
      </c>
      <c r="R87" s="179">
        <f t="shared" si="14"/>
        <v>2709836.8800000008</v>
      </c>
      <c r="S87" s="179">
        <f t="shared" si="15"/>
        <v>0</v>
      </c>
    </row>
    <row r="88" spans="1:19" x14ac:dyDescent="0.2">
      <c r="A88" s="293" t="s">
        <v>590</v>
      </c>
      <c r="B88" s="98"/>
      <c r="C88" s="307">
        <v>334</v>
      </c>
      <c r="D88" s="293" t="s">
        <v>1286</v>
      </c>
      <c r="E88" s="294">
        <v>178210.35</v>
      </c>
      <c r="F88" s="249">
        <f t="shared" si="16"/>
        <v>25172.632632409215</v>
      </c>
      <c r="G88" s="249">
        <f t="shared" si="17"/>
        <v>153037.71736759078</v>
      </c>
      <c r="H88" s="249"/>
      <c r="I88" s="249"/>
      <c r="K88" s="179">
        <f t="shared" si="9"/>
        <v>178210.35</v>
      </c>
      <c r="L88" s="179">
        <f t="shared" si="10"/>
        <v>0</v>
      </c>
      <c r="M88" s="352">
        <v>0.14125236066485036</v>
      </c>
      <c r="N88" s="352">
        <v>0.85874763933514964</v>
      </c>
      <c r="O88" s="352">
        <f t="shared" si="11"/>
        <v>1</v>
      </c>
      <c r="P88" s="179">
        <f t="shared" si="12"/>
        <v>25172.632632409215</v>
      </c>
      <c r="Q88" s="179">
        <f t="shared" si="13"/>
        <v>153037.71736759078</v>
      </c>
      <c r="R88" s="179">
        <f t="shared" si="14"/>
        <v>178210.35</v>
      </c>
      <c r="S88" s="179">
        <f t="shared" si="15"/>
        <v>0</v>
      </c>
    </row>
    <row r="89" spans="1:19" x14ac:dyDescent="0.2">
      <c r="A89" s="293" t="s">
        <v>294</v>
      </c>
      <c r="B89" s="293" t="s">
        <v>1056</v>
      </c>
      <c r="C89" s="307">
        <v>334</v>
      </c>
      <c r="D89" s="293" t="s">
        <v>1286</v>
      </c>
      <c r="E89" s="294">
        <v>2448291.4</v>
      </c>
      <c r="F89" s="249">
        <f t="shared" si="16"/>
        <v>345826.93984545139</v>
      </c>
      <c r="G89" s="249">
        <f t="shared" si="17"/>
        <v>2102464.4601545483</v>
      </c>
      <c r="H89" s="249"/>
      <c r="I89" s="249"/>
      <c r="K89" s="179">
        <f t="shared" si="9"/>
        <v>2448291.3999999994</v>
      </c>
      <c r="L89" s="179">
        <f t="shared" si="10"/>
        <v>0</v>
      </c>
      <c r="M89" s="352">
        <v>0.14125236066485036</v>
      </c>
      <c r="N89" s="352">
        <v>0.85874763933514964</v>
      </c>
      <c r="O89" s="352">
        <f t="shared" si="11"/>
        <v>1</v>
      </c>
      <c r="P89" s="179">
        <f t="shared" si="12"/>
        <v>345826.93984545139</v>
      </c>
      <c r="Q89" s="179">
        <f t="shared" si="13"/>
        <v>2102464.4601545483</v>
      </c>
      <c r="R89" s="179">
        <f t="shared" si="14"/>
        <v>2448291.3999999994</v>
      </c>
      <c r="S89" s="179">
        <f t="shared" si="15"/>
        <v>0</v>
      </c>
    </row>
    <row r="90" spans="1:19" x14ac:dyDescent="0.2">
      <c r="A90" s="293" t="s">
        <v>294</v>
      </c>
      <c r="B90" s="293" t="s">
        <v>1069</v>
      </c>
      <c r="C90" s="307">
        <v>334</v>
      </c>
      <c r="D90" s="293" t="s">
        <v>1286</v>
      </c>
      <c r="E90" s="294">
        <v>1417351.42</v>
      </c>
      <c r="F90" s="249">
        <f t="shared" si="16"/>
        <v>200204.2339666778</v>
      </c>
      <c r="G90" s="249">
        <f t="shared" si="17"/>
        <v>1217147.1860333222</v>
      </c>
      <c r="H90" s="249"/>
      <c r="I90" s="249"/>
      <c r="K90" s="179">
        <f t="shared" si="9"/>
        <v>1417351.42</v>
      </c>
      <c r="L90" s="179">
        <f t="shared" si="10"/>
        <v>0</v>
      </c>
      <c r="M90" s="352">
        <v>0.14125236066485036</v>
      </c>
      <c r="N90" s="352">
        <v>0.85874763933514964</v>
      </c>
      <c r="O90" s="352">
        <f t="shared" si="11"/>
        <v>1</v>
      </c>
      <c r="P90" s="179">
        <f t="shared" si="12"/>
        <v>200204.2339666778</v>
      </c>
      <c r="Q90" s="179">
        <f t="shared" si="13"/>
        <v>1217147.1860333222</v>
      </c>
      <c r="R90" s="179">
        <f t="shared" si="14"/>
        <v>1417351.42</v>
      </c>
      <c r="S90" s="179">
        <f t="shared" si="15"/>
        <v>0</v>
      </c>
    </row>
    <row r="91" spans="1:19" x14ac:dyDescent="0.2">
      <c r="A91" s="293" t="s">
        <v>294</v>
      </c>
      <c r="B91" s="293" t="s">
        <v>1069</v>
      </c>
      <c r="C91" s="307">
        <v>334</v>
      </c>
      <c r="D91" s="293" t="s">
        <v>1286</v>
      </c>
      <c r="E91" s="294">
        <v>1314482.7</v>
      </c>
      <c r="F91" s="249">
        <f t="shared" si="16"/>
        <v>185673.7844281063</v>
      </c>
      <c r="G91" s="249">
        <f t="shared" si="17"/>
        <v>1128808.9155718936</v>
      </c>
      <c r="H91" s="249"/>
      <c r="I91" s="249"/>
      <c r="K91" s="179">
        <f t="shared" si="9"/>
        <v>1314482.7</v>
      </c>
      <c r="L91" s="179">
        <f t="shared" si="10"/>
        <v>0</v>
      </c>
      <c r="M91" s="352">
        <v>0.14125236066485036</v>
      </c>
      <c r="N91" s="352">
        <v>0.85874763933514964</v>
      </c>
      <c r="O91" s="352">
        <f t="shared" si="11"/>
        <v>1</v>
      </c>
      <c r="P91" s="179">
        <f t="shared" si="12"/>
        <v>185673.7844281063</v>
      </c>
      <c r="Q91" s="179">
        <f t="shared" si="13"/>
        <v>1128808.9155718936</v>
      </c>
      <c r="R91" s="179">
        <f t="shared" si="14"/>
        <v>1314482.7</v>
      </c>
      <c r="S91" s="179">
        <f t="shared" si="15"/>
        <v>0</v>
      </c>
    </row>
    <row r="92" spans="1:19" x14ac:dyDescent="0.2">
      <c r="A92" s="293" t="s">
        <v>294</v>
      </c>
      <c r="B92" s="293" t="s">
        <v>1069</v>
      </c>
      <c r="C92" s="307">
        <v>334</v>
      </c>
      <c r="D92" s="293" t="s">
        <v>1286</v>
      </c>
      <c r="E92" s="294">
        <v>246036.52</v>
      </c>
      <c r="F92" s="249">
        <f t="shared" si="16"/>
        <v>34753.239259764669</v>
      </c>
      <c r="G92" s="249">
        <f t="shared" si="17"/>
        <v>211283.28074023532</v>
      </c>
      <c r="H92" s="249"/>
      <c r="I92" s="249"/>
      <c r="K92" s="179">
        <f t="shared" si="9"/>
        <v>246036.52</v>
      </c>
      <c r="L92" s="179">
        <f t="shared" si="10"/>
        <v>0</v>
      </c>
      <c r="M92" s="352">
        <v>0.14125236066485036</v>
      </c>
      <c r="N92" s="352">
        <v>0.85874763933514964</v>
      </c>
      <c r="O92" s="352">
        <f t="shared" si="11"/>
        <v>1</v>
      </c>
      <c r="P92" s="179">
        <f t="shared" si="12"/>
        <v>34753.239259764669</v>
      </c>
      <c r="Q92" s="179">
        <f t="shared" si="13"/>
        <v>211283.28074023532</v>
      </c>
      <c r="R92" s="179">
        <f t="shared" si="14"/>
        <v>246036.52</v>
      </c>
      <c r="S92" s="179">
        <f t="shared" si="15"/>
        <v>0</v>
      </c>
    </row>
    <row r="93" spans="1:19" x14ac:dyDescent="0.2">
      <c r="A93" s="293" t="s">
        <v>590</v>
      </c>
      <c r="B93" s="98"/>
      <c r="C93" s="307">
        <v>336</v>
      </c>
      <c r="D93" s="293" t="s">
        <v>1287</v>
      </c>
      <c r="E93" s="294">
        <v>441164.63</v>
      </c>
      <c r="F93" s="249">
        <f t="shared" si="16"/>
        <v>65052.078110443945</v>
      </c>
      <c r="G93" s="249">
        <f t="shared" si="17"/>
        <v>376112.55188955599</v>
      </c>
      <c r="H93" s="249"/>
      <c r="I93" s="249"/>
      <c r="K93" s="179">
        <f t="shared" si="9"/>
        <v>441164.62999999995</v>
      </c>
      <c r="L93" s="179">
        <f t="shared" si="10"/>
        <v>0</v>
      </c>
      <c r="M93" s="352">
        <v>0.14745533455491194</v>
      </c>
      <c r="N93" s="352">
        <v>0.85254466544508789</v>
      </c>
      <c r="O93" s="352">
        <f t="shared" si="11"/>
        <v>0.99999999999999978</v>
      </c>
      <c r="P93" s="179">
        <f t="shared" si="12"/>
        <v>65052.078110443945</v>
      </c>
      <c r="Q93" s="179">
        <f t="shared" si="13"/>
        <v>376112.55188955599</v>
      </c>
      <c r="R93" s="179">
        <f t="shared" si="14"/>
        <v>441164.62999999995</v>
      </c>
      <c r="S93" s="179">
        <f t="shared" si="15"/>
        <v>0</v>
      </c>
    </row>
    <row r="94" spans="1:19" x14ac:dyDescent="0.2">
      <c r="A94" s="293" t="s">
        <v>294</v>
      </c>
      <c r="B94" s="293" t="s">
        <v>1056</v>
      </c>
      <c r="C94" s="307">
        <v>336</v>
      </c>
      <c r="D94" s="293" t="s">
        <v>1287</v>
      </c>
      <c r="E94" s="294">
        <v>5778402.0700000003</v>
      </c>
      <c r="F94" s="249">
        <f t="shared" si="16"/>
        <v>852056.21042464569</v>
      </c>
      <c r="G94" s="249">
        <f t="shared" si="17"/>
        <v>4926345.8595753536</v>
      </c>
      <c r="H94" s="249"/>
      <c r="I94" s="249"/>
      <c r="K94" s="179">
        <f t="shared" si="9"/>
        <v>5778402.0699999994</v>
      </c>
      <c r="L94" s="179">
        <f t="shared" si="10"/>
        <v>0</v>
      </c>
      <c r="M94" s="352">
        <v>0.14745533455491194</v>
      </c>
      <c r="N94" s="352">
        <v>0.85254466544508789</v>
      </c>
      <c r="O94" s="352">
        <f t="shared" si="11"/>
        <v>0.99999999999999978</v>
      </c>
      <c r="P94" s="179">
        <f t="shared" si="12"/>
        <v>852056.21042464569</v>
      </c>
      <c r="Q94" s="179">
        <f t="shared" si="13"/>
        <v>4926345.8595753536</v>
      </c>
      <c r="R94" s="179">
        <f t="shared" si="14"/>
        <v>5778402.0699999994</v>
      </c>
      <c r="S94" s="179">
        <f t="shared" si="15"/>
        <v>0</v>
      </c>
    </row>
    <row r="95" spans="1:19" x14ac:dyDescent="0.2">
      <c r="A95" s="293" t="s">
        <v>294</v>
      </c>
      <c r="B95" s="293" t="s">
        <v>1069</v>
      </c>
      <c r="C95" s="307">
        <v>336</v>
      </c>
      <c r="D95" s="293" t="s">
        <v>1287</v>
      </c>
      <c r="E95" s="294">
        <v>3041595.53</v>
      </c>
      <c r="F95" s="249">
        <f t="shared" si="16"/>
        <v>448499.4864568747</v>
      </c>
      <c r="G95" s="249">
        <f t="shared" si="17"/>
        <v>2593096.0435431246</v>
      </c>
      <c r="H95" s="249"/>
      <c r="I95" s="249"/>
      <c r="K95" s="179">
        <f t="shared" si="9"/>
        <v>3041595.5299999993</v>
      </c>
      <c r="L95" s="179">
        <f t="shared" si="10"/>
        <v>0</v>
      </c>
      <c r="M95" s="352">
        <v>0.14745533455491194</v>
      </c>
      <c r="N95" s="352">
        <v>0.85254466544508789</v>
      </c>
      <c r="O95" s="352">
        <f t="shared" si="11"/>
        <v>0.99999999999999978</v>
      </c>
      <c r="P95" s="179">
        <f t="shared" si="12"/>
        <v>448499.4864568747</v>
      </c>
      <c r="Q95" s="179">
        <f t="shared" si="13"/>
        <v>2593096.0435431246</v>
      </c>
      <c r="R95" s="179">
        <f t="shared" si="14"/>
        <v>3041595.5299999993</v>
      </c>
      <c r="S95" s="179">
        <f t="shared" si="15"/>
        <v>0</v>
      </c>
    </row>
    <row r="96" spans="1:19" x14ac:dyDescent="0.2">
      <c r="A96" s="293" t="s">
        <v>294</v>
      </c>
      <c r="B96" s="293" t="s">
        <v>1069</v>
      </c>
      <c r="C96" s="307">
        <v>336</v>
      </c>
      <c r="D96" s="293" t="s">
        <v>1287</v>
      </c>
      <c r="E96" s="294">
        <v>947712.23</v>
      </c>
      <c r="F96" s="249">
        <f t="shared" si="16"/>
        <v>139745.22393643166</v>
      </c>
      <c r="G96" s="249">
        <f t="shared" si="17"/>
        <v>807967.00606356817</v>
      </c>
      <c r="H96" s="249"/>
      <c r="I96" s="249"/>
      <c r="K96" s="179">
        <f t="shared" si="9"/>
        <v>947712.22999999986</v>
      </c>
      <c r="L96" s="179">
        <f t="shared" si="10"/>
        <v>0</v>
      </c>
      <c r="M96" s="352">
        <v>0.14745533455491194</v>
      </c>
      <c r="N96" s="352">
        <v>0.85254466544508789</v>
      </c>
      <c r="O96" s="352">
        <f t="shared" si="11"/>
        <v>0.99999999999999978</v>
      </c>
      <c r="P96" s="179">
        <f t="shared" si="12"/>
        <v>139745.22393643166</v>
      </c>
      <c r="Q96" s="179">
        <f t="shared" si="13"/>
        <v>807967.00606356817</v>
      </c>
      <c r="R96" s="179">
        <f t="shared" si="14"/>
        <v>947712.22999999986</v>
      </c>
      <c r="S96" s="179">
        <f t="shared" si="15"/>
        <v>0</v>
      </c>
    </row>
    <row r="97" spans="1:19" x14ac:dyDescent="0.2">
      <c r="A97" s="293" t="s">
        <v>294</v>
      </c>
      <c r="B97" s="293" t="s">
        <v>1069</v>
      </c>
      <c r="C97" s="307">
        <v>336</v>
      </c>
      <c r="D97" s="293" t="s">
        <v>1287</v>
      </c>
      <c r="E97" s="294">
        <v>86705.58</v>
      </c>
      <c r="F97" s="249">
        <f t="shared" si="16"/>
        <v>12785.200306677682</v>
      </c>
      <c r="G97" s="249">
        <f t="shared" si="17"/>
        <v>73920.379693322306</v>
      </c>
      <c r="H97" s="249"/>
      <c r="I97" s="249"/>
      <c r="K97" s="179">
        <f t="shared" si="9"/>
        <v>86705.579999999987</v>
      </c>
      <c r="L97" s="179">
        <f t="shared" si="10"/>
        <v>0</v>
      </c>
      <c r="M97" s="352">
        <v>0.14745533455491194</v>
      </c>
      <c r="N97" s="352">
        <v>0.85254466544508789</v>
      </c>
      <c r="O97" s="352">
        <f t="shared" si="11"/>
        <v>0.99999999999999978</v>
      </c>
      <c r="P97" s="179">
        <f t="shared" si="12"/>
        <v>12785.200306677682</v>
      </c>
      <c r="Q97" s="179">
        <f t="shared" si="13"/>
        <v>73920.379693322306</v>
      </c>
      <c r="R97" s="179">
        <f t="shared" si="14"/>
        <v>86705.579999999987</v>
      </c>
      <c r="S97" s="179">
        <f t="shared" si="15"/>
        <v>0</v>
      </c>
    </row>
    <row r="98" spans="1:19" x14ac:dyDescent="0.2">
      <c r="A98" s="293" t="s">
        <v>294</v>
      </c>
      <c r="B98" s="293" t="s">
        <v>1069</v>
      </c>
      <c r="C98" s="307">
        <v>336</v>
      </c>
      <c r="D98" s="293" t="s">
        <v>1287</v>
      </c>
      <c r="E98" s="294">
        <v>1289220.99</v>
      </c>
      <c r="F98" s="249">
        <f t="shared" si="16"/>
        <v>190102.51239566479</v>
      </c>
      <c r="G98" s="249">
        <f t="shared" si="17"/>
        <v>1099118.4776043349</v>
      </c>
      <c r="H98" s="249"/>
      <c r="I98" s="249"/>
      <c r="K98" s="179">
        <f t="shared" si="9"/>
        <v>1289220.9899999998</v>
      </c>
      <c r="L98" s="179">
        <f t="shared" si="10"/>
        <v>0</v>
      </c>
      <c r="M98" s="352">
        <v>0.14745533455491194</v>
      </c>
      <c r="N98" s="352">
        <v>0.85254466544508789</v>
      </c>
      <c r="O98" s="352">
        <f t="shared" si="11"/>
        <v>0.99999999999999978</v>
      </c>
      <c r="P98" s="179">
        <f t="shared" si="12"/>
        <v>190102.51239566479</v>
      </c>
      <c r="Q98" s="179">
        <f t="shared" si="13"/>
        <v>1099118.4776043349</v>
      </c>
      <c r="R98" s="179">
        <f t="shared" si="14"/>
        <v>1289220.9899999998</v>
      </c>
      <c r="S98" s="179">
        <f t="shared" si="15"/>
        <v>0</v>
      </c>
    </row>
    <row r="99" spans="1:19" x14ac:dyDescent="0.2">
      <c r="A99" s="293" t="s">
        <v>294</v>
      </c>
      <c r="B99" s="293" t="s">
        <v>1069</v>
      </c>
      <c r="C99" s="307">
        <v>336</v>
      </c>
      <c r="D99" s="293" t="s">
        <v>1287</v>
      </c>
      <c r="E99" s="294">
        <v>309403.25</v>
      </c>
      <c r="F99" s="249">
        <f t="shared" si="16"/>
        <v>45623.159741127056</v>
      </c>
      <c r="G99" s="249">
        <f t="shared" si="17"/>
        <v>263780.09025887289</v>
      </c>
      <c r="H99" s="249"/>
      <c r="I99" s="249"/>
      <c r="K99" s="179">
        <f t="shared" si="9"/>
        <v>309403.24999999994</v>
      </c>
      <c r="L99" s="179">
        <f t="shared" si="10"/>
        <v>0</v>
      </c>
      <c r="M99" s="352">
        <v>0.14745533455491194</v>
      </c>
      <c r="N99" s="352">
        <v>0.85254466544508789</v>
      </c>
      <c r="O99" s="352">
        <f t="shared" si="11"/>
        <v>0.99999999999999978</v>
      </c>
      <c r="P99" s="179">
        <f t="shared" si="12"/>
        <v>45623.159741127056</v>
      </c>
      <c r="Q99" s="179">
        <f t="shared" si="13"/>
        <v>263780.09025887289</v>
      </c>
      <c r="R99" s="179">
        <f t="shared" si="14"/>
        <v>309403.24999999994</v>
      </c>
      <c r="S99" s="179">
        <f t="shared" si="15"/>
        <v>0</v>
      </c>
    </row>
    <row r="100" spans="1:19" x14ac:dyDescent="0.2">
      <c r="A100" s="293" t="s">
        <v>294</v>
      </c>
      <c r="B100" s="293" t="s">
        <v>1069</v>
      </c>
      <c r="C100" s="307">
        <v>336</v>
      </c>
      <c r="D100" s="293" t="s">
        <v>1287</v>
      </c>
      <c r="E100" s="294">
        <v>1289220.97</v>
      </c>
      <c r="F100" s="249">
        <f t="shared" si="16"/>
        <v>190102.50944655808</v>
      </c>
      <c r="G100" s="249">
        <f t="shared" si="17"/>
        <v>1099118.4605534417</v>
      </c>
      <c r="H100" s="249"/>
      <c r="I100" s="249"/>
      <c r="K100" s="179">
        <f t="shared" si="9"/>
        <v>1289220.9699999997</v>
      </c>
      <c r="L100" s="179">
        <f t="shared" si="10"/>
        <v>0</v>
      </c>
      <c r="M100" s="352">
        <v>0.14745533455491194</v>
      </c>
      <c r="N100" s="352">
        <v>0.85254466544508789</v>
      </c>
      <c r="O100" s="352">
        <f t="shared" si="11"/>
        <v>0.99999999999999978</v>
      </c>
      <c r="P100" s="179">
        <f t="shared" si="12"/>
        <v>190102.50944655808</v>
      </c>
      <c r="Q100" s="179">
        <f t="shared" si="13"/>
        <v>1099118.4605534417</v>
      </c>
      <c r="R100" s="179">
        <f t="shared" si="14"/>
        <v>1289220.9699999997</v>
      </c>
      <c r="S100" s="179">
        <f t="shared" si="15"/>
        <v>0</v>
      </c>
    </row>
    <row r="101" spans="1:19" x14ac:dyDescent="0.2">
      <c r="A101" s="293" t="s">
        <v>294</v>
      </c>
      <c r="B101" s="293" t="s">
        <v>1069</v>
      </c>
      <c r="C101" s="307">
        <v>336</v>
      </c>
      <c r="D101" s="293" t="s">
        <v>1287</v>
      </c>
      <c r="E101" s="294">
        <v>309403.23</v>
      </c>
      <c r="F101" s="249">
        <f t="shared" si="16"/>
        <v>45623.156792020367</v>
      </c>
      <c r="G101" s="249">
        <f t="shared" si="17"/>
        <v>263780.07320797956</v>
      </c>
      <c r="H101" s="249"/>
      <c r="I101" s="249"/>
      <c r="K101" s="179">
        <f t="shared" si="9"/>
        <v>309403.22999999992</v>
      </c>
      <c r="L101" s="179">
        <f t="shared" si="10"/>
        <v>0</v>
      </c>
      <c r="M101" s="352">
        <v>0.14745533455491194</v>
      </c>
      <c r="N101" s="352">
        <v>0.85254466544508789</v>
      </c>
      <c r="O101" s="352">
        <f t="shared" si="11"/>
        <v>0.99999999999999978</v>
      </c>
      <c r="P101" s="179">
        <f t="shared" si="12"/>
        <v>45623.156792020367</v>
      </c>
      <c r="Q101" s="179">
        <f t="shared" si="13"/>
        <v>263780.07320797956</v>
      </c>
      <c r="R101" s="179">
        <f t="shared" si="14"/>
        <v>309403.22999999992</v>
      </c>
      <c r="S101" s="179">
        <f t="shared" si="15"/>
        <v>0</v>
      </c>
    </row>
    <row r="102" spans="1:19" x14ac:dyDescent="0.2">
      <c r="A102" s="293" t="s">
        <v>590</v>
      </c>
      <c r="B102" s="98"/>
      <c r="C102" s="307">
        <v>337</v>
      </c>
      <c r="D102" s="293" t="s">
        <v>1288</v>
      </c>
      <c r="E102" s="294">
        <v>4868936.29</v>
      </c>
      <c r="F102" s="249">
        <f t="shared" si="16"/>
        <v>990355.61873092165</v>
      </c>
      <c r="G102" s="249">
        <f t="shared" si="17"/>
        <v>3878580.6712690778</v>
      </c>
      <c r="H102" s="249"/>
      <c r="I102" s="249"/>
      <c r="K102" s="179">
        <f t="shared" si="9"/>
        <v>4868936.2899999991</v>
      </c>
      <c r="L102" s="179">
        <f t="shared" si="10"/>
        <v>0</v>
      </c>
      <c r="M102" s="352">
        <v>0.2034028707183847</v>
      </c>
      <c r="N102" s="352">
        <v>0.79659712928161519</v>
      </c>
      <c r="O102" s="352">
        <f t="shared" si="11"/>
        <v>0.99999999999999989</v>
      </c>
      <c r="P102" s="179">
        <f t="shared" si="12"/>
        <v>990355.61873092165</v>
      </c>
      <c r="Q102" s="179">
        <f t="shared" si="13"/>
        <v>3878580.6712690778</v>
      </c>
      <c r="R102" s="179">
        <f t="shared" si="14"/>
        <v>4868936.2899999991</v>
      </c>
      <c r="S102" s="179">
        <f t="shared" si="15"/>
        <v>0</v>
      </c>
    </row>
    <row r="103" spans="1:19" x14ac:dyDescent="0.2">
      <c r="A103" s="293" t="s">
        <v>294</v>
      </c>
      <c r="B103" s="293" t="s">
        <v>1056</v>
      </c>
      <c r="C103" s="307">
        <v>337</v>
      </c>
      <c r="D103" s="293" t="s">
        <v>1288</v>
      </c>
      <c r="E103" s="294">
        <v>11826078.33</v>
      </c>
      <c r="F103" s="249">
        <f t="shared" si="16"/>
        <v>2405458.2816624809</v>
      </c>
      <c r="G103" s="249">
        <f t="shared" si="17"/>
        <v>9420620.0483375173</v>
      </c>
      <c r="H103" s="249"/>
      <c r="I103" s="249"/>
      <c r="K103" s="179">
        <f t="shared" si="9"/>
        <v>11826078.329999998</v>
      </c>
      <c r="L103" s="179">
        <f t="shared" si="10"/>
        <v>0</v>
      </c>
      <c r="M103" s="352">
        <v>0.2034028707183847</v>
      </c>
      <c r="N103" s="352">
        <v>0.79659712928161519</v>
      </c>
      <c r="O103" s="352">
        <f t="shared" si="11"/>
        <v>0.99999999999999989</v>
      </c>
      <c r="P103" s="179">
        <f t="shared" si="12"/>
        <v>2405458.2816624809</v>
      </c>
      <c r="Q103" s="179">
        <f t="shared" si="13"/>
        <v>9420620.0483375173</v>
      </c>
      <c r="R103" s="179">
        <f t="shared" si="14"/>
        <v>11826078.329999998</v>
      </c>
      <c r="S103" s="179">
        <f t="shared" si="15"/>
        <v>0</v>
      </c>
    </row>
    <row r="104" spans="1:19" x14ac:dyDescent="0.2">
      <c r="A104" s="293" t="s">
        <v>294</v>
      </c>
      <c r="B104" s="293" t="s">
        <v>1069</v>
      </c>
      <c r="C104" s="307">
        <v>337</v>
      </c>
      <c r="D104" s="293" t="s">
        <v>1288</v>
      </c>
      <c r="E104" s="294">
        <v>1863809.96</v>
      </c>
      <c r="F104" s="249">
        <f t="shared" si="16"/>
        <v>379104.29633751774</v>
      </c>
      <c r="G104" s="249">
        <f t="shared" si="17"/>
        <v>1484705.6636624821</v>
      </c>
      <c r="H104" s="249"/>
      <c r="I104" s="249"/>
      <c r="K104" s="179">
        <f t="shared" si="9"/>
        <v>1863809.9599999997</v>
      </c>
      <c r="L104" s="179">
        <f t="shared" si="10"/>
        <v>0</v>
      </c>
      <c r="M104" s="352">
        <v>0.2034028707183847</v>
      </c>
      <c r="N104" s="352">
        <v>0.79659712928161519</v>
      </c>
      <c r="O104" s="352">
        <f t="shared" si="11"/>
        <v>0.99999999999999989</v>
      </c>
      <c r="P104" s="179">
        <f t="shared" si="12"/>
        <v>379104.29633751774</v>
      </c>
      <c r="Q104" s="179">
        <f t="shared" si="13"/>
        <v>1484705.6636624821</v>
      </c>
      <c r="R104" s="179">
        <f t="shared" si="14"/>
        <v>1863809.9599999997</v>
      </c>
      <c r="S104" s="179">
        <f t="shared" si="15"/>
        <v>0</v>
      </c>
    </row>
    <row r="105" spans="1:19" x14ac:dyDescent="0.2">
      <c r="A105" s="293" t="s">
        <v>590</v>
      </c>
      <c r="B105" s="98"/>
      <c r="C105" s="307">
        <v>338</v>
      </c>
      <c r="D105" s="293" t="s">
        <v>1289</v>
      </c>
      <c r="E105" s="294">
        <v>2943601.62</v>
      </c>
      <c r="F105" s="249">
        <f t="shared" si="16"/>
        <v>309859.67739958531</v>
      </c>
      <c r="G105" s="249">
        <f t="shared" si="17"/>
        <v>2633741.9426004146</v>
      </c>
      <c r="H105" s="249"/>
      <c r="I105" s="249"/>
      <c r="K105" s="179">
        <f t="shared" si="9"/>
        <v>2943601.62</v>
      </c>
      <c r="L105" s="179">
        <f t="shared" si="10"/>
        <v>0</v>
      </c>
      <c r="M105" s="352">
        <v>0.10526549356892435</v>
      </c>
      <c r="N105" s="352">
        <v>0.89473450643107566</v>
      </c>
      <c r="O105" s="352">
        <f t="shared" si="11"/>
        <v>1</v>
      </c>
      <c r="P105" s="179">
        <f t="shared" si="12"/>
        <v>309859.67739958531</v>
      </c>
      <c r="Q105" s="179">
        <f t="shared" si="13"/>
        <v>2633741.9426004146</v>
      </c>
      <c r="R105" s="179">
        <f t="shared" si="14"/>
        <v>2943601.62</v>
      </c>
      <c r="S105" s="179">
        <f t="shared" si="15"/>
        <v>0</v>
      </c>
    </row>
    <row r="106" spans="1:19" x14ac:dyDescent="0.2">
      <c r="A106" s="293" t="s">
        <v>294</v>
      </c>
      <c r="B106" s="293" t="s">
        <v>1056</v>
      </c>
      <c r="C106" s="307">
        <v>338</v>
      </c>
      <c r="D106" s="293" t="s">
        <v>1289</v>
      </c>
      <c r="E106" s="294">
        <v>1654708.97</v>
      </c>
      <c r="F106" s="249">
        <f t="shared" si="16"/>
        <v>174183.75643997645</v>
      </c>
      <c r="G106" s="249">
        <f t="shared" si="17"/>
        <v>1480525.2135600236</v>
      </c>
      <c r="H106" s="249"/>
      <c r="I106" s="249"/>
      <c r="K106" s="179">
        <f t="shared" si="9"/>
        <v>1654708.97</v>
      </c>
      <c r="L106" s="179">
        <f t="shared" si="10"/>
        <v>0</v>
      </c>
      <c r="M106" s="352">
        <v>0.10526549356892435</v>
      </c>
      <c r="N106" s="352">
        <v>0.89473450643107566</v>
      </c>
      <c r="O106" s="352">
        <f t="shared" si="11"/>
        <v>1</v>
      </c>
      <c r="P106" s="179">
        <f t="shared" si="12"/>
        <v>174183.75643997645</v>
      </c>
      <c r="Q106" s="179">
        <f t="shared" si="13"/>
        <v>1480525.2135600236</v>
      </c>
      <c r="R106" s="179">
        <f t="shared" si="14"/>
        <v>1654708.97</v>
      </c>
      <c r="S106" s="179">
        <f t="shared" si="15"/>
        <v>0</v>
      </c>
    </row>
    <row r="107" spans="1:19" x14ac:dyDescent="0.2">
      <c r="A107" s="293" t="s">
        <v>294</v>
      </c>
      <c r="B107" s="293" t="s">
        <v>1069</v>
      </c>
      <c r="C107" s="307">
        <v>338</v>
      </c>
      <c r="D107" s="293" t="s">
        <v>1289</v>
      </c>
      <c r="E107" s="294">
        <v>838733.16</v>
      </c>
      <c r="F107" s="249">
        <f t="shared" si="16"/>
        <v>88289.660060023598</v>
      </c>
      <c r="G107" s="249">
        <f t="shared" si="17"/>
        <v>750443.49993997649</v>
      </c>
      <c r="H107" s="249"/>
      <c r="I107" s="249"/>
      <c r="K107" s="179">
        <f t="shared" si="9"/>
        <v>838733.16000000015</v>
      </c>
      <c r="L107" s="179">
        <f t="shared" si="10"/>
        <v>0</v>
      </c>
      <c r="M107" s="352">
        <v>0.10526549356892435</v>
      </c>
      <c r="N107" s="352">
        <v>0.89473450643107566</v>
      </c>
      <c r="O107" s="352">
        <f t="shared" si="11"/>
        <v>1</v>
      </c>
      <c r="P107" s="179">
        <f t="shared" si="12"/>
        <v>88289.660060023598</v>
      </c>
      <c r="Q107" s="179">
        <f t="shared" si="13"/>
        <v>750443.49993997649</v>
      </c>
      <c r="R107" s="179">
        <f t="shared" si="14"/>
        <v>838733.16000000015</v>
      </c>
      <c r="S107" s="179">
        <f t="shared" si="15"/>
        <v>0</v>
      </c>
    </row>
    <row r="108" spans="1:19" x14ac:dyDescent="0.2">
      <c r="A108" s="293" t="s">
        <v>590</v>
      </c>
      <c r="B108" s="98"/>
      <c r="C108" s="307">
        <v>339</v>
      </c>
      <c r="D108" s="293" t="s">
        <v>1290</v>
      </c>
      <c r="E108" s="294">
        <v>323885.58</v>
      </c>
      <c r="F108" s="249">
        <f t="shared" si="16"/>
        <v>192820.39035782378</v>
      </c>
      <c r="G108" s="249">
        <f t="shared" si="17"/>
        <v>131065.18964217638</v>
      </c>
      <c r="H108" s="249"/>
      <c r="I108" s="249"/>
      <c r="K108" s="179">
        <f t="shared" si="9"/>
        <v>323885.58000000019</v>
      </c>
      <c r="L108" s="179">
        <f t="shared" si="10"/>
        <v>0</v>
      </c>
      <c r="M108" s="352">
        <v>0.59533490301674985</v>
      </c>
      <c r="N108" s="352">
        <v>0.40466509698325059</v>
      </c>
      <c r="O108" s="352">
        <f t="shared" si="11"/>
        <v>1.0000000000000004</v>
      </c>
      <c r="P108" s="179">
        <f t="shared" si="12"/>
        <v>192820.39035782378</v>
      </c>
      <c r="Q108" s="179">
        <f t="shared" si="13"/>
        <v>131065.18964217638</v>
      </c>
      <c r="R108" s="179">
        <f t="shared" si="14"/>
        <v>323885.58000000019</v>
      </c>
      <c r="S108" s="179">
        <f t="shared" si="15"/>
        <v>0</v>
      </c>
    </row>
    <row r="109" spans="1:19" x14ac:dyDescent="0.2">
      <c r="A109" s="293" t="s">
        <v>294</v>
      </c>
      <c r="B109" s="293" t="s">
        <v>1056</v>
      </c>
      <c r="C109" s="307">
        <v>339</v>
      </c>
      <c r="D109" s="293" t="s">
        <v>1290</v>
      </c>
      <c r="E109" s="294">
        <v>4050317.26</v>
      </c>
      <c r="F109" s="249">
        <f t="shared" si="16"/>
        <v>2411295.2331691678</v>
      </c>
      <c r="G109" s="249">
        <f t="shared" si="17"/>
        <v>1639022.0268308336</v>
      </c>
      <c r="H109" s="249"/>
      <c r="I109" s="249"/>
      <c r="K109" s="179">
        <f t="shared" si="9"/>
        <v>4050317.2600000016</v>
      </c>
      <c r="L109" s="179">
        <f t="shared" si="10"/>
        <v>0</v>
      </c>
      <c r="M109" s="352">
        <v>0.59533490301674985</v>
      </c>
      <c r="N109" s="352">
        <v>0.40466509698325059</v>
      </c>
      <c r="O109" s="352">
        <f t="shared" si="11"/>
        <v>1.0000000000000004</v>
      </c>
      <c r="P109" s="179">
        <f t="shared" si="12"/>
        <v>2411295.2331691678</v>
      </c>
      <c r="Q109" s="179">
        <f t="shared" si="13"/>
        <v>1639022.0268308336</v>
      </c>
      <c r="R109" s="179">
        <f t="shared" si="14"/>
        <v>4050317.2600000016</v>
      </c>
      <c r="S109" s="179">
        <f t="shared" si="15"/>
        <v>0</v>
      </c>
    </row>
    <row r="110" spans="1:19" x14ac:dyDescent="0.2">
      <c r="A110" s="293" t="s">
        <v>294</v>
      </c>
      <c r="B110" s="293" t="s">
        <v>1069</v>
      </c>
      <c r="C110" s="307">
        <v>339</v>
      </c>
      <c r="D110" s="293" t="s">
        <v>1290</v>
      </c>
      <c r="E110" s="294">
        <v>1493700.88</v>
      </c>
      <c r="F110" s="249">
        <f t="shared" si="16"/>
        <v>889252.26853083388</v>
      </c>
      <c r="G110" s="249">
        <f t="shared" si="17"/>
        <v>604448.6114691667</v>
      </c>
      <c r="H110" s="249"/>
      <c r="I110" s="249"/>
      <c r="K110" s="179">
        <f t="shared" si="9"/>
        <v>1493700.8800000006</v>
      </c>
      <c r="L110" s="179">
        <f t="shared" si="10"/>
        <v>0</v>
      </c>
      <c r="M110" s="352">
        <v>0.59533490301674985</v>
      </c>
      <c r="N110" s="352">
        <v>0.40466509698325059</v>
      </c>
      <c r="O110" s="352">
        <f t="shared" si="11"/>
        <v>1.0000000000000004</v>
      </c>
      <c r="P110" s="179">
        <f t="shared" si="12"/>
        <v>889252.26853083388</v>
      </c>
      <c r="Q110" s="179">
        <f t="shared" si="13"/>
        <v>604448.6114691667</v>
      </c>
      <c r="R110" s="179">
        <f t="shared" si="14"/>
        <v>1493700.8800000006</v>
      </c>
      <c r="S110" s="179">
        <f t="shared" si="15"/>
        <v>0</v>
      </c>
    </row>
    <row r="111" spans="1:19" x14ac:dyDescent="0.2">
      <c r="A111" s="293" t="s">
        <v>590</v>
      </c>
      <c r="B111" s="98"/>
      <c r="C111" s="307">
        <v>340</v>
      </c>
      <c r="D111" s="293" t="s">
        <v>1291</v>
      </c>
      <c r="E111" s="294">
        <v>63605.57</v>
      </c>
      <c r="F111" s="249">
        <f t="shared" si="16"/>
        <v>15965.897717432306</v>
      </c>
      <c r="G111" s="249">
        <f t="shared" si="17"/>
        <v>47639.672282567706</v>
      </c>
      <c r="H111" s="249"/>
      <c r="I111" s="249"/>
      <c r="K111" s="179">
        <f t="shared" si="9"/>
        <v>63605.570000000014</v>
      </c>
      <c r="L111" s="179">
        <f t="shared" si="10"/>
        <v>0</v>
      </c>
      <c r="M111" s="352">
        <v>0.25101414416115297</v>
      </c>
      <c r="N111" s="352">
        <v>0.74898585583884725</v>
      </c>
      <c r="O111" s="352">
        <f t="shared" si="11"/>
        <v>1.0000000000000002</v>
      </c>
      <c r="P111" s="179">
        <f t="shared" si="12"/>
        <v>15965.897717432306</v>
      </c>
      <c r="Q111" s="179">
        <f t="shared" si="13"/>
        <v>47639.672282567706</v>
      </c>
      <c r="R111" s="179">
        <f t="shared" si="14"/>
        <v>63605.570000000014</v>
      </c>
      <c r="S111" s="179">
        <f t="shared" si="15"/>
        <v>0</v>
      </c>
    </row>
    <row r="112" spans="1:19" x14ac:dyDescent="0.2">
      <c r="A112" s="293" t="s">
        <v>294</v>
      </c>
      <c r="B112" s="293" t="s">
        <v>1056</v>
      </c>
      <c r="C112" s="307">
        <v>340</v>
      </c>
      <c r="D112" s="293" t="s">
        <v>1291</v>
      </c>
      <c r="E112" s="294">
        <v>3310543.59</v>
      </c>
      <c r="F112" s="249">
        <f t="shared" si="16"/>
        <v>830993.26595204091</v>
      </c>
      <c r="G112" s="249">
        <f t="shared" si="17"/>
        <v>2479550.3240479599</v>
      </c>
      <c r="H112" s="249"/>
      <c r="I112" s="249"/>
      <c r="K112" s="179">
        <f t="shared" si="9"/>
        <v>3310543.5900000008</v>
      </c>
      <c r="L112" s="179">
        <f t="shared" si="10"/>
        <v>0</v>
      </c>
      <c r="M112" s="352">
        <v>0.25101414416115297</v>
      </c>
      <c r="N112" s="352">
        <v>0.74898585583884725</v>
      </c>
      <c r="O112" s="352">
        <f t="shared" si="11"/>
        <v>1.0000000000000002</v>
      </c>
      <c r="P112" s="179">
        <f t="shared" si="12"/>
        <v>830993.26595204091</v>
      </c>
      <c r="Q112" s="179">
        <f t="shared" si="13"/>
        <v>2479550.3240479599</v>
      </c>
      <c r="R112" s="179">
        <f t="shared" si="14"/>
        <v>3310543.5900000008</v>
      </c>
      <c r="S112" s="179">
        <f t="shared" si="15"/>
        <v>0</v>
      </c>
    </row>
    <row r="113" spans="1:19" x14ac:dyDescent="0.2">
      <c r="A113" s="293" t="s">
        <v>294</v>
      </c>
      <c r="B113" s="293" t="s">
        <v>1069</v>
      </c>
      <c r="C113" s="307">
        <v>340</v>
      </c>
      <c r="D113" s="293" t="s">
        <v>1291</v>
      </c>
      <c r="E113" s="294">
        <v>265456.39</v>
      </c>
      <c r="F113" s="249">
        <f t="shared" si="16"/>
        <v>66633.308547959256</v>
      </c>
      <c r="G113" s="249">
        <f t="shared" si="17"/>
        <v>198823.08145204082</v>
      </c>
      <c r="H113" s="249"/>
      <c r="I113" s="249"/>
      <c r="K113" s="179">
        <f t="shared" si="9"/>
        <v>265456.39000000007</v>
      </c>
      <c r="L113" s="179">
        <f t="shared" si="10"/>
        <v>0</v>
      </c>
      <c r="M113" s="352">
        <v>0.25101414416115297</v>
      </c>
      <c r="N113" s="352">
        <v>0.74898585583884725</v>
      </c>
      <c r="O113" s="352">
        <f t="shared" si="11"/>
        <v>1.0000000000000002</v>
      </c>
      <c r="P113" s="179">
        <f t="shared" si="12"/>
        <v>66633.308547959256</v>
      </c>
      <c r="Q113" s="179">
        <f t="shared" si="13"/>
        <v>198823.08145204082</v>
      </c>
      <c r="R113" s="179">
        <f t="shared" si="14"/>
        <v>265456.39000000007</v>
      </c>
      <c r="S113" s="179">
        <f t="shared" si="15"/>
        <v>0</v>
      </c>
    </row>
    <row r="114" spans="1:19" x14ac:dyDescent="0.2">
      <c r="A114" s="293" t="s">
        <v>294</v>
      </c>
      <c r="B114" s="293" t="s">
        <v>1056</v>
      </c>
      <c r="C114" s="307">
        <v>341</v>
      </c>
      <c r="D114" s="293" t="s">
        <v>1438</v>
      </c>
      <c r="E114" s="294">
        <v>111863.4</v>
      </c>
      <c r="F114" s="249">
        <f t="shared" si="16"/>
        <v>9578.7074999999986</v>
      </c>
      <c r="G114" s="249">
        <f t="shared" si="17"/>
        <v>102284.6925</v>
      </c>
      <c r="H114" s="249"/>
      <c r="I114" s="249"/>
      <c r="K114" s="179">
        <f t="shared" si="9"/>
        <v>111863.40000000001</v>
      </c>
      <c r="L114" s="179">
        <f t="shared" si="10"/>
        <v>0</v>
      </c>
      <c r="M114" s="352">
        <v>8.562861043022113E-2</v>
      </c>
      <c r="N114" s="352">
        <v>0.91437138956977893</v>
      </c>
      <c r="O114" s="352">
        <f t="shared" si="11"/>
        <v>1</v>
      </c>
      <c r="P114" s="179">
        <f t="shared" si="12"/>
        <v>9578.7074999999986</v>
      </c>
      <c r="Q114" s="179">
        <f t="shared" si="13"/>
        <v>102284.6925</v>
      </c>
      <c r="R114" s="179">
        <f t="shared" si="14"/>
        <v>111863.40000000001</v>
      </c>
      <c r="S114" s="179">
        <f t="shared" si="15"/>
        <v>0</v>
      </c>
    </row>
    <row r="115" spans="1:19" x14ac:dyDescent="0.2">
      <c r="A115" s="293" t="s">
        <v>590</v>
      </c>
      <c r="B115" s="98"/>
      <c r="C115" s="307">
        <v>342</v>
      </c>
      <c r="D115" s="293" t="s">
        <v>1292</v>
      </c>
      <c r="E115" s="294">
        <v>331736.42</v>
      </c>
      <c r="F115" s="249">
        <f t="shared" si="16"/>
        <v>68026.446265849372</v>
      </c>
      <c r="G115" s="249">
        <f t="shared" si="17"/>
        <v>263709.97373415058</v>
      </c>
      <c r="H115" s="249"/>
      <c r="I115" s="249"/>
      <c r="K115" s="179">
        <f t="shared" si="9"/>
        <v>331736.41999999993</v>
      </c>
      <c r="L115" s="179">
        <f t="shared" si="10"/>
        <v>0</v>
      </c>
      <c r="M115" s="352">
        <v>0.20506173625991797</v>
      </c>
      <c r="N115" s="352">
        <v>0.79493826374008203</v>
      </c>
      <c r="O115" s="352">
        <f t="shared" si="11"/>
        <v>1</v>
      </c>
      <c r="P115" s="179">
        <f t="shared" si="12"/>
        <v>68026.446265849372</v>
      </c>
      <c r="Q115" s="179">
        <f t="shared" si="13"/>
        <v>263709.97373415058</v>
      </c>
      <c r="R115" s="179">
        <f t="shared" si="14"/>
        <v>331736.41999999993</v>
      </c>
      <c r="S115" s="179">
        <f t="shared" si="15"/>
        <v>0</v>
      </c>
    </row>
    <row r="116" spans="1:19" x14ac:dyDescent="0.2">
      <c r="A116" s="293" t="s">
        <v>294</v>
      </c>
      <c r="B116" s="293" t="s">
        <v>1056</v>
      </c>
      <c r="C116" s="307">
        <v>342</v>
      </c>
      <c r="D116" s="293" t="s">
        <v>1292</v>
      </c>
      <c r="E116" s="294">
        <v>5156969.71</v>
      </c>
      <c r="F116" s="249">
        <f t="shared" si="16"/>
        <v>1057497.1625724058</v>
      </c>
      <c r="G116" s="249">
        <f t="shared" si="17"/>
        <v>4099472.5474275942</v>
      </c>
      <c r="H116" s="249"/>
      <c r="I116" s="249"/>
      <c r="K116" s="179">
        <f t="shared" si="9"/>
        <v>5156969.71</v>
      </c>
      <c r="L116" s="179">
        <f t="shared" si="10"/>
        <v>0</v>
      </c>
      <c r="M116" s="352">
        <v>0.20506173625991797</v>
      </c>
      <c r="N116" s="352">
        <v>0.79493826374008203</v>
      </c>
      <c r="O116" s="352">
        <f t="shared" si="11"/>
        <v>1</v>
      </c>
      <c r="P116" s="179">
        <f t="shared" si="12"/>
        <v>1057497.1625724058</v>
      </c>
      <c r="Q116" s="179">
        <f t="shared" si="13"/>
        <v>4099472.5474275942</v>
      </c>
      <c r="R116" s="179">
        <f t="shared" si="14"/>
        <v>5156969.71</v>
      </c>
      <c r="S116" s="179">
        <f t="shared" si="15"/>
        <v>0</v>
      </c>
    </row>
    <row r="117" spans="1:19" x14ac:dyDescent="0.2">
      <c r="A117" s="293" t="s">
        <v>294</v>
      </c>
      <c r="B117" s="293" t="s">
        <v>1069</v>
      </c>
      <c r="C117" s="307">
        <v>342</v>
      </c>
      <c r="D117" s="293" t="s">
        <v>1292</v>
      </c>
      <c r="E117" s="294">
        <v>502284.2</v>
      </c>
      <c r="F117" s="249">
        <f t="shared" si="16"/>
        <v>102999.27014792389</v>
      </c>
      <c r="G117" s="249">
        <f t="shared" si="17"/>
        <v>399284.92985207611</v>
      </c>
      <c r="H117" s="249"/>
      <c r="I117" s="249"/>
      <c r="K117" s="179">
        <f t="shared" si="9"/>
        <v>502284.2</v>
      </c>
      <c r="L117" s="179">
        <f t="shared" si="10"/>
        <v>0</v>
      </c>
      <c r="M117" s="352">
        <v>0.20506173625991797</v>
      </c>
      <c r="N117" s="352">
        <v>0.79493826374008203</v>
      </c>
      <c r="O117" s="352">
        <f t="shared" si="11"/>
        <v>1</v>
      </c>
      <c r="P117" s="179">
        <f t="shared" si="12"/>
        <v>102999.27014792389</v>
      </c>
      <c r="Q117" s="179">
        <f t="shared" si="13"/>
        <v>399284.92985207611</v>
      </c>
      <c r="R117" s="179">
        <f t="shared" si="14"/>
        <v>502284.2</v>
      </c>
      <c r="S117" s="179">
        <f t="shared" si="15"/>
        <v>0</v>
      </c>
    </row>
    <row r="118" spans="1:19" x14ac:dyDescent="0.2">
      <c r="A118" s="293" t="s">
        <v>294</v>
      </c>
      <c r="B118" s="293" t="s">
        <v>1069</v>
      </c>
      <c r="C118" s="307">
        <v>342</v>
      </c>
      <c r="D118" s="293" t="s">
        <v>1292</v>
      </c>
      <c r="E118" s="294">
        <v>1300375.75</v>
      </c>
      <c r="F118" s="249">
        <f t="shared" si="16"/>
        <v>266657.30908529303</v>
      </c>
      <c r="G118" s="249">
        <f t="shared" si="17"/>
        <v>1033718.440914707</v>
      </c>
      <c r="H118" s="249"/>
      <c r="I118" s="249"/>
      <c r="K118" s="179">
        <f t="shared" si="9"/>
        <v>1300375.75</v>
      </c>
      <c r="L118" s="179">
        <f t="shared" si="10"/>
        <v>0</v>
      </c>
      <c r="M118" s="352">
        <v>0.20506173625991797</v>
      </c>
      <c r="N118" s="352">
        <v>0.79493826374008203</v>
      </c>
      <c r="O118" s="352">
        <f t="shared" si="11"/>
        <v>1</v>
      </c>
      <c r="P118" s="179">
        <f t="shared" si="12"/>
        <v>266657.30908529303</v>
      </c>
      <c r="Q118" s="179">
        <f t="shared" si="13"/>
        <v>1033718.440914707</v>
      </c>
      <c r="R118" s="179">
        <f t="shared" si="14"/>
        <v>1300375.75</v>
      </c>
      <c r="S118" s="179">
        <f t="shared" si="15"/>
        <v>0</v>
      </c>
    </row>
    <row r="119" spans="1:19" x14ac:dyDescent="0.2">
      <c r="A119" s="293" t="s">
        <v>294</v>
      </c>
      <c r="B119" s="293" t="s">
        <v>1069</v>
      </c>
      <c r="C119" s="307">
        <v>342</v>
      </c>
      <c r="D119" s="293" t="s">
        <v>1292</v>
      </c>
      <c r="E119" s="294">
        <v>610850.81000000006</v>
      </c>
      <c r="F119" s="249">
        <f t="shared" si="16"/>
        <v>125262.12769437727</v>
      </c>
      <c r="G119" s="249">
        <f t="shared" si="17"/>
        <v>485588.68230562279</v>
      </c>
      <c r="H119" s="249"/>
      <c r="I119" s="249"/>
      <c r="K119" s="179">
        <f t="shared" si="9"/>
        <v>610850.81000000006</v>
      </c>
      <c r="L119" s="179">
        <f t="shared" si="10"/>
        <v>0</v>
      </c>
      <c r="M119" s="352">
        <v>0.20506173625991797</v>
      </c>
      <c r="N119" s="352">
        <v>0.79493826374008203</v>
      </c>
      <c r="O119" s="352">
        <f t="shared" si="11"/>
        <v>1</v>
      </c>
      <c r="P119" s="179">
        <f t="shared" si="12"/>
        <v>125262.12769437727</v>
      </c>
      <c r="Q119" s="179">
        <f t="shared" si="13"/>
        <v>485588.68230562279</v>
      </c>
      <c r="R119" s="179">
        <f t="shared" si="14"/>
        <v>610850.81000000006</v>
      </c>
      <c r="S119" s="179">
        <f t="shared" si="15"/>
        <v>0</v>
      </c>
    </row>
    <row r="120" spans="1:19" x14ac:dyDescent="0.2">
      <c r="A120" s="293" t="s">
        <v>590</v>
      </c>
      <c r="B120" s="98"/>
      <c r="C120" s="307">
        <v>343</v>
      </c>
      <c r="D120" s="293" t="s">
        <v>1293</v>
      </c>
      <c r="E120" s="294">
        <v>144321.98000000001</v>
      </c>
      <c r="F120" s="249">
        <f t="shared" si="16"/>
        <v>50097.682053856617</v>
      </c>
      <c r="G120" s="249">
        <f t="shared" si="17"/>
        <v>94224.297946143459</v>
      </c>
      <c r="H120" s="249"/>
      <c r="I120" s="249"/>
      <c r="K120" s="179">
        <f t="shared" si="9"/>
        <v>144321.98000000007</v>
      </c>
      <c r="L120" s="179">
        <f t="shared" si="10"/>
        <v>0</v>
      </c>
      <c r="M120" s="352">
        <v>0.34712440928163968</v>
      </c>
      <c r="N120" s="352">
        <v>0.65287559071836077</v>
      </c>
      <c r="O120" s="352">
        <f t="shared" si="11"/>
        <v>1.0000000000000004</v>
      </c>
      <c r="P120" s="179">
        <f t="shared" si="12"/>
        <v>50097.682053856617</v>
      </c>
      <c r="Q120" s="179">
        <f t="shared" si="13"/>
        <v>94224.297946143459</v>
      </c>
      <c r="R120" s="179">
        <f t="shared" si="14"/>
        <v>144321.98000000007</v>
      </c>
      <c r="S120" s="179">
        <f t="shared" si="15"/>
        <v>0</v>
      </c>
    </row>
    <row r="121" spans="1:19" x14ac:dyDescent="0.2">
      <c r="A121" s="293" t="s">
        <v>294</v>
      </c>
      <c r="B121" s="293" t="s">
        <v>1056</v>
      </c>
      <c r="C121" s="307">
        <v>343</v>
      </c>
      <c r="D121" s="293" t="s">
        <v>1293</v>
      </c>
      <c r="E121" s="294">
        <v>2788479.93</v>
      </c>
      <c r="F121" s="249">
        <f t="shared" si="16"/>
        <v>967949.44849495799</v>
      </c>
      <c r="G121" s="249">
        <f t="shared" si="17"/>
        <v>1820530.4815050433</v>
      </c>
      <c r="H121" s="249"/>
      <c r="I121" s="249"/>
      <c r="K121" s="179">
        <f t="shared" si="9"/>
        <v>2788479.9300000016</v>
      </c>
      <c r="L121" s="179">
        <f t="shared" si="10"/>
        <v>0</v>
      </c>
      <c r="M121" s="352">
        <v>0.34712440928163968</v>
      </c>
      <c r="N121" s="352">
        <v>0.65287559071836077</v>
      </c>
      <c r="O121" s="352">
        <f t="shared" si="11"/>
        <v>1.0000000000000004</v>
      </c>
      <c r="P121" s="179">
        <f t="shared" si="12"/>
        <v>967949.44849495799</v>
      </c>
      <c r="Q121" s="179">
        <f t="shared" si="13"/>
        <v>1820530.4815050433</v>
      </c>
      <c r="R121" s="179">
        <f t="shared" si="14"/>
        <v>2788479.9300000016</v>
      </c>
      <c r="S121" s="179">
        <f t="shared" si="15"/>
        <v>0</v>
      </c>
    </row>
    <row r="122" spans="1:19" x14ac:dyDescent="0.2">
      <c r="A122" s="293" t="s">
        <v>294</v>
      </c>
      <c r="B122" s="293" t="s">
        <v>1069</v>
      </c>
      <c r="C122" s="307">
        <v>343</v>
      </c>
      <c r="D122" s="293" t="s">
        <v>1293</v>
      </c>
      <c r="E122" s="294">
        <v>358501.99</v>
      </c>
      <c r="F122" s="249">
        <f t="shared" si="16"/>
        <v>124444.79150504229</v>
      </c>
      <c r="G122" s="249">
        <f t="shared" si="17"/>
        <v>234057.19849495785</v>
      </c>
      <c r="H122" s="249"/>
      <c r="I122" s="249"/>
      <c r="K122" s="179">
        <f t="shared" si="9"/>
        <v>358501.99000000011</v>
      </c>
      <c r="L122" s="179">
        <f t="shared" si="10"/>
        <v>0</v>
      </c>
      <c r="M122" s="352">
        <v>0.34712440928163968</v>
      </c>
      <c r="N122" s="352">
        <v>0.65287559071836077</v>
      </c>
      <c r="O122" s="352">
        <f t="shared" si="11"/>
        <v>1.0000000000000004</v>
      </c>
      <c r="P122" s="179">
        <f t="shared" si="12"/>
        <v>124444.79150504229</v>
      </c>
      <c r="Q122" s="179">
        <f t="shared" si="13"/>
        <v>234057.19849495785</v>
      </c>
      <c r="R122" s="179">
        <f t="shared" si="14"/>
        <v>358501.99000000011</v>
      </c>
      <c r="S122" s="179">
        <f t="shared" si="15"/>
        <v>0</v>
      </c>
    </row>
    <row r="123" spans="1:19" x14ac:dyDescent="0.2">
      <c r="A123" s="293" t="s">
        <v>590</v>
      </c>
      <c r="B123" s="98"/>
      <c r="C123" s="307">
        <v>346</v>
      </c>
      <c r="D123" s="293" t="s">
        <v>1294</v>
      </c>
      <c r="E123" s="294">
        <v>5.08</v>
      </c>
      <c r="F123" s="249">
        <f t="shared" si="16"/>
        <v>3.1933184143217335</v>
      </c>
      <c r="G123" s="249">
        <f t="shared" si="17"/>
        <v>1.8866815856782666</v>
      </c>
      <c r="H123" s="249"/>
      <c r="I123" s="249"/>
      <c r="K123" s="179">
        <f t="shared" si="9"/>
        <v>5.08</v>
      </c>
      <c r="L123" s="179">
        <f t="shared" si="10"/>
        <v>0</v>
      </c>
      <c r="M123" s="352">
        <v>0.62860598707120741</v>
      </c>
      <c r="N123" s="352">
        <v>0.37139401292879265</v>
      </c>
      <c r="O123" s="352">
        <f t="shared" si="11"/>
        <v>1</v>
      </c>
      <c r="P123" s="179">
        <f t="shared" si="12"/>
        <v>3.1933184143217335</v>
      </c>
      <c r="Q123" s="179">
        <f t="shared" si="13"/>
        <v>1.8866815856782666</v>
      </c>
      <c r="R123" s="179">
        <f t="shared" si="14"/>
        <v>5.08</v>
      </c>
      <c r="S123" s="179">
        <f t="shared" si="15"/>
        <v>0</v>
      </c>
    </row>
    <row r="124" spans="1:19" x14ac:dyDescent="0.2">
      <c r="A124" s="293" t="s">
        <v>294</v>
      </c>
      <c r="B124" s="293" t="s">
        <v>1056</v>
      </c>
      <c r="C124" s="307">
        <v>346</v>
      </c>
      <c r="D124" s="293" t="s">
        <v>1294</v>
      </c>
      <c r="E124" s="294">
        <v>1542396.43</v>
      </c>
      <c r="F124" s="249">
        <f t="shared" si="16"/>
        <v>969559.63033525646</v>
      </c>
      <c r="G124" s="249">
        <f t="shared" si="17"/>
        <v>572836.79966474359</v>
      </c>
      <c r="H124" s="249"/>
      <c r="I124" s="249"/>
      <c r="K124" s="179">
        <f t="shared" si="9"/>
        <v>1542396.4300000002</v>
      </c>
      <c r="L124" s="179">
        <f t="shared" si="10"/>
        <v>0</v>
      </c>
      <c r="M124" s="352">
        <v>0.62860598707120741</v>
      </c>
      <c r="N124" s="352">
        <v>0.37139401292879265</v>
      </c>
      <c r="O124" s="352">
        <f t="shared" si="11"/>
        <v>1</v>
      </c>
      <c r="P124" s="179">
        <f t="shared" si="12"/>
        <v>969559.63033525646</v>
      </c>
      <c r="Q124" s="179">
        <f t="shared" si="13"/>
        <v>572836.79966474359</v>
      </c>
      <c r="R124" s="179">
        <f t="shared" si="14"/>
        <v>1542396.4300000002</v>
      </c>
      <c r="S124" s="179">
        <f t="shared" si="15"/>
        <v>0</v>
      </c>
    </row>
    <row r="125" spans="1:19" x14ac:dyDescent="0.2">
      <c r="A125" s="293" t="s">
        <v>294</v>
      </c>
      <c r="B125" s="293" t="s">
        <v>1069</v>
      </c>
      <c r="C125" s="307">
        <v>346</v>
      </c>
      <c r="D125" s="293" t="s">
        <v>1294</v>
      </c>
      <c r="E125" s="294">
        <v>2760881.14</v>
      </c>
      <c r="F125" s="249">
        <f t="shared" si="16"/>
        <v>1735506.4141959804</v>
      </c>
      <c r="G125" s="249">
        <f t="shared" si="17"/>
        <v>1025374.7258040198</v>
      </c>
      <c r="H125" s="249"/>
      <c r="I125" s="249"/>
      <c r="K125" s="179">
        <f t="shared" si="9"/>
        <v>2760881.14</v>
      </c>
      <c r="L125" s="179">
        <f t="shared" si="10"/>
        <v>0</v>
      </c>
      <c r="M125" s="352">
        <v>0.62860598707120741</v>
      </c>
      <c r="N125" s="352">
        <v>0.37139401292879265</v>
      </c>
      <c r="O125" s="352">
        <f t="shared" si="11"/>
        <v>1</v>
      </c>
      <c r="P125" s="179">
        <f t="shared" si="12"/>
        <v>1735506.4141959804</v>
      </c>
      <c r="Q125" s="179">
        <f t="shared" si="13"/>
        <v>1025374.7258040198</v>
      </c>
      <c r="R125" s="179">
        <f t="shared" si="14"/>
        <v>2760881.14</v>
      </c>
      <c r="S125" s="179">
        <f t="shared" si="15"/>
        <v>0</v>
      </c>
    </row>
    <row r="126" spans="1:19" x14ac:dyDescent="0.2">
      <c r="A126" s="293" t="s">
        <v>294</v>
      </c>
      <c r="B126" s="293" t="s">
        <v>1069</v>
      </c>
      <c r="C126" s="307">
        <v>346</v>
      </c>
      <c r="D126" s="293" t="s">
        <v>1294</v>
      </c>
      <c r="E126" s="294">
        <v>-514327.01</v>
      </c>
      <c r="F126" s="249">
        <f t="shared" si="16"/>
        <v>-323309.03779843275</v>
      </c>
      <c r="G126" s="249">
        <f t="shared" si="17"/>
        <v>-191017.97220156726</v>
      </c>
      <c r="H126" s="249"/>
      <c r="I126" s="249"/>
      <c r="K126" s="179">
        <f t="shared" si="9"/>
        <v>-514327.01</v>
      </c>
      <c r="L126" s="179">
        <f t="shared" si="10"/>
        <v>0</v>
      </c>
      <c r="M126" s="352">
        <v>0.62860598707120741</v>
      </c>
      <c r="N126" s="352">
        <v>0.37139401292879265</v>
      </c>
      <c r="O126" s="352">
        <f t="shared" si="11"/>
        <v>1</v>
      </c>
      <c r="P126" s="179">
        <f t="shared" si="12"/>
        <v>-323309.03779843275</v>
      </c>
      <c r="Q126" s="179">
        <f t="shared" si="13"/>
        <v>-191017.97220156726</v>
      </c>
      <c r="R126" s="179">
        <f t="shared" si="14"/>
        <v>-514327.01</v>
      </c>
      <c r="S126" s="179">
        <f t="shared" si="15"/>
        <v>0</v>
      </c>
    </row>
    <row r="127" spans="1:19" x14ac:dyDescent="0.2">
      <c r="A127" s="293" t="s">
        <v>294</v>
      </c>
      <c r="B127" s="293" t="s">
        <v>1069</v>
      </c>
      <c r="C127" s="307">
        <v>346</v>
      </c>
      <c r="D127" s="293" t="s">
        <v>1294</v>
      </c>
      <c r="E127" s="294">
        <v>-6773.73</v>
      </c>
      <c r="F127" s="249">
        <f t="shared" si="16"/>
        <v>-4258.0072328038495</v>
      </c>
      <c r="G127" s="249">
        <f t="shared" si="17"/>
        <v>-2515.7227671961505</v>
      </c>
      <c r="H127" s="249"/>
      <c r="I127" s="249"/>
      <c r="K127" s="179">
        <f t="shared" si="9"/>
        <v>-6773.73</v>
      </c>
      <c r="L127" s="179">
        <f t="shared" si="10"/>
        <v>0</v>
      </c>
      <c r="M127" s="352">
        <v>0.62860598707120741</v>
      </c>
      <c r="N127" s="352">
        <v>0.37139401292879265</v>
      </c>
      <c r="O127" s="352">
        <f t="shared" si="11"/>
        <v>1</v>
      </c>
      <c r="P127" s="179">
        <f t="shared" si="12"/>
        <v>-4258.0072328038495</v>
      </c>
      <c r="Q127" s="179">
        <f t="shared" si="13"/>
        <v>-2515.7227671961505</v>
      </c>
      <c r="R127" s="179">
        <f t="shared" si="14"/>
        <v>-6773.73</v>
      </c>
      <c r="S127" s="179">
        <f t="shared" si="15"/>
        <v>0</v>
      </c>
    </row>
    <row r="128" spans="1:19" x14ac:dyDescent="0.2">
      <c r="A128" s="293" t="s">
        <v>590</v>
      </c>
      <c r="B128" s="98"/>
      <c r="C128" s="307">
        <v>348</v>
      </c>
      <c r="D128" s="293" t="s">
        <v>1295</v>
      </c>
      <c r="E128" s="294">
        <v>1558.34</v>
      </c>
      <c r="F128" s="249">
        <f t="shared" si="16"/>
        <v>443.12563817042337</v>
      </c>
      <c r="G128" s="249">
        <f t="shared" si="17"/>
        <v>1115.2143618295768</v>
      </c>
      <c r="H128" s="249"/>
      <c r="I128" s="249"/>
      <c r="K128" s="179">
        <f t="shared" si="9"/>
        <v>1558.3400000000001</v>
      </c>
      <c r="L128" s="179">
        <f t="shared" si="10"/>
        <v>0</v>
      </c>
      <c r="M128" s="352">
        <v>0.28435748178858489</v>
      </c>
      <c r="N128" s="352">
        <v>0.71564251821141522</v>
      </c>
      <c r="O128" s="352">
        <f t="shared" si="11"/>
        <v>1</v>
      </c>
      <c r="P128" s="179">
        <f t="shared" si="12"/>
        <v>443.12563817042337</v>
      </c>
      <c r="Q128" s="179">
        <f t="shared" si="13"/>
        <v>1115.2143618295768</v>
      </c>
      <c r="R128" s="179">
        <f t="shared" si="14"/>
        <v>1558.3400000000001</v>
      </c>
      <c r="S128" s="179">
        <f t="shared" si="15"/>
        <v>0</v>
      </c>
    </row>
    <row r="129" spans="1:19" x14ac:dyDescent="0.2">
      <c r="A129" s="293" t="s">
        <v>294</v>
      </c>
      <c r="B129" s="293" t="s">
        <v>1056</v>
      </c>
      <c r="C129" s="307">
        <v>348</v>
      </c>
      <c r="D129" s="293" t="s">
        <v>1295</v>
      </c>
      <c r="E129" s="294">
        <v>4151619.2</v>
      </c>
      <c r="F129" s="249">
        <f t="shared" si="16"/>
        <v>1180543.9810571393</v>
      </c>
      <c r="G129" s="249">
        <f t="shared" si="17"/>
        <v>2971075.2189428611</v>
      </c>
      <c r="H129" s="249"/>
      <c r="I129" s="249"/>
      <c r="K129" s="179">
        <f t="shared" si="9"/>
        <v>4151619.2</v>
      </c>
      <c r="L129" s="179">
        <f t="shared" si="10"/>
        <v>0</v>
      </c>
      <c r="M129" s="352">
        <v>0.28435748178858489</v>
      </c>
      <c r="N129" s="352">
        <v>0.71564251821141522</v>
      </c>
      <c r="O129" s="352">
        <f t="shared" si="11"/>
        <v>1</v>
      </c>
      <c r="P129" s="179">
        <f t="shared" si="12"/>
        <v>1180543.9810571393</v>
      </c>
      <c r="Q129" s="179">
        <f t="shared" si="13"/>
        <v>2971075.2189428611</v>
      </c>
      <c r="R129" s="179">
        <f t="shared" si="14"/>
        <v>4151619.2</v>
      </c>
      <c r="S129" s="179">
        <f t="shared" si="15"/>
        <v>0</v>
      </c>
    </row>
    <row r="130" spans="1:19" x14ac:dyDescent="0.2">
      <c r="A130" s="293" t="s">
        <v>294</v>
      </c>
      <c r="B130" s="293" t="s">
        <v>1069</v>
      </c>
      <c r="C130" s="307">
        <v>348</v>
      </c>
      <c r="D130" s="293" t="s">
        <v>1295</v>
      </c>
      <c r="E130" s="294">
        <v>3005827.03</v>
      </c>
      <c r="F130" s="249">
        <f t="shared" si="16"/>
        <v>854729.40494286118</v>
      </c>
      <c r="G130" s="249">
        <f t="shared" si="17"/>
        <v>2151097.625057139</v>
      </c>
      <c r="H130" s="249"/>
      <c r="I130" s="249"/>
      <c r="K130" s="179">
        <f t="shared" si="9"/>
        <v>3005827.0300000003</v>
      </c>
      <c r="L130" s="179">
        <f t="shared" si="10"/>
        <v>0</v>
      </c>
      <c r="M130" s="352">
        <v>0.28435748178858489</v>
      </c>
      <c r="N130" s="352">
        <v>0.71564251821141522</v>
      </c>
      <c r="O130" s="352">
        <f t="shared" si="11"/>
        <v>1</v>
      </c>
      <c r="P130" s="179">
        <f t="shared" si="12"/>
        <v>854729.40494286118</v>
      </c>
      <c r="Q130" s="179">
        <f t="shared" si="13"/>
        <v>2151097.625057139</v>
      </c>
      <c r="R130" s="179">
        <f t="shared" si="14"/>
        <v>3005827.0300000003</v>
      </c>
      <c r="S130" s="179">
        <f t="shared" si="15"/>
        <v>0</v>
      </c>
    </row>
    <row r="131" spans="1:19" x14ac:dyDescent="0.2">
      <c r="A131" s="293" t="s">
        <v>590</v>
      </c>
      <c r="B131" s="98"/>
      <c r="C131" s="307">
        <v>349</v>
      </c>
      <c r="D131" s="293" t="s">
        <v>1296</v>
      </c>
      <c r="E131" s="294">
        <v>422210.72</v>
      </c>
      <c r="F131" s="249">
        <f t="shared" si="16"/>
        <v>76064.431439054475</v>
      </c>
      <c r="G131" s="249">
        <f t="shared" si="17"/>
        <v>346146.28856094542</v>
      </c>
      <c r="H131" s="249"/>
      <c r="I131" s="249"/>
      <c r="K131" s="179">
        <f t="shared" si="9"/>
        <v>422210.71999999991</v>
      </c>
      <c r="L131" s="179">
        <f t="shared" si="10"/>
        <v>0</v>
      </c>
      <c r="M131" s="352">
        <v>0.18015750864652247</v>
      </c>
      <c r="N131" s="352">
        <v>0.81984249135347731</v>
      </c>
      <c r="O131" s="352">
        <f t="shared" si="11"/>
        <v>0.99999999999999978</v>
      </c>
      <c r="P131" s="179">
        <f t="shared" si="12"/>
        <v>76064.431439054475</v>
      </c>
      <c r="Q131" s="179">
        <f t="shared" si="13"/>
        <v>346146.28856094542</v>
      </c>
      <c r="R131" s="179">
        <f t="shared" si="14"/>
        <v>422210.71999999991</v>
      </c>
      <c r="S131" s="179">
        <f t="shared" si="15"/>
        <v>0</v>
      </c>
    </row>
    <row r="132" spans="1:19" x14ac:dyDescent="0.2">
      <c r="A132" s="293" t="s">
        <v>294</v>
      </c>
      <c r="B132" s="293" t="s">
        <v>1056</v>
      </c>
      <c r="C132" s="307">
        <v>349</v>
      </c>
      <c r="D132" s="293" t="s">
        <v>1296</v>
      </c>
      <c r="E132" s="294">
        <v>3261481.32</v>
      </c>
      <c r="F132" s="249">
        <f t="shared" si="16"/>
        <v>587580.34910837153</v>
      </c>
      <c r="G132" s="249">
        <f t="shared" si="17"/>
        <v>2673900.9708916275</v>
      </c>
      <c r="H132" s="249"/>
      <c r="I132" s="249"/>
      <c r="K132" s="179">
        <f t="shared" si="9"/>
        <v>3261481.3199999989</v>
      </c>
      <c r="L132" s="179">
        <f t="shared" si="10"/>
        <v>0</v>
      </c>
      <c r="M132" s="352">
        <v>0.18015750864652247</v>
      </c>
      <c r="N132" s="352">
        <v>0.81984249135347731</v>
      </c>
      <c r="O132" s="352">
        <f t="shared" si="11"/>
        <v>0.99999999999999978</v>
      </c>
      <c r="P132" s="179">
        <f t="shared" si="12"/>
        <v>587580.34910837153</v>
      </c>
      <c r="Q132" s="179">
        <f t="shared" si="13"/>
        <v>2673900.9708916275</v>
      </c>
      <c r="R132" s="179">
        <f t="shared" si="14"/>
        <v>3261481.3199999989</v>
      </c>
      <c r="S132" s="179">
        <f t="shared" si="15"/>
        <v>0</v>
      </c>
    </row>
    <row r="133" spans="1:19" x14ac:dyDescent="0.2">
      <c r="A133" s="293" t="s">
        <v>294</v>
      </c>
      <c r="B133" s="293" t="s">
        <v>1069</v>
      </c>
      <c r="C133" s="307">
        <v>349</v>
      </c>
      <c r="D133" s="293" t="s">
        <v>1296</v>
      </c>
      <c r="E133" s="294">
        <v>2234601.08</v>
      </c>
      <c r="F133" s="249">
        <f t="shared" si="16"/>
        <v>402580.16339162848</v>
      </c>
      <c r="G133" s="249">
        <f t="shared" si="17"/>
        <v>1832020.9166083711</v>
      </c>
      <c r="H133" s="249"/>
      <c r="I133" s="249"/>
      <c r="K133" s="179">
        <f t="shared" si="9"/>
        <v>2234601.0799999996</v>
      </c>
      <c r="L133" s="179">
        <f t="shared" si="10"/>
        <v>0</v>
      </c>
      <c r="M133" s="352">
        <v>0.18015750864652247</v>
      </c>
      <c r="N133" s="352">
        <v>0.81984249135347731</v>
      </c>
      <c r="O133" s="352">
        <f t="shared" si="11"/>
        <v>0.99999999999999978</v>
      </c>
      <c r="P133" s="179">
        <f t="shared" si="12"/>
        <v>402580.16339162848</v>
      </c>
      <c r="Q133" s="179">
        <f t="shared" si="13"/>
        <v>1832020.9166083711</v>
      </c>
      <c r="R133" s="179">
        <f t="shared" si="14"/>
        <v>2234601.0799999996</v>
      </c>
      <c r="S133" s="179">
        <f t="shared" si="15"/>
        <v>0</v>
      </c>
    </row>
    <row r="134" spans="1:19" x14ac:dyDescent="0.2">
      <c r="A134" s="293" t="s">
        <v>590</v>
      </c>
      <c r="B134" s="98"/>
      <c r="C134" s="307">
        <v>351</v>
      </c>
      <c r="D134" s="293" t="s">
        <v>1297</v>
      </c>
      <c r="E134" s="294">
        <v>199076.43</v>
      </c>
      <c r="F134" s="249">
        <f t="shared" si="16"/>
        <v>73946.634952682158</v>
      </c>
      <c r="G134" s="249">
        <f t="shared" si="17"/>
        <v>125129.79504731791</v>
      </c>
      <c r="H134" s="249"/>
      <c r="I134" s="249"/>
      <c r="K134" s="179">
        <f t="shared" si="9"/>
        <v>199076.43000000005</v>
      </c>
      <c r="L134" s="179">
        <f t="shared" si="10"/>
        <v>0</v>
      </c>
      <c r="M134" s="352">
        <v>0.37144846807169568</v>
      </c>
      <c r="N134" s="352">
        <v>0.62855153192830471</v>
      </c>
      <c r="O134" s="352">
        <f t="shared" si="11"/>
        <v>1.0000000000000004</v>
      </c>
      <c r="P134" s="179">
        <f t="shared" si="12"/>
        <v>73946.634952682158</v>
      </c>
      <c r="Q134" s="179">
        <f t="shared" si="13"/>
        <v>125129.79504731791</v>
      </c>
      <c r="R134" s="179">
        <f t="shared" si="14"/>
        <v>199076.43000000005</v>
      </c>
      <c r="S134" s="179">
        <f t="shared" si="15"/>
        <v>0</v>
      </c>
    </row>
    <row r="135" spans="1:19" x14ac:dyDescent="0.2">
      <c r="A135" s="293" t="s">
        <v>294</v>
      </c>
      <c r="B135" s="293" t="s">
        <v>1056</v>
      </c>
      <c r="C135" s="307">
        <v>351</v>
      </c>
      <c r="D135" s="293" t="s">
        <v>1297</v>
      </c>
      <c r="E135" s="294">
        <v>5382138.96</v>
      </c>
      <c r="F135" s="249">
        <f t="shared" si="16"/>
        <v>1999187.2716409895</v>
      </c>
      <c r="G135" s="249">
        <f t="shared" si="17"/>
        <v>3382951.6883590128</v>
      </c>
      <c r="H135" s="249"/>
      <c r="I135" s="249"/>
      <c r="K135" s="179">
        <f t="shared" ref="K135:K198" si="18">+F135+G135+H135+I135</f>
        <v>5382138.9600000028</v>
      </c>
      <c r="L135" s="179">
        <f t="shared" ref="L135:L198" si="19">+K135-E135</f>
        <v>0</v>
      </c>
      <c r="M135" s="352">
        <v>0.37144846807169568</v>
      </c>
      <c r="N135" s="352">
        <v>0.62855153192830471</v>
      </c>
      <c r="O135" s="352">
        <f t="shared" ref="O135:O198" si="20">+M135+N135</f>
        <v>1.0000000000000004</v>
      </c>
      <c r="P135" s="179">
        <f t="shared" ref="P135:P198" si="21">+E135*M135</f>
        <v>1999187.2716409895</v>
      </c>
      <c r="Q135" s="179">
        <f t="shared" ref="Q135:Q198" si="22">+E135*N135</f>
        <v>3382951.6883590128</v>
      </c>
      <c r="R135" s="179">
        <f t="shared" ref="R135:R198" si="23">+P135+Q135</f>
        <v>5382138.9600000028</v>
      </c>
      <c r="S135" s="179">
        <f t="shared" ref="S135:S198" si="24">+R135-K135</f>
        <v>0</v>
      </c>
    </row>
    <row r="136" spans="1:19" x14ac:dyDescent="0.2">
      <c r="A136" s="293" t="s">
        <v>294</v>
      </c>
      <c r="B136" s="293" t="s">
        <v>1069</v>
      </c>
      <c r="C136" s="307">
        <v>351</v>
      </c>
      <c r="D136" s="293" t="s">
        <v>1297</v>
      </c>
      <c r="E136" s="294">
        <v>2654704.19</v>
      </c>
      <c r="F136" s="249">
        <f t="shared" ref="F136:F199" si="25">P136</f>
        <v>986085.80455901171</v>
      </c>
      <c r="G136" s="249">
        <f t="shared" ref="G136:G199" si="26">Q136</f>
        <v>1668618.3854409892</v>
      </c>
      <c r="H136" s="249"/>
      <c r="I136" s="249"/>
      <c r="K136" s="179">
        <f t="shared" si="18"/>
        <v>2654704.1900000009</v>
      </c>
      <c r="L136" s="179">
        <f t="shared" si="19"/>
        <v>0</v>
      </c>
      <c r="M136" s="352">
        <v>0.37144846807169568</v>
      </c>
      <c r="N136" s="352">
        <v>0.62855153192830471</v>
      </c>
      <c r="O136" s="352">
        <f t="shared" si="20"/>
        <v>1.0000000000000004</v>
      </c>
      <c r="P136" s="179">
        <f t="shared" si="21"/>
        <v>986085.80455901171</v>
      </c>
      <c r="Q136" s="179">
        <f t="shared" si="22"/>
        <v>1668618.3854409892</v>
      </c>
      <c r="R136" s="179">
        <f t="shared" si="23"/>
        <v>2654704.1900000009</v>
      </c>
      <c r="S136" s="179">
        <f t="shared" si="24"/>
        <v>0</v>
      </c>
    </row>
    <row r="137" spans="1:19" x14ac:dyDescent="0.2">
      <c r="A137" s="293" t="s">
        <v>590</v>
      </c>
      <c r="B137" s="98"/>
      <c r="C137" s="307">
        <v>352</v>
      </c>
      <c r="D137" s="293" t="s">
        <v>1298</v>
      </c>
      <c r="E137" s="294">
        <v>143900.39000000001</v>
      </c>
      <c r="F137" s="249">
        <f t="shared" si="25"/>
        <v>25792.936719611447</v>
      </c>
      <c r="G137" s="249">
        <f t="shared" si="26"/>
        <v>118107.45328038855</v>
      </c>
      <c r="H137" s="249"/>
      <c r="I137" s="249"/>
      <c r="K137" s="179">
        <f t="shared" si="18"/>
        <v>143900.39000000001</v>
      </c>
      <c r="L137" s="179">
        <f t="shared" si="19"/>
        <v>0</v>
      </c>
      <c r="M137" s="352">
        <v>0.17924160399851205</v>
      </c>
      <c r="N137" s="352">
        <v>0.82075839600148781</v>
      </c>
      <c r="O137" s="352">
        <f t="shared" si="20"/>
        <v>0.99999999999999989</v>
      </c>
      <c r="P137" s="179">
        <f t="shared" si="21"/>
        <v>25792.936719611447</v>
      </c>
      <c r="Q137" s="179">
        <f t="shared" si="22"/>
        <v>118107.45328038855</v>
      </c>
      <c r="R137" s="179">
        <f t="shared" si="23"/>
        <v>143900.39000000001</v>
      </c>
      <c r="S137" s="179">
        <f t="shared" si="24"/>
        <v>0</v>
      </c>
    </row>
    <row r="138" spans="1:19" x14ac:dyDescent="0.2">
      <c r="A138" s="293" t="s">
        <v>294</v>
      </c>
      <c r="B138" s="293" t="s">
        <v>1056</v>
      </c>
      <c r="C138" s="307">
        <v>352</v>
      </c>
      <c r="D138" s="293" t="s">
        <v>1298</v>
      </c>
      <c r="E138" s="294">
        <v>4755418.83</v>
      </c>
      <c r="F138" s="249">
        <f t="shared" si="25"/>
        <v>852368.89877392747</v>
      </c>
      <c r="G138" s="249">
        <f t="shared" si="26"/>
        <v>3903049.9312260719</v>
      </c>
      <c r="H138" s="249"/>
      <c r="I138" s="249"/>
      <c r="K138" s="179">
        <f t="shared" si="18"/>
        <v>4755418.8299999991</v>
      </c>
      <c r="L138" s="179">
        <f t="shared" si="19"/>
        <v>0</v>
      </c>
      <c r="M138" s="352">
        <v>0.17924160399851205</v>
      </c>
      <c r="N138" s="352">
        <v>0.82075839600148781</v>
      </c>
      <c r="O138" s="352">
        <f t="shared" si="20"/>
        <v>0.99999999999999989</v>
      </c>
      <c r="P138" s="179">
        <f t="shared" si="21"/>
        <v>852368.89877392747</v>
      </c>
      <c r="Q138" s="179">
        <f t="shared" si="22"/>
        <v>3903049.9312260719</v>
      </c>
      <c r="R138" s="179">
        <f t="shared" si="23"/>
        <v>4755418.8299999991</v>
      </c>
      <c r="S138" s="179">
        <f t="shared" si="24"/>
        <v>0</v>
      </c>
    </row>
    <row r="139" spans="1:19" x14ac:dyDescent="0.2">
      <c r="A139" s="293" t="s">
        <v>294</v>
      </c>
      <c r="B139" s="293" t="s">
        <v>1069</v>
      </c>
      <c r="C139" s="307">
        <v>352</v>
      </c>
      <c r="D139" s="293" t="s">
        <v>1298</v>
      </c>
      <c r="E139" s="294">
        <v>3252504.06</v>
      </c>
      <c r="F139" s="249">
        <f t="shared" si="25"/>
        <v>582984.04472607269</v>
      </c>
      <c r="G139" s="249">
        <f t="shared" si="26"/>
        <v>2669520.0152739268</v>
      </c>
      <c r="H139" s="249"/>
      <c r="I139" s="249"/>
      <c r="K139" s="179">
        <f t="shared" si="18"/>
        <v>3252504.0599999996</v>
      </c>
      <c r="L139" s="179">
        <f t="shared" si="19"/>
        <v>0</v>
      </c>
      <c r="M139" s="352">
        <v>0.17924160399851205</v>
      </c>
      <c r="N139" s="352">
        <v>0.82075839600148781</v>
      </c>
      <c r="O139" s="352">
        <f t="shared" si="20"/>
        <v>0.99999999999999989</v>
      </c>
      <c r="P139" s="179">
        <f t="shared" si="21"/>
        <v>582984.04472607269</v>
      </c>
      <c r="Q139" s="179">
        <f t="shared" si="22"/>
        <v>2669520.0152739268</v>
      </c>
      <c r="R139" s="179">
        <f t="shared" si="23"/>
        <v>3252504.0599999996</v>
      </c>
      <c r="S139" s="179">
        <f t="shared" si="24"/>
        <v>0</v>
      </c>
    </row>
    <row r="140" spans="1:19" x14ac:dyDescent="0.2">
      <c r="A140" s="293" t="s">
        <v>590</v>
      </c>
      <c r="B140" s="98"/>
      <c r="C140" s="307">
        <v>354</v>
      </c>
      <c r="D140" s="293" t="s">
        <v>1299</v>
      </c>
      <c r="E140" s="294">
        <v>71105.820000000007</v>
      </c>
      <c r="F140" s="249">
        <f t="shared" si="25"/>
        <v>7816.1991772770671</v>
      </c>
      <c r="G140" s="249">
        <f t="shared" si="26"/>
        <v>63289.620822722936</v>
      </c>
      <c r="H140" s="249"/>
      <c r="I140" s="249"/>
      <c r="K140" s="179">
        <f t="shared" si="18"/>
        <v>71105.820000000007</v>
      </c>
      <c r="L140" s="179">
        <f t="shared" si="19"/>
        <v>0</v>
      </c>
      <c r="M140" s="352">
        <v>0.10992347992438686</v>
      </c>
      <c r="N140" s="352">
        <v>0.89007652007561311</v>
      </c>
      <c r="O140" s="352">
        <f t="shared" si="20"/>
        <v>1</v>
      </c>
      <c r="P140" s="179">
        <f t="shared" si="21"/>
        <v>7816.1991772770671</v>
      </c>
      <c r="Q140" s="179">
        <f t="shared" si="22"/>
        <v>63289.620822722936</v>
      </c>
      <c r="R140" s="179">
        <f t="shared" si="23"/>
        <v>71105.820000000007</v>
      </c>
      <c r="S140" s="179">
        <f t="shared" si="24"/>
        <v>0</v>
      </c>
    </row>
    <row r="141" spans="1:19" x14ac:dyDescent="0.2">
      <c r="A141" s="293" t="s">
        <v>294</v>
      </c>
      <c r="B141" s="293" t="s">
        <v>1056</v>
      </c>
      <c r="C141" s="307">
        <v>354</v>
      </c>
      <c r="D141" s="293" t="s">
        <v>1299</v>
      </c>
      <c r="E141" s="294">
        <v>2423385.12</v>
      </c>
      <c r="F141" s="249">
        <f t="shared" si="25"/>
        <v>266386.92558737786</v>
      </c>
      <c r="G141" s="249">
        <f t="shared" si="26"/>
        <v>2156998.1944126221</v>
      </c>
      <c r="H141" s="249"/>
      <c r="I141" s="249"/>
      <c r="K141" s="179">
        <f t="shared" si="18"/>
        <v>2423385.12</v>
      </c>
      <c r="L141" s="179">
        <f t="shared" si="19"/>
        <v>0</v>
      </c>
      <c r="M141" s="352">
        <v>0.10992347992438686</v>
      </c>
      <c r="N141" s="352">
        <v>0.89007652007561311</v>
      </c>
      <c r="O141" s="352">
        <f t="shared" si="20"/>
        <v>1</v>
      </c>
      <c r="P141" s="179">
        <f t="shared" si="21"/>
        <v>266386.92558737786</v>
      </c>
      <c r="Q141" s="179">
        <f t="shared" si="22"/>
        <v>2156998.1944126221</v>
      </c>
      <c r="R141" s="179">
        <f t="shared" si="23"/>
        <v>2423385.12</v>
      </c>
      <c r="S141" s="179">
        <f t="shared" si="24"/>
        <v>0</v>
      </c>
    </row>
    <row r="142" spans="1:19" x14ac:dyDescent="0.2">
      <c r="A142" s="293" t="s">
        <v>294</v>
      </c>
      <c r="B142" s="293" t="s">
        <v>1069</v>
      </c>
      <c r="C142" s="307">
        <v>354</v>
      </c>
      <c r="D142" s="293" t="s">
        <v>1299</v>
      </c>
      <c r="E142" s="294">
        <v>2628644.65</v>
      </c>
      <c r="F142" s="249">
        <f t="shared" si="25"/>
        <v>288949.76741262194</v>
      </c>
      <c r="G142" s="249">
        <f t="shared" si="26"/>
        <v>2339694.8825873779</v>
      </c>
      <c r="H142" s="249"/>
      <c r="I142" s="249"/>
      <c r="K142" s="179">
        <f t="shared" si="18"/>
        <v>2628644.65</v>
      </c>
      <c r="L142" s="179">
        <f t="shared" si="19"/>
        <v>0</v>
      </c>
      <c r="M142" s="352">
        <v>0.10992347992438686</v>
      </c>
      <c r="N142" s="352">
        <v>0.89007652007561311</v>
      </c>
      <c r="O142" s="352">
        <f t="shared" si="20"/>
        <v>1</v>
      </c>
      <c r="P142" s="179">
        <f t="shared" si="21"/>
        <v>288949.76741262194</v>
      </c>
      <c r="Q142" s="179">
        <f t="shared" si="22"/>
        <v>2339694.8825873779</v>
      </c>
      <c r="R142" s="179">
        <f t="shared" si="23"/>
        <v>2628644.65</v>
      </c>
      <c r="S142" s="179">
        <f t="shared" si="24"/>
        <v>0</v>
      </c>
    </row>
    <row r="143" spans="1:19" x14ac:dyDescent="0.2">
      <c r="A143" s="293" t="s">
        <v>590</v>
      </c>
      <c r="B143" s="98"/>
      <c r="C143" s="307">
        <v>355</v>
      </c>
      <c r="D143" s="293" t="s">
        <v>1300</v>
      </c>
      <c r="E143" s="294">
        <v>1594631.4</v>
      </c>
      <c r="F143" s="249">
        <f t="shared" si="25"/>
        <v>150463.51134629766</v>
      </c>
      <c r="G143" s="249">
        <f t="shared" si="26"/>
        <v>1444167.8886537019</v>
      </c>
      <c r="H143" s="249"/>
      <c r="I143" s="249"/>
      <c r="K143" s="179">
        <f t="shared" si="18"/>
        <v>1594631.3999999994</v>
      </c>
      <c r="L143" s="179">
        <f t="shared" si="19"/>
        <v>0</v>
      </c>
      <c r="M143" s="352">
        <v>9.4356295345932401E-2</v>
      </c>
      <c r="N143" s="352">
        <v>0.90564370465406741</v>
      </c>
      <c r="O143" s="352">
        <f t="shared" si="20"/>
        <v>0.99999999999999978</v>
      </c>
      <c r="P143" s="179">
        <f t="shared" si="21"/>
        <v>150463.51134629766</v>
      </c>
      <c r="Q143" s="179">
        <f t="shared" si="22"/>
        <v>1444167.8886537019</v>
      </c>
      <c r="R143" s="179">
        <f t="shared" si="23"/>
        <v>1594631.3999999994</v>
      </c>
      <c r="S143" s="179">
        <f t="shared" si="24"/>
        <v>0</v>
      </c>
    </row>
    <row r="144" spans="1:19" x14ac:dyDescent="0.2">
      <c r="A144" s="293" t="s">
        <v>294</v>
      </c>
      <c r="B144" s="293" t="s">
        <v>1056</v>
      </c>
      <c r="C144" s="307">
        <v>355</v>
      </c>
      <c r="D144" s="293" t="s">
        <v>1300</v>
      </c>
      <c r="E144" s="294">
        <v>1419619.14</v>
      </c>
      <c r="F144" s="249">
        <f t="shared" si="25"/>
        <v>133950.00285257856</v>
      </c>
      <c r="G144" s="249">
        <f t="shared" si="26"/>
        <v>1285669.137147421</v>
      </c>
      <c r="H144" s="249"/>
      <c r="I144" s="249"/>
      <c r="K144" s="179">
        <f t="shared" si="18"/>
        <v>1419619.1399999997</v>
      </c>
      <c r="L144" s="179">
        <f t="shared" si="19"/>
        <v>0</v>
      </c>
      <c r="M144" s="352">
        <v>9.4356295345932401E-2</v>
      </c>
      <c r="N144" s="352">
        <v>0.90564370465406741</v>
      </c>
      <c r="O144" s="352">
        <f t="shared" si="20"/>
        <v>0.99999999999999978</v>
      </c>
      <c r="P144" s="179">
        <f t="shared" si="21"/>
        <v>133950.00285257856</v>
      </c>
      <c r="Q144" s="179">
        <f t="shared" si="22"/>
        <v>1285669.137147421</v>
      </c>
      <c r="R144" s="179">
        <f t="shared" si="23"/>
        <v>1419619.1399999997</v>
      </c>
      <c r="S144" s="179">
        <f t="shared" si="24"/>
        <v>0</v>
      </c>
    </row>
    <row r="145" spans="1:19" x14ac:dyDescent="0.2">
      <c r="A145" s="293" t="s">
        <v>294</v>
      </c>
      <c r="B145" s="293" t="s">
        <v>1069</v>
      </c>
      <c r="C145" s="307">
        <v>355</v>
      </c>
      <c r="D145" s="293" t="s">
        <v>1300</v>
      </c>
      <c r="E145" s="294">
        <v>2319369.75</v>
      </c>
      <c r="F145" s="249">
        <f t="shared" si="25"/>
        <v>218847.1371474214</v>
      </c>
      <c r="G145" s="249">
        <f t="shared" si="26"/>
        <v>2100522.6128525781</v>
      </c>
      <c r="H145" s="249"/>
      <c r="I145" s="249"/>
      <c r="K145" s="179">
        <f t="shared" si="18"/>
        <v>2319369.7499999995</v>
      </c>
      <c r="L145" s="179">
        <f t="shared" si="19"/>
        <v>0</v>
      </c>
      <c r="M145" s="352">
        <v>9.4356295345932401E-2</v>
      </c>
      <c r="N145" s="352">
        <v>0.90564370465406741</v>
      </c>
      <c r="O145" s="352">
        <f t="shared" si="20"/>
        <v>0.99999999999999978</v>
      </c>
      <c r="P145" s="179">
        <f t="shared" si="21"/>
        <v>218847.1371474214</v>
      </c>
      <c r="Q145" s="179">
        <f t="shared" si="22"/>
        <v>2100522.6128525781</v>
      </c>
      <c r="R145" s="179">
        <f t="shared" si="23"/>
        <v>2319369.7499999995</v>
      </c>
      <c r="S145" s="179">
        <f t="shared" si="24"/>
        <v>0</v>
      </c>
    </row>
    <row r="146" spans="1:19" x14ac:dyDescent="0.2">
      <c r="A146" s="293" t="s">
        <v>590</v>
      </c>
      <c r="B146" s="98"/>
      <c r="C146" s="307">
        <v>356</v>
      </c>
      <c r="D146" s="293" t="s">
        <v>1301</v>
      </c>
      <c r="E146" s="294">
        <v>1308162.45</v>
      </c>
      <c r="F146" s="249">
        <f t="shared" si="25"/>
        <v>993745.51230805169</v>
      </c>
      <c r="G146" s="249">
        <f t="shared" si="26"/>
        <v>314416.93769194814</v>
      </c>
      <c r="H146" s="249"/>
      <c r="I146" s="249"/>
      <c r="K146" s="179">
        <f t="shared" si="18"/>
        <v>1308162.4499999997</v>
      </c>
      <c r="L146" s="179">
        <f t="shared" si="19"/>
        <v>0</v>
      </c>
      <c r="M146" s="352">
        <v>0.75964992903446493</v>
      </c>
      <c r="N146" s="352">
        <v>0.24035007096553501</v>
      </c>
      <c r="O146" s="352">
        <f t="shared" si="20"/>
        <v>1</v>
      </c>
      <c r="P146" s="179">
        <f t="shared" si="21"/>
        <v>993745.51230805169</v>
      </c>
      <c r="Q146" s="179">
        <f t="shared" si="22"/>
        <v>314416.93769194814</v>
      </c>
      <c r="R146" s="179">
        <f t="shared" si="23"/>
        <v>1308162.4499999997</v>
      </c>
      <c r="S146" s="179">
        <f t="shared" si="24"/>
        <v>0</v>
      </c>
    </row>
    <row r="147" spans="1:19" x14ac:dyDescent="0.2">
      <c r="A147" s="293" t="s">
        <v>294</v>
      </c>
      <c r="B147" s="293" t="s">
        <v>1056</v>
      </c>
      <c r="C147" s="307">
        <v>356</v>
      </c>
      <c r="D147" s="293" t="s">
        <v>1301</v>
      </c>
      <c r="E147" s="294">
        <v>19621196.960000001</v>
      </c>
      <c r="F147" s="249">
        <f t="shared" si="25"/>
        <v>14905240.87823526</v>
      </c>
      <c r="G147" s="249">
        <f t="shared" si="26"/>
        <v>4715956.0817647399</v>
      </c>
      <c r="H147" s="249"/>
      <c r="I147" s="249"/>
      <c r="K147" s="179">
        <f t="shared" si="18"/>
        <v>19621196.960000001</v>
      </c>
      <c r="L147" s="179">
        <f t="shared" si="19"/>
        <v>0</v>
      </c>
      <c r="M147" s="352">
        <v>0.75964992903446493</v>
      </c>
      <c r="N147" s="352">
        <v>0.24035007096553501</v>
      </c>
      <c r="O147" s="352">
        <f t="shared" si="20"/>
        <v>1</v>
      </c>
      <c r="P147" s="179">
        <f t="shared" si="21"/>
        <v>14905240.87823526</v>
      </c>
      <c r="Q147" s="179">
        <f t="shared" si="22"/>
        <v>4715956.0817647399</v>
      </c>
      <c r="R147" s="179">
        <f t="shared" si="23"/>
        <v>19621196.960000001</v>
      </c>
      <c r="S147" s="179">
        <f t="shared" si="24"/>
        <v>0</v>
      </c>
    </row>
    <row r="148" spans="1:19" x14ac:dyDescent="0.2">
      <c r="A148" s="293" t="s">
        <v>294</v>
      </c>
      <c r="B148" s="293" t="s">
        <v>1069</v>
      </c>
      <c r="C148" s="307">
        <v>356</v>
      </c>
      <c r="D148" s="293" t="s">
        <v>1301</v>
      </c>
      <c r="E148" s="294">
        <v>14682158.880000001</v>
      </c>
      <c r="F148" s="249">
        <f t="shared" si="25"/>
        <v>11153300.951264739</v>
      </c>
      <c r="G148" s="249">
        <f t="shared" si="26"/>
        <v>3528857.9287352604</v>
      </c>
      <c r="H148" s="249"/>
      <c r="I148" s="249"/>
      <c r="K148" s="179">
        <f t="shared" si="18"/>
        <v>14682158.879999999</v>
      </c>
      <c r="L148" s="179">
        <f t="shared" si="19"/>
        <v>0</v>
      </c>
      <c r="M148" s="352">
        <v>0.75964992903446493</v>
      </c>
      <c r="N148" s="352">
        <v>0.24035007096553501</v>
      </c>
      <c r="O148" s="352">
        <f t="shared" si="20"/>
        <v>1</v>
      </c>
      <c r="P148" s="179">
        <f t="shared" si="21"/>
        <v>11153300.951264739</v>
      </c>
      <c r="Q148" s="179">
        <f t="shared" si="22"/>
        <v>3528857.9287352604</v>
      </c>
      <c r="R148" s="179">
        <f t="shared" si="23"/>
        <v>14682158.879999999</v>
      </c>
      <c r="S148" s="179">
        <f t="shared" si="24"/>
        <v>0</v>
      </c>
    </row>
    <row r="149" spans="1:19" x14ac:dyDescent="0.2">
      <c r="A149" s="293" t="s">
        <v>590</v>
      </c>
      <c r="B149" s="98"/>
      <c r="C149" s="307">
        <v>358</v>
      </c>
      <c r="D149" s="293" t="s">
        <v>1302</v>
      </c>
      <c r="E149" s="294">
        <v>376880.6</v>
      </c>
      <c r="F149" s="249">
        <f t="shared" si="25"/>
        <v>41442.941952544468</v>
      </c>
      <c r="G149" s="249">
        <f t="shared" si="26"/>
        <v>335437.65804745542</v>
      </c>
      <c r="H149" s="249"/>
      <c r="I149" s="249"/>
      <c r="K149" s="179">
        <f t="shared" si="18"/>
        <v>376880.59999999986</v>
      </c>
      <c r="L149" s="179">
        <f t="shared" si="19"/>
        <v>0</v>
      </c>
      <c r="M149" s="352">
        <v>0.10996305448607456</v>
      </c>
      <c r="N149" s="352">
        <v>0.8900369455139252</v>
      </c>
      <c r="O149" s="352">
        <f t="shared" si="20"/>
        <v>0.99999999999999978</v>
      </c>
      <c r="P149" s="179">
        <f t="shared" si="21"/>
        <v>41442.941952544468</v>
      </c>
      <c r="Q149" s="179">
        <f t="shared" si="22"/>
        <v>335437.65804745542</v>
      </c>
      <c r="R149" s="179">
        <f t="shared" si="23"/>
        <v>376880.59999999986</v>
      </c>
      <c r="S149" s="179">
        <f t="shared" si="24"/>
        <v>0</v>
      </c>
    </row>
    <row r="150" spans="1:19" x14ac:dyDescent="0.2">
      <c r="A150" s="293" t="s">
        <v>294</v>
      </c>
      <c r="B150" s="293" t="s">
        <v>1056</v>
      </c>
      <c r="C150" s="307">
        <v>358</v>
      </c>
      <c r="D150" s="293" t="s">
        <v>1302</v>
      </c>
      <c r="E150" s="294">
        <v>2490313.41</v>
      </c>
      <c r="F150" s="249">
        <f t="shared" si="25"/>
        <v>273842.46919123217</v>
      </c>
      <c r="G150" s="249">
        <f t="shared" si="26"/>
        <v>2216470.9408087675</v>
      </c>
      <c r="H150" s="249"/>
      <c r="I150" s="249"/>
      <c r="K150" s="179">
        <f t="shared" si="18"/>
        <v>2490313.4099999997</v>
      </c>
      <c r="L150" s="179">
        <f t="shared" si="19"/>
        <v>0</v>
      </c>
      <c r="M150" s="352">
        <v>0.10996305448607456</v>
      </c>
      <c r="N150" s="352">
        <v>0.8900369455139252</v>
      </c>
      <c r="O150" s="352">
        <f t="shared" si="20"/>
        <v>0.99999999999999978</v>
      </c>
      <c r="P150" s="179">
        <f t="shared" si="21"/>
        <v>273842.46919123217</v>
      </c>
      <c r="Q150" s="179">
        <f t="shared" si="22"/>
        <v>2216470.9408087675</v>
      </c>
      <c r="R150" s="179">
        <f t="shared" si="23"/>
        <v>2490313.4099999997</v>
      </c>
      <c r="S150" s="179">
        <f t="shared" si="24"/>
        <v>0</v>
      </c>
    </row>
    <row r="151" spans="1:19" x14ac:dyDescent="0.2">
      <c r="A151" s="293" t="s">
        <v>294</v>
      </c>
      <c r="B151" s="293" t="s">
        <v>1069</v>
      </c>
      <c r="C151" s="307">
        <v>358</v>
      </c>
      <c r="D151" s="293" t="s">
        <v>1302</v>
      </c>
      <c r="E151" s="294">
        <v>2479348.14</v>
      </c>
      <c r="F151" s="249">
        <f t="shared" si="25"/>
        <v>272636.69460876763</v>
      </c>
      <c r="G151" s="249">
        <f t="shared" si="26"/>
        <v>2206711.4453912317</v>
      </c>
      <c r="H151" s="249"/>
      <c r="I151" s="249"/>
      <c r="K151" s="179">
        <f t="shared" si="18"/>
        <v>2479348.1399999992</v>
      </c>
      <c r="L151" s="179">
        <f t="shared" si="19"/>
        <v>0</v>
      </c>
      <c r="M151" s="352">
        <v>0.10996305448607456</v>
      </c>
      <c r="N151" s="352">
        <v>0.8900369455139252</v>
      </c>
      <c r="O151" s="352">
        <f t="shared" si="20"/>
        <v>0.99999999999999978</v>
      </c>
      <c r="P151" s="179">
        <f t="shared" si="21"/>
        <v>272636.69460876763</v>
      </c>
      <c r="Q151" s="179">
        <f t="shared" si="22"/>
        <v>2206711.4453912317</v>
      </c>
      <c r="R151" s="179">
        <f t="shared" si="23"/>
        <v>2479348.1399999992</v>
      </c>
      <c r="S151" s="179">
        <f t="shared" si="24"/>
        <v>0</v>
      </c>
    </row>
    <row r="152" spans="1:19" x14ac:dyDescent="0.2">
      <c r="A152" s="293" t="s">
        <v>590</v>
      </c>
      <c r="B152" s="98"/>
      <c r="C152" s="307">
        <v>359</v>
      </c>
      <c r="D152" s="293" t="s">
        <v>1303</v>
      </c>
      <c r="E152" s="294">
        <v>190622.52</v>
      </c>
      <c r="F152" s="249">
        <f t="shared" si="25"/>
        <v>37333.840926466713</v>
      </c>
      <c r="G152" s="249">
        <f t="shared" si="26"/>
        <v>153288.67907353316</v>
      </c>
      <c r="H152" s="249"/>
      <c r="I152" s="249"/>
      <c r="K152" s="179">
        <f t="shared" si="18"/>
        <v>190622.51999999987</v>
      </c>
      <c r="L152" s="179">
        <f t="shared" si="19"/>
        <v>0</v>
      </c>
      <c r="M152" s="352">
        <v>0.19585220532425401</v>
      </c>
      <c r="N152" s="352">
        <v>0.80414779467574538</v>
      </c>
      <c r="O152" s="352">
        <f t="shared" si="20"/>
        <v>0.99999999999999933</v>
      </c>
      <c r="P152" s="179">
        <f t="shared" si="21"/>
        <v>37333.840926466713</v>
      </c>
      <c r="Q152" s="179">
        <f t="shared" si="22"/>
        <v>153288.67907353316</v>
      </c>
      <c r="R152" s="179">
        <f t="shared" si="23"/>
        <v>190622.51999999987</v>
      </c>
      <c r="S152" s="179">
        <f t="shared" si="24"/>
        <v>0</v>
      </c>
    </row>
    <row r="153" spans="1:19" x14ac:dyDescent="0.2">
      <c r="A153" s="293" t="s">
        <v>294</v>
      </c>
      <c r="B153" s="293" t="s">
        <v>1056</v>
      </c>
      <c r="C153" s="307">
        <v>359</v>
      </c>
      <c r="D153" s="293" t="s">
        <v>1303</v>
      </c>
      <c r="E153" s="294">
        <v>3483995.46</v>
      </c>
      <c r="F153" s="249">
        <f t="shared" si="25"/>
        <v>682348.19418068882</v>
      </c>
      <c r="G153" s="249">
        <f t="shared" si="26"/>
        <v>2801647.2658193088</v>
      </c>
      <c r="H153" s="249"/>
      <c r="I153" s="249"/>
      <c r="K153" s="179">
        <f t="shared" si="18"/>
        <v>3483995.4599999976</v>
      </c>
      <c r="L153" s="179">
        <f t="shared" si="19"/>
        <v>0</v>
      </c>
      <c r="M153" s="352">
        <v>0.19585220532425401</v>
      </c>
      <c r="N153" s="352">
        <v>0.80414779467574538</v>
      </c>
      <c r="O153" s="352">
        <f t="shared" si="20"/>
        <v>0.99999999999999933</v>
      </c>
      <c r="P153" s="179">
        <f t="shared" si="21"/>
        <v>682348.19418068882</v>
      </c>
      <c r="Q153" s="179">
        <f t="shared" si="22"/>
        <v>2801647.2658193088</v>
      </c>
      <c r="R153" s="179">
        <f t="shared" si="23"/>
        <v>3483995.4599999976</v>
      </c>
      <c r="S153" s="179">
        <f t="shared" si="24"/>
        <v>0</v>
      </c>
    </row>
    <row r="154" spans="1:19" x14ac:dyDescent="0.2">
      <c r="A154" s="293" t="s">
        <v>294</v>
      </c>
      <c r="B154" s="293" t="s">
        <v>1069</v>
      </c>
      <c r="C154" s="307">
        <v>359</v>
      </c>
      <c r="D154" s="293" t="s">
        <v>1303</v>
      </c>
      <c r="E154" s="294">
        <v>417906.94</v>
      </c>
      <c r="F154" s="249">
        <f t="shared" si="25"/>
        <v>81847.995819310701</v>
      </c>
      <c r="G154" s="249">
        <f t="shared" si="26"/>
        <v>336058.94418068905</v>
      </c>
      <c r="H154" s="249"/>
      <c r="I154" s="249"/>
      <c r="K154" s="179">
        <f t="shared" si="18"/>
        <v>417906.93999999977</v>
      </c>
      <c r="L154" s="179">
        <f t="shared" si="19"/>
        <v>0</v>
      </c>
      <c r="M154" s="352">
        <v>0.19585220532425401</v>
      </c>
      <c r="N154" s="352">
        <v>0.80414779467574538</v>
      </c>
      <c r="O154" s="352">
        <f t="shared" si="20"/>
        <v>0.99999999999999933</v>
      </c>
      <c r="P154" s="179">
        <f t="shared" si="21"/>
        <v>81847.995819310701</v>
      </c>
      <c r="Q154" s="179">
        <f t="shared" si="22"/>
        <v>336058.94418068905</v>
      </c>
      <c r="R154" s="179">
        <f t="shared" si="23"/>
        <v>417906.93999999977</v>
      </c>
      <c r="S154" s="179">
        <f t="shared" si="24"/>
        <v>0</v>
      </c>
    </row>
    <row r="155" spans="1:19" x14ac:dyDescent="0.2">
      <c r="A155" s="293" t="s">
        <v>590</v>
      </c>
      <c r="B155" s="98"/>
      <c r="C155" s="307">
        <v>360</v>
      </c>
      <c r="D155" s="293" t="s">
        <v>1304</v>
      </c>
      <c r="E155" s="294">
        <v>25858.98</v>
      </c>
      <c r="F155" s="249">
        <f t="shared" si="25"/>
        <v>8205.7986960140788</v>
      </c>
      <c r="G155" s="249">
        <f t="shared" si="26"/>
        <v>17653.181303985919</v>
      </c>
      <c r="H155" s="249"/>
      <c r="I155" s="249"/>
      <c r="K155" s="179">
        <f t="shared" si="18"/>
        <v>25858.979999999996</v>
      </c>
      <c r="L155" s="179">
        <f t="shared" si="19"/>
        <v>0</v>
      </c>
      <c r="M155" s="352">
        <v>0.31732878466258446</v>
      </c>
      <c r="N155" s="352">
        <v>0.68267121533741548</v>
      </c>
      <c r="O155" s="352">
        <f t="shared" si="20"/>
        <v>1</v>
      </c>
      <c r="P155" s="179">
        <f t="shared" si="21"/>
        <v>8205.7986960140788</v>
      </c>
      <c r="Q155" s="179">
        <f t="shared" si="22"/>
        <v>17653.181303985919</v>
      </c>
      <c r="R155" s="179">
        <f t="shared" si="23"/>
        <v>25858.979999999996</v>
      </c>
      <c r="S155" s="179">
        <f t="shared" si="24"/>
        <v>0</v>
      </c>
    </row>
    <row r="156" spans="1:19" x14ac:dyDescent="0.2">
      <c r="A156" s="293" t="s">
        <v>294</v>
      </c>
      <c r="B156" s="293" t="s">
        <v>1056</v>
      </c>
      <c r="C156" s="307">
        <v>360</v>
      </c>
      <c r="D156" s="293" t="s">
        <v>1304</v>
      </c>
      <c r="E156" s="294">
        <v>1748578.88</v>
      </c>
      <c r="F156" s="249">
        <f t="shared" si="25"/>
        <v>554874.41087706306</v>
      </c>
      <c r="G156" s="249">
        <f t="shared" si="26"/>
        <v>1193704.4691229367</v>
      </c>
      <c r="H156" s="249"/>
      <c r="I156" s="249"/>
      <c r="K156" s="179">
        <f t="shared" si="18"/>
        <v>1748578.88</v>
      </c>
      <c r="L156" s="179">
        <f t="shared" si="19"/>
        <v>0</v>
      </c>
      <c r="M156" s="352">
        <v>0.31732878466258446</v>
      </c>
      <c r="N156" s="352">
        <v>0.68267121533741548</v>
      </c>
      <c r="O156" s="352">
        <f t="shared" si="20"/>
        <v>1</v>
      </c>
      <c r="P156" s="179">
        <f t="shared" si="21"/>
        <v>554874.41087706306</v>
      </c>
      <c r="Q156" s="179">
        <f t="shared" si="22"/>
        <v>1193704.4691229367</v>
      </c>
      <c r="R156" s="179">
        <f t="shared" si="23"/>
        <v>1748578.88</v>
      </c>
      <c r="S156" s="179">
        <f t="shared" si="24"/>
        <v>0</v>
      </c>
    </row>
    <row r="157" spans="1:19" x14ac:dyDescent="0.2">
      <c r="A157" s="293" t="s">
        <v>294</v>
      </c>
      <c r="B157" s="293" t="s">
        <v>1069</v>
      </c>
      <c r="C157" s="307">
        <v>360</v>
      </c>
      <c r="D157" s="293" t="s">
        <v>1304</v>
      </c>
      <c r="E157" s="294">
        <v>235380.94</v>
      </c>
      <c r="F157" s="249">
        <f t="shared" si="25"/>
        <v>74693.147622936711</v>
      </c>
      <c r="G157" s="249">
        <f t="shared" si="26"/>
        <v>160687.79237706328</v>
      </c>
      <c r="H157" s="249"/>
      <c r="I157" s="249"/>
      <c r="K157" s="179">
        <f t="shared" si="18"/>
        <v>235380.94</v>
      </c>
      <c r="L157" s="179">
        <f t="shared" si="19"/>
        <v>0</v>
      </c>
      <c r="M157" s="352">
        <v>0.31732878466258446</v>
      </c>
      <c r="N157" s="352">
        <v>0.68267121533741548</v>
      </c>
      <c r="O157" s="352">
        <f t="shared" si="20"/>
        <v>1</v>
      </c>
      <c r="P157" s="179">
        <f t="shared" si="21"/>
        <v>74693.147622936711</v>
      </c>
      <c r="Q157" s="179">
        <f t="shared" si="22"/>
        <v>160687.79237706328</v>
      </c>
      <c r="R157" s="179">
        <f t="shared" si="23"/>
        <v>235380.94</v>
      </c>
      <c r="S157" s="179">
        <f t="shared" si="24"/>
        <v>0</v>
      </c>
    </row>
    <row r="158" spans="1:19" x14ac:dyDescent="0.2">
      <c r="A158" s="293" t="s">
        <v>590</v>
      </c>
      <c r="B158" s="98"/>
      <c r="C158" s="307">
        <v>362</v>
      </c>
      <c r="D158" s="293" t="s">
        <v>1305</v>
      </c>
      <c r="E158" s="294">
        <v>54240.47</v>
      </c>
      <c r="F158" s="249">
        <f t="shared" si="25"/>
        <v>20073.775265685985</v>
      </c>
      <c r="G158" s="249">
        <f t="shared" si="26"/>
        <v>34166.694734314005</v>
      </c>
      <c r="H158" s="249"/>
      <c r="I158" s="249"/>
      <c r="K158" s="179">
        <f t="shared" si="18"/>
        <v>54240.469999999987</v>
      </c>
      <c r="L158" s="179">
        <f t="shared" si="19"/>
        <v>0</v>
      </c>
      <c r="M158" s="352">
        <v>0.37008851998675502</v>
      </c>
      <c r="N158" s="352">
        <v>0.62991148001324482</v>
      </c>
      <c r="O158" s="352">
        <f t="shared" si="20"/>
        <v>0.99999999999999978</v>
      </c>
      <c r="P158" s="179">
        <f t="shared" si="21"/>
        <v>20073.775265685985</v>
      </c>
      <c r="Q158" s="179">
        <f t="shared" si="22"/>
        <v>34166.694734314005</v>
      </c>
      <c r="R158" s="179">
        <f t="shared" si="23"/>
        <v>54240.469999999987</v>
      </c>
      <c r="S158" s="179">
        <f t="shared" si="24"/>
        <v>0</v>
      </c>
    </row>
    <row r="159" spans="1:19" x14ac:dyDescent="0.2">
      <c r="A159" s="293" t="s">
        <v>294</v>
      </c>
      <c r="B159" s="293" t="s">
        <v>1056</v>
      </c>
      <c r="C159" s="307">
        <v>362</v>
      </c>
      <c r="D159" s="293" t="s">
        <v>1305</v>
      </c>
      <c r="E159" s="294">
        <v>8196606.3799999999</v>
      </c>
      <c r="F159" s="249">
        <f t="shared" si="25"/>
        <v>3033469.9240881936</v>
      </c>
      <c r="G159" s="249">
        <f t="shared" si="26"/>
        <v>5163136.4559118049</v>
      </c>
      <c r="H159" s="249"/>
      <c r="I159" s="249"/>
      <c r="K159" s="179">
        <f t="shared" si="18"/>
        <v>8196606.379999999</v>
      </c>
      <c r="L159" s="179">
        <f t="shared" si="19"/>
        <v>0</v>
      </c>
      <c r="M159" s="352">
        <v>0.37008851998675502</v>
      </c>
      <c r="N159" s="352">
        <v>0.62991148001324482</v>
      </c>
      <c r="O159" s="352">
        <f t="shared" si="20"/>
        <v>0.99999999999999978</v>
      </c>
      <c r="P159" s="179">
        <f t="shared" si="21"/>
        <v>3033469.9240881936</v>
      </c>
      <c r="Q159" s="179">
        <f t="shared" si="22"/>
        <v>5163136.4559118049</v>
      </c>
      <c r="R159" s="179">
        <f t="shared" si="23"/>
        <v>8196606.379999999</v>
      </c>
      <c r="S159" s="179">
        <f t="shared" si="24"/>
        <v>0</v>
      </c>
    </row>
    <row r="160" spans="1:19" x14ac:dyDescent="0.2">
      <c r="A160" s="293" t="s">
        <v>294</v>
      </c>
      <c r="B160" s="293" t="s">
        <v>1069</v>
      </c>
      <c r="C160" s="307">
        <v>362</v>
      </c>
      <c r="D160" s="293" t="s">
        <v>1305</v>
      </c>
      <c r="E160" s="294">
        <v>5979994.25</v>
      </c>
      <c r="F160" s="249">
        <f t="shared" si="25"/>
        <v>2213127.221511805</v>
      </c>
      <c r="G160" s="249">
        <f t="shared" si="26"/>
        <v>3766867.0284881941</v>
      </c>
      <c r="H160" s="249"/>
      <c r="I160" s="249"/>
      <c r="K160" s="179">
        <f t="shared" si="18"/>
        <v>5979994.2499999991</v>
      </c>
      <c r="L160" s="179">
        <f t="shared" si="19"/>
        <v>0</v>
      </c>
      <c r="M160" s="352">
        <v>0.37008851998675502</v>
      </c>
      <c r="N160" s="352">
        <v>0.62991148001324482</v>
      </c>
      <c r="O160" s="352">
        <f t="shared" si="20"/>
        <v>0.99999999999999978</v>
      </c>
      <c r="P160" s="179">
        <f t="shared" si="21"/>
        <v>2213127.221511805</v>
      </c>
      <c r="Q160" s="179">
        <f t="shared" si="22"/>
        <v>3766867.0284881941</v>
      </c>
      <c r="R160" s="179">
        <f t="shared" si="23"/>
        <v>5979994.2499999991</v>
      </c>
      <c r="S160" s="179">
        <f t="shared" si="24"/>
        <v>0</v>
      </c>
    </row>
    <row r="161" spans="1:19" x14ac:dyDescent="0.2">
      <c r="A161" s="293" t="s">
        <v>590</v>
      </c>
      <c r="B161" s="98"/>
      <c r="C161" s="307">
        <v>363</v>
      </c>
      <c r="D161" s="293" t="s">
        <v>1306</v>
      </c>
      <c r="E161" s="294">
        <v>14087.61</v>
      </c>
      <c r="F161" s="249">
        <f t="shared" si="25"/>
        <v>3006.5907726689211</v>
      </c>
      <c r="G161" s="249">
        <f t="shared" si="26"/>
        <v>11081.01922733108</v>
      </c>
      <c r="H161" s="249"/>
      <c r="I161" s="249"/>
      <c r="K161" s="179">
        <f t="shared" si="18"/>
        <v>14087.61</v>
      </c>
      <c r="L161" s="179">
        <f t="shared" si="19"/>
        <v>0</v>
      </c>
      <c r="M161" s="352">
        <v>0.21342092609526533</v>
      </c>
      <c r="N161" s="352">
        <v>0.78657907390473469</v>
      </c>
      <c r="O161" s="352">
        <f t="shared" si="20"/>
        <v>1</v>
      </c>
      <c r="P161" s="179">
        <f t="shared" si="21"/>
        <v>3006.5907726689211</v>
      </c>
      <c r="Q161" s="179">
        <f t="shared" si="22"/>
        <v>11081.01922733108</v>
      </c>
      <c r="R161" s="179">
        <f t="shared" si="23"/>
        <v>14087.61</v>
      </c>
      <c r="S161" s="179">
        <f t="shared" si="24"/>
        <v>0</v>
      </c>
    </row>
    <row r="162" spans="1:19" x14ac:dyDescent="0.2">
      <c r="A162" s="293" t="s">
        <v>294</v>
      </c>
      <c r="B162" s="293" t="s">
        <v>1056</v>
      </c>
      <c r="C162" s="307">
        <v>363</v>
      </c>
      <c r="D162" s="293" t="s">
        <v>1306</v>
      </c>
      <c r="E162" s="294">
        <v>3346660.55</v>
      </c>
      <c r="F162" s="249">
        <f t="shared" si="25"/>
        <v>714247.39390748995</v>
      </c>
      <c r="G162" s="249">
        <f t="shared" si="26"/>
        <v>2632413.1560925101</v>
      </c>
      <c r="H162" s="249"/>
      <c r="I162" s="249"/>
      <c r="K162" s="179">
        <f t="shared" si="18"/>
        <v>3346660.55</v>
      </c>
      <c r="L162" s="179">
        <f t="shared" si="19"/>
        <v>0</v>
      </c>
      <c r="M162" s="352">
        <v>0.21342092609526533</v>
      </c>
      <c r="N162" s="352">
        <v>0.78657907390473469</v>
      </c>
      <c r="O162" s="352">
        <f t="shared" si="20"/>
        <v>1</v>
      </c>
      <c r="P162" s="179">
        <f t="shared" si="21"/>
        <v>714247.39390748995</v>
      </c>
      <c r="Q162" s="179">
        <f t="shared" si="22"/>
        <v>2632413.1560925101</v>
      </c>
      <c r="R162" s="179">
        <f t="shared" si="23"/>
        <v>3346660.55</v>
      </c>
      <c r="S162" s="179">
        <f t="shared" si="24"/>
        <v>0</v>
      </c>
    </row>
    <row r="163" spans="1:19" x14ac:dyDescent="0.2">
      <c r="A163" s="293" t="s">
        <v>294</v>
      </c>
      <c r="B163" s="293" t="s">
        <v>1069</v>
      </c>
      <c r="C163" s="307">
        <v>363</v>
      </c>
      <c r="D163" s="293" t="s">
        <v>1306</v>
      </c>
      <c r="E163" s="294">
        <v>843378.58</v>
      </c>
      <c r="F163" s="249">
        <f t="shared" si="25"/>
        <v>179994.63759250983</v>
      </c>
      <c r="G163" s="249">
        <f t="shared" si="26"/>
        <v>663383.94240749022</v>
      </c>
      <c r="H163" s="249"/>
      <c r="I163" s="249"/>
      <c r="K163" s="179">
        <f t="shared" si="18"/>
        <v>843378.58000000007</v>
      </c>
      <c r="L163" s="179">
        <f t="shared" si="19"/>
        <v>0</v>
      </c>
      <c r="M163" s="352">
        <v>0.21342092609526533</v>
      </c>
      <c r="N163" s="352">
        <v>0.78657907390473469</v>
      </c>
      <c r="O163" s="352">
        <f t="shared" si="20"/>
        <v>1</v>
      </c>
      <c r="P163" s="179">
        <f t="shared" si="21"/>
        <v>179994.63759250983</v>
      </c>
      <c r="Q163" s="179">
        <f t="shared" si="22"/>
        <v>663383.94240749022</v>
      </c>
      <c r="R163" s="179">
        <f t="shared" si="23"/>
        <v>843378.58000000007</v>
      </c>
      <c r="S163" s="179">
        <f t="shared" si="24"/>
        <v>0</v>
      </c>
    </row>
    <row r="164" spans="1:19" x14ac:dyDescent="0.2">
      <c r="A164" s="293" t="s">
        <v>590</v>
      </c>
      <c r="B164" s="98"/>
      <c r="C164" s="307">
        <v>364</v>
      </c>
      <c r="D164" s="293" t="s">
        <v>1307</v>
      </c>
      <c r="E164" s="294">
        <v>46838.3</v>
      </c>
      <c r="F164" s="249">
        <f t="shared" si="25"/>
        <v>10479.315488218535</v>
      </c>
      <c r="G164" s="249">
        <f t="shared" si="26"/>
        <v>36358.984511781469</v>
      </c>
      <c r="H164" s="249"/>
      <c r="I164" s="249"/>
      <c r="K164" s="179">
        <f t="shared" si="18"/>
        <v>46838.3</v>
      </c>
      <c r="L164" s="179">
        <f t="shared" si="19"/>
        <v>0</v>
      </c>
      <c r="M164" s="352">
        <v>0.22373389914276426</v>
      </c>
      <c r="N164" s="352">
        <v>0.7762661008572358</v>
      </c>
      <c r="O164" s="352">
        <f t="shared" si="20"/>
        <v>1</v>
      </c>
      <c r="P164" s="179">
        <f t="shared" si="21"/>
        <v>10479.315488218535</v>
      </c>
      <c r="Q164" s="179">
        <f t="shared" si="22"/>
        <v>36358.984511781469</v>
      </c>
      <c r="R164" s="179">
        <f t="shared" si="23"/>
        <v>46838.3</v>
      </c>
      <c r="S164" s="179">
        <f t="shared" si="24"/>
        <v>0</v>
      </c>
    </row>
    <row r="165" spans="1:19" x14ac:dyDescent="0.2">
      <c r="A165" s="293" t="s">
        <v>294</v>
      </c>
      <c r="B165" s="293" t="s">
        <v>1056</v>
      </c>
      <c r="C165" s="307">
        <v>364</v>
      </c>
      <c r="D165" s="293" t="s">
        <v>1307</v>
      </c>
      <c r="E165" s="294">
        <v>3027002.45</v>
      </c>
      <c r="F165" s="249">
        <f t="shared" si="25"/>
        <v>677243.06085320038</v>
      </c>
      <c r="G165" s="249">
        <f t="shared" si="26"/>
        <v>2349759.3891468002</v>
      </c>
      <c r="H165" s="249"/>
      <c r="I165" s="249"/>
      <c r="K165" s="179">
        <f t="shared" si="18"/>
        <v>3027002.4500000007</v>
      </c>
      <c r="L165" s="179">
        <f t="shared" si="19"/>
        <v>0</v>
      </c>
      <c r="M165" s="352">
        <v>0.22373389914276426</v>
      </c>
      <c r="N165" s="352">
        <v>0.7762661008572358</v>
      </c>
      <c r="O165" s="352">
        <f t="shared" si="20"/>
        <v>1</v>
      </c>
      <c r="P165" s="179">
        <f t="shared" si="21"/>
        <v>677243.06085320038</v>
      </c>
      <c r="Q165" s="179">
        <f t="shared" si="22"/>
        <v>2349759.3891468002</v>
      </c>
      <c r="R165" s="179">
        <f t="shared" si="23"/>
        <v>3027002.4500000007</v>
      </c>
      <c r="S165" s="179">
        <f t="shared" si="24"/>
        <v>0</v>
      </c>
    </row>
    <row r="166" spans="1:19" x14ac:dyDescent="0.2">
      <c r="A166" s="293" t="s">
        <v>294</v>
      </c>
      <c r="B166" s="293" t="s">
        <v>1069</v>
      </c>
      <c r="C166" s="307">
        <v>364</v>
      </c>
      <c r="D166" s="293" t="s">
        <v>1307</v>
      </c>
      <c r="E166" s="294">
        <v>2181514.48</v>
      </c>
      <c r="F166" s="249">
        <f t="shared" si="25"/>
        <v>488078.74064679979</v>
      </c>
      <c r="G166" s="249">
        <f t="shared" si="26"/>
        <v>1693435.7393532002</v>
      </c>
      <c r="H166" s="249"/>
      <c r="I166" s="249"/>
      <c r="K166" s="179">
        <f t="shared" si="18"/>
        <v>2181514.48</v>
      </c>
      <c r="L166" s="179">
        <f t="shared" si="19"/>
        <v>0</v>
      </c>
      <c r="M166" s="352">
        <v>0.22373389914276426</v>
      </c>
      <c r="N166" s="352">
        <v>0.7762661008572358</v>
      </c>
      <c r="O166" s="352">
        <f t="shared" si="20"/>
        <v>1</v>
      </c>
      <c r="P166" s="179">
        <f t="shared" si="21"/>
        <v>488078.74064679979</v>
      </c>
      <c r="Q166" s="179">
        <f t="shared" si="22"/>
        <v>1693435.7393532002</v>
      </c>
      <c r="R166" s="179">
        <f t="shared" si="23"/>
        <v>2181514.48</v>
      </c>
      <c r="S166" s="179">
        <f t="shared" si="24"/>
        <v>0</v>
      </c>
    </row>
    <row r="167" spans="1:19" x14ac:dyDescent="0.2">
      <c r="A167" s="293" t="s">
        <v>590</v>
      </c>
      <c r="B167" s="98"/>
      <c r="C167" s="307">
        <v>365</v>
      </c>
      <c r="D167" s="293" t="s">
        <v>1308</v>
      </c>
      <c r="E167" s="294">
        <v>2036569.19</v>
      </c>
      <c r="F167" s="249">
        <f t="shared" si="25"/>
        <v>520111.65533110924</v>
      </c>
      <c r="G167" s="249">
        <f t="shared" si="26"/>
        <v>1516457.5346688917</v>
      </c>
      <c r="H167" s="249"/>
      <c r="I167" s="249"/>
      <c r="K167" s="179">
        <f t="shared" si="18"/>
        <v>2036569.1900000009</v>
      </c>
      <c r="L167" s="179">
        <f t="shared" si="19"/>
        <v>0</v>
      </c>
      <c r="M167" s="352">
        <v>0.25538619452998268</v>
      </c>
      <c r="N167" s="352">
        <v>0.74461380547001776</v>
      </c>
      <c r="O167" s="352">
        <f t="shared" si="20"/>
        <v>1.0000000000000004</v>
      </c>
      <c r="P167" s="179">
        <f t="shared" si="21"/>
        <v>520111.65533110924</v>
      </c>
      <c r="Q167" s="179">
        <f t="shared" si="22"/>
        <v>1516457.5346688917</v>
      </c>
      <c r="R167" s="179">
        <f t="shared" si="23"/>
        <v>2036569.1900000009</v>
      </c>
      <c r="S167" s="179">
        <f t="shared" si="24"/>
        <v>0</v>
      </c>
    </row>
    <row r="168" spans="1:19" x14ac:dyDescent="0.2">
      <c r="A168" s="293" t="s">
        <v>294</v>
      </c>
      <c r="B168" s="293" t="s">
        <v>1056</v>
      </c>
      <c r="C168" s="307">
        <v>365</v>
      </c>
      <c r="D168" s="293" t="s">
        <v>1308</v>
      </c>
      <c r="E168" s="294">
        <v>3947210.04</v>
      </c>
      <c r="F168" s="249">
        <f t="shared" si="25"/>
        <v>1008062.9511261408</v>
      </c>
      <c r="G168" s="249">
        <f t="shared" si="26"/>
        <v>2939147.0888738609</v>
      </c>
      <c r="H168" s="249"/>
      <c r="I168" s="249"/>
      <c r="K168" s="179">
        <f t="shared" si="18"/>
        <v>3947210.0400000019</v>
      </c>
      <c r="L168" s="179">
        <f t="shared" si="19"/>
        <v>0</v>
      </c>
      <c r="M168" s="352">
        <v>0.25538619452998268</v>
      </c>
      <c r="N168" s="352">
        <v>0.74461380547001776</v>
      </c>
      <c r="O168" s="352">
        <f t="shared" si="20"/>
        <v>1.0000000000000004</v>
      </c>
      <c r="P168" s="179">
        <f t="shared" si="21"/>
        <v>1008062.9511261408</v>
      </c>
      <c r="Q168" s="179">
        <f t="shared" si="22"/>
        <v>2939147.0888738609</v>
      </c>
      <c r="R168" s="179">
        <f t="shared" si="23"/>
        <v>3947210.0400000019</v>
      </c>
      <c r="S168" s="179">
        <f t="shared" si="24"/>
        <v>0</v>
      </c>
    </row>
    <row r="169" spans="1:19" x14ac:dyDescent="0.2">
      <c r="A169" s="293" t="s">
        <v>294</v>
      </c>
      <c r="B169" s="293" t="s">
        <v>1069</v>
      </c>
      <c r="C169" s="307">
        <v>365</v>
      </c>
      <c r="D169" s="293" t="s">
        <v>1308</v>
      </c>
      <c r="E169" s="294">
        <v>695111.15</v>
      </c>
      <c r="F169" s="249">
        <f t="shared" si="25"/>
        <v>177521.79137385997</v>
      </c>
      <c r="G169" s="249">
        <f t="shared" si="26"/>
        <v>517589.35862614034</v>
      </c>
      <c r="H169" s="249"/>
      <c r="I169" s="249"/>
      <c r="K169" s="179">
        <f t="shared" si="18"/>
        <v>695111.15000000037</v>
      </c>
      <c r="L169" s="179">
        <f t="shared" si="19"/>
        <v>0</v>
      </c>
      <c r="M169" s="352">
        <v>0.25538619452998268</v>
      </c>
      <c r="N169" s="352">
        <v>0.74461380547001776</v>
      </c>
      <c r="O169" s="352">
        <f t="shared" si="20"/>
        <v>1.0000000000000004</v>
      </c>
      <c r="P169" s="179">
        <f t="shared" si="21"/>
        <v>177521.79137385997</v>
      </c>
      <c r="Q169" s="179">
        <f t="shared" si="22"/>
        <v>517589.35862614034</v>
      </c>
      <c r="R169" s="179">
        <f t="shared" si="23"/>
        <v>695111.15000000037</v>
      </c>
      <c r="S169" s="179">
        <f t="shared" si="24"/>
        <v>0</v>
      </c>
    </row>
    <row r="170" spans="1:19" x14ac:dyDescent="0.2">
      <c r="A170" s="293" t="s">
        <v>590</v>
      </c>
      <c r="B170" s="98"/>
      <c r="C170" s="307">
        <v>366</v>
      </c>
      <c r="D170" s="293" t="s">
        <v>1309</v>
      </c>
      <c r="E170" s="294">
        <v>6047.18</v>
      </c>
      <c r="F170" s="249">
        <f t="shared" si="25"/>
        <v>4445.0571327194784</v>
      </c>
      <c r="G170" s="249">
        <f t="shared" si="26"/>
        <v>1602.1228672805232</v>
      </c>
      <c r="H170" s="249"/>
      <c r="I170" s="249"/>
      <c r="K170" s="179">
        <f t="shared" si="18"/>
        <v>6047.1800000000021</v>
      </c>
      <c r="L170" s="179">
        <f t="shared" si="19"/>
        <v>0</v>
      </c>
      <c r="M170" s="352">
        <v>0.73506281154512987</v>
      </c>
      <c r="N170" s="352">
        <v>0.26493718845487041</v>
      </c>
      <c r="O170" s="352">
        <f t="shared" si="20"/>
        <v>1.0000000000000002</v>
      </c>
      <c r="P170" s="179">
        <f t="shared" si="21"/>
        <v>4445.0571327194784</v>
      </c>
      <c r="Q170" s="179">
        <f t="shared" si="22"/>
        <v>1602.1228672805232</v>
      </c>
      <c r="R170" s="179">
        <f t="shared" si="23"/>
        <v>6047.1800000000021</v>
      </c>
      <c r="S170" s="179">
        <f t="shared" si="24"/>
        <v>0</v>
      </c>
    </row>
    <row r="171" spans="1:19" x14ac:dyDescent="0.2">
      <c r="A171" s="293" t="s">
        <v>294</v>
      </c>
      <c r="B171" s="293" t="s">
        <v>1056</v>
      </c>
      <c r="C171" s="307">
        <v>366</v>
      </c>
      <c r="D171" s="293" t="s">
        <v>1309</v>
      </c>
      <c r="E171" s="294">
        <v>4814757.84</v>
      </c>
      <c r="F171" s="249">
        <f t="shared" si="25"/>
        <v>3539149.4347793562</v>
      </c>
      <c r="G171" s="249">
        <f t="shared" si="26"/>
        <v>1275608.4052206448</v>
      </c>
      <c r="H171" s="249"/>
      <c r="I171" s="249"/>
      <c r="K171" s="179">
        <f t="shared" si="18"/>
        <v>4814757.8400000008</v>
      </c>
      <c r="L171" s="179">
        <f t="shared" si="19"/>
        <v>0</v>
      </c>
      <c r="M171" s="352">
        <v>0.73506281154512987</v>
      </c>
      <c r="N171" s="352">
        <v>0.26493718845487041</v>
      </c>
      <c r="O171" s="352">
        <f t="shared" si="20"/>
        <v>1.0000000000000002</v>
      </c>
      <c r="P171" s="179">
        <f t="shared" si="21"/>
        <v>3539149.4347793562</v>
      </c>
      <c r="Q171" s="179">
        <f t="shared" si="22"/>
        <v>1275608.4052206448</v>
      </c>
      <c r="R171" s="179">
        <f t="shared" si="23"/>
        <v>4814757.8400000008</v>
      </c>
      <c r="S171" s="179">
        <f t="shared" si="24"/>
        <v>0</v>
      </c>
    </row>
    <row r="172" spans="1:19" x14ac:dyDescent="0.2">
      <c r="A172" s="293" t="s">
        <v>294</v>
      </c>
      <c r="B172" s="293" t="s">
        <v>1069</v>
      </c>
      <c r="C172" s="307">
        <v>366</v>
      </c>
      <c r="D172" s="293" t="s">
        <v>1309</v>
      </c>
      <c r="E172" s="294">
        <v>940644.28</v>
      </c>
      <c r="F172" s="249">
        <f t="shared" si="25"/>
        <v>691432.62912064441</v>
      </c>
      <c r="G172" s="249">
        <f t="shared" si="26"/>
        <v>249211.6508793559</v>
      </c>
      <c r="H172" s="249"/>
      <c r="I172" s="249"/>
      <c r="K172" s="179">
        <f t="shared" si="18"/>
        <v>940644.28000000026</v>
      </c>
      <c r="L172" s="179">
        <f t="shared" si="19"/>
        <v>0</v>
      </c>
      <c r="M172" s="352">
        <v>0.73506281154512987</v>
      </c>
      <c r="N172" s="352">
        <v>0.26493718845487041</v>
      </c>
      <c r="O172" s="352">
        <f t="shared" si="20"/>
        <v>1.0000000000000002</v>
      </c>
      <c r="P172" s="179">
        <f t="shared" si="21"/>
        <v>691432.62912064441</v>
      </c>
      <c r="Q172" s="179">
        <f t="shared" si="22"/>
        <v>249211.6508793559</v>
      </c>
      <c r="R172" s="179">
        <f t="shared" si="23"/>
        <v>940644.28000000026</v>
      </c>
      <c r="S172" s="179">
        <f t="shared" si="24"/>
        <v>0</v>
      </c>
    </row>
    <row r="173" spans="1:19" x14ac:dyDescent="0.2">
      <c r="A173" s="293" t="s">
        <v>590</v>
      </c>
      <c r="B173" s="98"/>
      <c r="C173" s="307">
        <v>367</v>
      </c>
      <c r="D173" s="293" t="s">
        <v>1310</v>
      </c>
      <c r="E173" s="294">
        <v>3548474.35</v>
      </c>
      <c r="F173" s="249">
        <f t="shared" si="25"/>
        <v>2475547.6873604506</v>
      </c>
      <c r="G173" s="249">
        <f t="shared" si="26"/>
        <v>1072926.6626395478</v>
      </c>
      <c r="H173" s="249"/>
      <c r="I173" s="249"/>
      <c r="K173" s="179">
        <f t="shared" si="18"/>
        <v>3548474.3499999987</v>
      </c>
      <c r="L173" s="179">
        <f t="shared" si="19"/>
        <v>0</v>
      </c>
      <c r="M173" s="352">
        <v>0.69763719367464239</v>
      </c>
      <c r="N173" s="352">
        <v>0.30236280632535723</v>
      </c>
      <c r="O173" s="352">
        <f t="shared" si="20"/>
        <v>0.99999999999999956</v>
      </c>
      <c r="P173" s="179">
        <f t="shared" si="21"/>
        <v>2475547.6873604506</v>
      </c>
      <c r="Q173" s="179">
        <f t="shared" si="22"/>
        <v>1072926.6626395478</v>
      </c>
      <c r="R173" s="179">
        <f t="shared" si="23"/>
        <v>3548474.3499999987</v>
      </c>
      <c r="S173" s="179">
        <f t="shared" si="24"/>
        <v>0</v>
      </c>
    </row>
    <row r="174" spans="1:19" x14ac:dyDescent="0.2">
      <c r="A174" s="293" t="s">
        <v>294</v>
      </c>
      <c r="B174" s="293" t="s">
        <v>1056</v>
      </c>
      <c r="C174" s="307">
        <v>367</v>
      </c>
      <c r="D174" s="293" t="s">
        <v>1310</v>
      </c>
      <c r="E174" s="294">
        <v>19008747.030000001</v>
      </c>
      <c r="F174" s="249">
        <f t="shared" si="25"/>
        <v>13261208.933280393</v>
      </c>
      <c r="G174" s="249">
        <f t="shared" si="26"/>
        <v>5747538.0967195993</v>
      </c>
      <c r="H174" s="249"/>
      <c r="I174" s="249"/>
      <c r="K174" s="179">
        <f t="shared" si="18"/>
        <v>19008747.029999994</v>
      </c>
      <c r="L174" s="179">
        <f t="shared" si="19"/>
        <v>0</v>
      </c>
      <c r="M174" s="352">
        <v>0.69763719367464239</v>
      </c>
      <c r="N174" s="352">
        <v>0.30236280632535723</v>
      </c>
      <c r="O174" s="352">
        <f t="shared" si="20"/>
        <v>0.99999999999999956</v>
      </c>
      <c r="P174" s="179">
        <f t="shared" si="21"/>
        <v>13261208.933280393</v>
      </c>
      <c r="Q174" s="179">
        <f t="shared" si="22"/>
        <v>5747538.0967195993</v>
      </c>
      <c r="R174" s="179">
        <f t="shared" si="23"/>
        <v>19008747.029999994</v>
      </c>
      <c r="S174" s="179">
        <f t="shared" si="24"/>
        <v>0</v>
      </c>
    </row>
    <row r="175" spans="1:19" x14ac:dyDescent="0.2">
      <c r="A175" s="293" t="s">
        <v>294</v>
      </c>
      <c r="B175" s="293" t="s">
        <v>1069</v>
      </c>
      <c r="C175" s="307">
        <v>367</v>
      </c>
      <c r="D175" s="293" t="s">
        <v>1310</v>
      </c>
      <c r="E175" s="294">
        <v>5759155.5999999996</v>
      </c>
      <c r="F175" s="249">
        <f t="shared" si="25"/>
        <v>4017801.1507196012</v>
      </c>
      <c r="G175" s="249">
        <f t="shared" si="26"/>
        <v>1741354.4492803963</v>
      </c>
      <c r="H175" s="249"/>
      <c r="I175" s="249"/>
      <c r="K175" s="179">
        <f t="shared" si="18"/>
        <v>5759155.5999999978</v>
      </c>
      <c r="L175" s="179">
        <f t="shared" si="19"/>
        <v>0</v>
      </c>
      <c r="M175" s="352">
        <v>0.69763719367464239</v>
      </c>
      <c r="N175" s="352">
        <v>0.30236280632535723</v>
      </c>
      <c r="O175" s="352">
        <f t="shared" si="20"/>
        <v>0.99999999999999956</v>
      </c>
      <c r="P175" s="179">
        <f t="shared" si="21"/>
        <v>4017801.1507196012</v>
      </c>
      <c r="Q175" s="179">
        <f t="shared" si="22"/>
        <v>1741354.4492803963</v>
      </c>
      <c r="R175" s="179">
        <f t="shared" si="23"/>
        <v>5759155.5999999978</v>
      </c>
      <c r="S175" s="179">
        <f t="shared" si="24"/>
        <v>0</v>
      </c>
    </row>
    <row r="176" spans="1:19" x14ac:dyDescent="0.2">
      <c r="A176" s="293" t="s">
        <v>590</v>
      </c>
      <c r="B176" s="98"/>
      <c r="C176" s="307">
        <v>368</v>
      </c>
      <c r="D176" s="293" t="s">
        <v>1311</v>
      </c>
      <c r="E176" s="294">
        <v>12750.55</v>
      </c>
      <c r="F176" s="249">
        <f t="shared" si="25"/>
        <v>6378.4304644959948</v>
      </c>
      <c r="G176" s="249">
        <f t="shared" si="26"/>
        <v>6372.1195355040081</v>
      </c>
      <c r="H176" s="249"/>
      <c r="I176" s="249"/>
      <c r="K176" s="179">
        <f t="shared" si="18"/>
        <v>12750.550000000003</v>
      </c>
      <c r="L176" s="179">
        <f t="shared" si="19"/>
        <v>0</v>
      </c>
      <c r="M176" s="352">
        <v>0.50024747673598358</v>
      </c>
      <c r="N176" s="352">
        <v>0.4997525232640167</v>
      </c>
      <c r="O176" s="352">
        <f t="shared" si="20"/>
        <v>1.0000000000000002</v>
      </c>
      <c r="P176" s="179">
        <f t="shared" si="21"/>
        <v>6378.4304644959948</v>
      </c>
      <c r="Q176" s="179">
        <f t="shared" si="22"/>
        <v>6372.1195355040081</v>
      </c>
      <c r="R176" s="179">
        <f t="shared" si="23"/>
        <v>12750.550000000003</v>
      </c>
      <c r="S176" s="179">
        <f t="shared" si="24"/>
        <v>0</v>
      </c>
    </row>
    <row r="177" spans="1:19" x14ac:dyDescent="0.2">
      <c r="A177" s="293" t="s">
        <v>294</v>
      </c>
      <c r="B177" s="293" t="s">
        <v>1056</v>
      </c>
      <c r="C177" s="307">
        <v>368</v>
      </c>
      <c r="D177" s="293" t="s">
        <v>1311</v>
      </c>
      <c r="E177" s="294">
        <v>3781954.5</v>
      </c>
      <c r="F177" s="249">
        <f t="shared" si="25"/>
        <v>1891913.1957552985</v>
      </c>
      <c r="G177" s="249">
        <f t="shared" si="26"/>
        <v>1890041.3042447027</v>
      </c>
      <c r="H177" s="249"/>
      <c r="I177" s="249"/>
      <c r="K177" s="179">
        <f t="shared" si="18"/>
        <v>3781954.5000000009</v>
      </c>
      <c r="L177" s="179">
        <f t="shared" si="19"/>
        <v>0</v>
      </c>
      <c r="M177" s="352">
        <v>0.50024747673598358</v>
      </c>
      <c r="N177" s="352">
        <v>0.4997525232640167</v>
      </c>
      <c r="O177" s="352">
        <f t="shared" si="20"/>
        <v>1.0000000000000002</v>
      </c>
      <c r="P177" s="179">
        <f t="shared" si="21"/>
        <v>1891913.1957552985</v>
      </c>
      <c r="Q177" s="179">
        <f t="shared" si="22"/>
        <v>1890041.3042447027</v>
      </c>
      <c r="R177" s="179">
        <f t="shared" si="23"/>
        <v>3781954.5000000009</v>
      </c>
      <c r="S177" s="179">
        <f t="shared" si="24"/>
        <v>0</v>
      </c>
    </row>
    <row r="178" spans="1:19" x14ac:dyDescent="0.2">
      <c r="A178" s="293" t="s">
        <v>294</v>
      </c>
      <c r="B178" s="293" t="s">
        <v>1069</v>
      </c>
      <c r="C178" s="307">
        <v>368</v>
      </c>
      <c r="D178" s="293" t="s">
        <v>1311</v>
      </c>
      <c r="E178" s="294">
        <v>1942501.96</v>
      </c>
      <c r="F178" s="249">
        <f t="shared" si="25"/>
        <v>971731.70404470246</v>
      </c>
      <c r="G178" s="249">
        <f t="shared" si="26"/>
        <v>970770.25595529797</v>
      </c>
      <c r="H178" s="249"/>
      <c r="I178" s="249"/>
      <c r="K178" s="179">
        <f t="shared" si="18"/>
        <v>1942501.9600000004</v>
      </c>
      <c r="L178" s="179">
        <f t="shared" si="19"/>
        <v>0</v>
      </c>
      <c r="M178" s="352">
        <v>0.50024747673598358</v>
      </c>
      <c r="N178" s="352">
        <v>0.4997525232640167</v>
      </c>
      <c r="O178" s="352">
        <f t="shared" si="20"/>
        <v>1.0000000000000002</v>
      </c>
      <c r="P178" s="179">
        <f t="shared" si="21"/>
        <v>971731.70404470246</v>
      </c>
      <c r="Q178" s="179">
        <f t="shared" si="22"/>
        <v>970770.25595529797</v>
      </c>
      <c r="R178" s="179">
        <f t="shared" si="23"/>
        <v>1942501.9600000004</v>
      </c>
      <c r="S178" s="179">
        <f t="shared" si="24"/>
        <v>0</v>
      </c>
    </row>
    <row r="179" spans="1:19" x14ac:dyDescent="0.2">
      <c r="A179" s="293" t="s">
        <v>590</v>
      </c>
      <c r="B179" s="98"/>
      <c r="C179" s="307">
        <v>369</v>
      </c>
      <c r="D179" s="293" t="s">
        <v>1312</v>
      </c>
      <c r="E179" s="294">
        <v>3673619.05</v>
      </c>
      <c r="F179" s="249">
        <f t="shared" si="25"/>
        <v>376677.53614207188</v>
      </c>
      <c r="G179" s="249">
        <f t="shared" si="26"/>
        <v>3296941.5138579286</v>
      </c>
      <c r="H179" s="249"/>
      <c r="I179" s="249"/>
      <c r="K179" s="179">
        <f t="shared" si="18"/>
        <v>3673619.0500000003</v>
      </c>
      <c r="L179" s="179">
        <f t="shared" si="19"/>
        <v>0</v>
      </c>
      <c r="M179" s="352">
        <v>0.10253581849812977</v>
      </c>
      <c r="N179" s="352">
        <v>0.89746418150187046</v>
      </c>
      <c r="O179" s="352">
        <f t="shared" si="20"/>
        <v>1.0000000000000002</v>
      </c>
      <c r="P179" s="179">
        <f t="shared" si="21"/>
        <v>376677.53614207188</v>
      </c>
      <c r="Q179" s="179">
        <f t="shared" si="22"/>
        <v>3296941.5138579286</v>
      </c>
      <c r="R179" s="179">
        <f t="shared" si="23"/>
        <v>3673619.0500000003</v>
      </c>
      <c r="S179" s="179">
        <f t="shared" si="24"/>
        <v>0</v>
      </c>
    </row>
    <row r="180" spans="1:19" x14ac:dyDescent="0.2">
      <c r="A180" s="293" t="s">
        <v>294</v>
      </c>
      <c r="B180" s="293" t="s">
        <v>1056</v>
      </c>
      <c r="C180" s="307">
        <v>369</v>
      </c>
      <c r="D180" s="293" t="s">
        <v>1312</v>
      </c>
      <c r="E180" s="294">
        <v>3272547.15</v>
      </c>
      <c r="F180" s="249">
        <f t="shared" si="25"/>
        <v>335553.30059897184</v>
      </c>
      <c r="G180" s="249">
        <f t="shared" si="26"/>
        <v>2936993.8494010288</v>
      </c>
      <c r="H180" s="249"/>
      <c r="I180" s="249"/>
      <c r="K180" s="179">
        <f t="shared" si="18"/>
        <v>3272547.1500000008</v>
      </c>
      <c r="L180" s="179">
        <f t="shared" si="19"/>
        <v>0</v>
      </c>
      <c r="M180" s="352">
        <v>0.10253581849812977</v>
      </c>
      <c r="N180" s="352">
        <v>0.89746418150187046</v>
      </c>
      <c r="O180" s="352">
        <f t="shared" si="20"/>
        <v>1.0000000000000002</v>
      </c>
      <c r="P180" s="179">
        <f t="shared" si="21"/>
        <v>335553.30059897184</v>
      </c>
      <c r="Q180" s="179">
        <f t="shared" si="22"/>
        <v>2936993.8494010288</v>
      </c>
      <c r="R180" s="179">
        <f t="shared" si="23"/>
        <v>3272547.1500000008</v>
      </c>
      <c r="S180" s="179">
        <f t="shared" si="24"/>
        <v>0</v>
      </c>
    </row>
    <row r="181" spans="1:19" x14ac:dyDescent="0.2">
      <c r="A181" s="293" t="s">
        <v>294</v>
      </c>
      <c r="B181" s="293" t="s">
        <v>1069</v>
      </c>
      <c r="C181" s="307">
        <v>369</v>
      </c>
      <c r="D181" s="293" t="s">
        <v>1312</v>
      </c>
      <c r="E181" s="294">
        <v>3379306.29</v>
      </c>
      <c r="F181" s="249">
        <f t="shared" si="25"/>
        <v>346499.9364010283</v>
      </c>
      <c r="G181" s="249">
        <f t="shared" si="26"/>
        <v>3032806.3535989723</v>
      </c>
      <c r="H181" s="249"/>
      <c r="I181" s="249"/>
      <c r="K181" s="179">
        <f t="shared" si="18"/>
        <v>3379306.2900000005</v>
      </c>
      <c r="L181" s="179">
        <f t="shared" si="19"/>
        <v>0</v>
      </c>
      <c r="M181" s="352">
        <v>0.10253581849812977</v>
      </c>
      <c r="N181" s="352">
        <v>0.89746418150187046</v>
      </c>
      <c r="O181" s="352">
        <f t="shared" si="20"/>
        <v>1.0000000000000002</v>
      </c>
      <c r="P181" s="179">
        <f t="shared" si="21"/>
        <v>346499.9364010283</v>
      </c>
      <c r="Q181" s="179">
        <f t="shared" si="22"/>
        <v>3032806.3535989723</v>
      </c>
      <c r="R181" s="179">
        <f t="shared" si="23"/>
        <v>3379306.2900000005</v>
      </c>
      <c r="S181" s="179">
        <f t="shared" si="24"/>
        <v>0</v>
      </c>
    </row>
    <row r="182" spans="1:19" x14ac:dyDescent="0.2">
      <c r="A182" s="293" t="s">
        <v>590</v>
      </c>
      <c r="B182" s="98"/>
      <c r="C182" s="307">
        <v>371</v>
      </c>
      <c r="D182" s="293" t="s">
        <v>1313</v>
      </c>
      <c r="E182" s="294">
        <v>146569.29999999999</v>
      </c>
      <c r="F182" s="249">
        <f t="shared" si="25"/>
        <v>2856.3034106774535</v>
      </c>
      <c r="G182" s="249">
        <f t="shared" si="26"/>
        <v>143712.99658932255</v>
      </c>
      <c r="H182" s="249"/>
      <c r="I182" s="249"/>
      <c r="K182" s="179">
        <f t="shared" si="18"/>
        <v>146569.29999999999</v>
      </c>
      <c r="L182" s="179">
        <f t="shared" si="19"/>
        <v>0</v>
      </c>
      <c r="M182" s="352">
        <v>1.9487733179304627E-2</v>
      </c>
      <c r="N182" s="352">
        <v>0.98051226682069537</v>
      </c>
      <c r="O182" s="352">
        <f t="shared" si="20"/>
        <v>1</v>
      </c>
      <c r="P182" s="179">
        <f t="shared" si="21"/>
        <v>2856.3034106774535</v>
      </c>
      <c r="Q182" s="179">
        <f t="shared" si="22"/>
        <v>143712.99658932255</v>
      </c>
      <c r="R182" s="179">
        <f t="shared" si="23"/>
        <v>146569.29999999999</v>
      </c>
      <c r="S182" s="179">
        <f t="shared" si="24"/>
        <v>0</v>
      </c>
    </row>
    <row r="183" spans="1:19" x14ac:dyDescent="0.2">
      <c r="A183" s="293" t="s">
        <v>294</v>
      </c>
      <c r="B183" s="293" t="s">
        <v>1056</v>
      </c>
      <c r="C183" s="307">
        <v>371</v>
      </c>
      <c r="D183" s="293" t="s">
        <v>1313</v>
      </c>
      <c r="E183" s="294">
        <v>4417052.95</v>
      </c>
      <c r="F183" s="249">
        <f t="shared" si="25"/>
        <v>86078.34932846039</v>
      </c>
      <c r="G183" s="249">
        <f t="shared" si="26"/>
        <v>4330974.60067154</v>
      </c>
      <c r="H183" s="249"/>
      <c r="I183" s="249"/>
      <c r="K183" s="179">
        <f t="shared" si="18"/>
        <v>4417052.95</v>
      </c>
      <c r="L183" s="179">
        <f t="shared" si="19"/>
        <v>0</v>
      </c>
      <c r="M183" s="352">
        <v>1.9487733179304627E-2</v>
      </c>
      <c r="N183" s="352">
        <v>0.98051226682069537</v>
      </c>
      <c r="O183" s="352">
        <f t="shared" si="20"/>
        <v>1</v>
      </c>
      <c r="P183" s="179">
        <f t="shared" si="21"/>
        <v>86078.34932846039</v>
      </c>
      <c r="Q183" s="179">
        <f t="shared" si="22"/>
        <v>4330974.60067154</v>
      </c>
      <c r="R183" s="179">
        <f t="shared" si="23"/>
        <v>4417052.95</v>
      </c>
      <c r="S183" s="179">
        <f t="shared" si="24"/>
        <v>0</v>
      </c>
    </row>
    <row r="184" spans="1:19" x14ac:dyDescent="0.2">
      <c r="A184" s="293" t="s">
        <v>294</v>
      </c>
      <c r="B184" s="293" t="s">
        <v>1069</v>
      </c>
      <c r="C184" s="307">
        <v>371</v>
      </c>
      <c r="D184" s="293" t="s">
        <v>1313</v>
      </c>
      <c r="E184" s="294">
        <v>3242679.13</v>
      </c>
      <c r="F184" s="249">
        <f t="shared" si="25"/>
        <v>63192.465671539656</v>
      </c>
      <c r="G184" s="249">
        <f t="shared" si="26"/>
        <v>3179486.6643284601</v>
      </c>
      <c r="H184" s="249"/>
      <c r="I184" s="249"/>
      <c r="K184" s="179">
        <f t="shared" si="18"/>
        <v>3242679.13</v>
      </c>
      <c r="L184" s="179">
        <f t="shared" si="19"/>
        <v>0</v>
      </c>
      <c r="M184" s="352">
        <v>1.9487733179304627E-2</v>
      </c>
      <c r="N184" s="352">
        <v>0.98051226682069537</v>
      </c>
      <c r="O184" s="352">
        <f t="shared" si="20"/>
        <v>1</v>
      </c>
      <c r="P184" s="179">
        <f t="shared" si="21"/>
        <v>63192.465671539656</v>
      </c>
      <c r="Q184" s="179">
        <f t="shared" si="22"/>
        <v>3179486.6643284601</v>
      </c>
      <c r="R184" s="179">
        <f t="shared" si="23"/>
        <v>3242679.13</v>
      </c>
      <c r="S184" s="179">
        <f t="shared" si="24"/>
        <v>0</v>
      </c>
    </row>
    <row r="185" spans="1:19" x14ac:dyDescent="0.2">
      <c r="A185" s="293" t="s">
        <v>590</v>
      </c>
      <c r="B185" s="98"/>
      <c r="C185" s="307">
        <v>372</v>
      </c>
      <c r="D185" s="293" t="s">
        <v>1314</v>
      </c>
      <c r="E185" s="294">
        <v>31762.05</v>
      </c>
      <c r="F185" s="249">
        <f t="shared" si="25"/>
        <v>1917.3727715636351</v>
      </c>
      <c r="G185" s="249">
        <f t="shared" si="26"/>
        <v>29844.677228436365</v>
      </c>
      <c r="H185" s="249"/>
      <c r="I185" s="249"/>
      <c r="K185" s="179">
        <f t="shared" si="18"/>
        <v>31762.05</v>
      </c>
      <c r="L185" s="179">
        <f t="shared" si="19"/>
        <v>0</v>
      </c>
      <c r="M185" s="352">
        <v>6.0366782734856066E-2</v>
      </c>
      <c r="N185" s="352">
        <v>0.93963321726514393</v>
      </c>
      <c r="O185" s="352">
        <f t="shared" si="20"/>
        <v>1</v>
      </c>
      <c r="P185" s="179">
        <f t="shared" si="21"/>
        <v>1917.3727715636351</v>
      </c>
      <c r="Q185" s="179">
        <f t="shared" si="22"/>
        <v>29844.677228436365</v>
      </c>
      <c r="R185" s="179">
        <f t="shared" si="23"/>
        <v>31762.05</v>
      </c>
      <c r="S185" s="179">
        <f t="shared" si="24"/>
        <v>0</v>
      </c>
    </row>
    <row r="186" spans="1:19" x14ac:dyDescent="0.2">
      <c r="A186" s="293" t="s">
        <v>294</v>
      </c>
      <c r="B186" s="293" t="s">
        <v>1056</v>
      </c>
      <c r="C186" s="307">
        <v>372</v>
      </c>
      <c r="D186" s="293" t="s">
        <v>1314</v>
      </c>
      <c r="E186" s="294">
        <v>2492718.23</v>
      </c>
      <c r="F186" s="249">
        <f t="shared" si="25"/>
        <v>150477.37980962498</v>
      </c>
      <c r="G186" s="249">
        <f t="shared" si="26"/>
        <v>2342240.850190375</v>
      </c>
      <c r="H186" s="249"/>
      <c r="I186" s="249"/>
      <c r="K186" s="179">
        <f t="shared" si="18"/>
        <v>2492718.23</v>
      </c>
      <c r="L186" s="179">
        <f t="shared" si="19"/>
        <v>0</v>
      </c>
      <c r="M186" s="352">
        <v>6.0366782734856066E-2</v>
      </c>
      <c r="N186" s="352">
        <v>0.93963321726514393</v>
      </c>
      <c r="O186" s="352">
        <f t="shared" si="20"/>
        <v>1</v>
      </c>
      <c r="P186" s="179">
        <f t="shared" si="21"/>
        <v>150477.37980962498</v>
      </c>
      <c r="Q186" s="179">
        <f t="shared" si="22"/>
        <v>2342240.850190375</v>
      </c>
      <c r="R186" s="179">
        <f t="shared" si="23"/>
        <v>2492718.23</v>
      </c>
      <c r="S186" s="179">
        <f t="shared" si="24"/>
        <v>0</v>
      </c>
    </row>
    <row r="187" spans="1:19" x14ac:dyDescent="0.2">
      <c r="A187" s="293" t="s">
        <v>294</v>
      </c>
      <c r="B187" s="293" t="s">
        <v>1069</v>
      </c>
      <c r="C187" s="307">
        <v>372</v>
      </c>
      <c r="D187" s="293" t="s">
        <v>1314</v>
      </c>
      <c r="E187" s="294">
        <v>371902.43</v>
      </c>
      <c r="F187" s="249">
        <f t="shared" si="25"/>
        <v>22450.553190375016</v>
      </c>
      <c r="G187" s="249">
        <f t="shared" si="26"/>
        <v>349451.87680962496</v>
      </c>
      <c r="H187" s="249"/>
      <c r="I187" s="249"/>
      <c r="K187" s="179">
        <f t="shared" si="18"/>
        <v>371902.43</v>
      </c>
      <c r="L187" s="179">
        <f t="shared" si="19"/>
        <v>0</v>
      </c>
      <c r="M187" s="352">
        <v>6.0366782734856066E-2</v>
      </c>
      <c r="N187" s="352">
        <v>0.93963321726514393</v>
      </c>
      <c r="O187" s="352">
        <f t="shared" si="20"/>
        <v>1</v>
      </c>
      <c r="P187" s="179">
        <f t="shared" si="21"/>
        <v>22450.553190375016</v>
      </c>
      <c r="Q187" s="179">
        <f t="shared" si="22"/>
        <v>349451.87680962496</v>
      </c>
      <c r="R187" s="179">
        <f t="shared" si="23"/>
        <v>371902.43</v>
      </c>
      <c r="S187" s="179">
        <f t="shared" si="24"/>
        <v>0</v>
      </c>
    </row>
    <row r="188" spans="1:19" x14ac:dyDescent="0.2">
      <c r="A188" s="293" t="s">
        <v>590</v>
      </c>
      <c r="B188" s="98"/>
      <c r="C188" s="307">
        <v>373</v>
      </c>
      <c r="D188" s="293" t="s">
        <v>1315</v>
      </c>
      <c r="E188" s="294">
        <v>413423.95</v>
      </c>
      <c r="F188" s="249">
        <f t="shared" si="25"/>
        <v>209160.26651559267</v>
      </c>
      <c r="G188" s="249">
        <f t="shared" si="26"/>
        <v>204263.68348440749</v>
      </c>
      <c r="H188" s="249"/>
      <c r="I188" s="249"/>
      <c r="K188" s="179">
        <f t="shared" si="18"/>
        <v>413423.95000000019</v>
      </c>
      <c r="L188" s="179">
        <f t="shared" si="19"/>
        <v>0</v>
      </c>
      <c r="M188" s="352">
        <v>0.50592198762455021</v>
      </c>
      <c r="N188" s="352">
        <v>0.49407801237545013</v>
      </c>
      <c r="O188" s="352">
        <f t="shared" si="20"/>
        <v>1.0000000000000004</v>
      </c>
      <c r="P188" s="179">
        <f t="shared" si="21"/>
        <v>209160.26651559267</v>
      </c>
      <c r="Q188" s="179">
        <f t="shared" si="22"/>
        <v>204263.68348440749</v>
      </c>
      <c r="R188" s="179">
        <f t="shared" si="23"/>
        <v>413423.95000000019</v>
      </c>
      <c r="S188" s="179">
        <f t="shared" si="24"/>
        <v>0</v>
      </c>
    </row>
    <row r="189" spans="1:19" x14ac:dyDescent="0.2">
      <c r="A189" s="293" t="s">
        <v>294</v>
      </c>
      <c r="B189" s="293" t="s">
        <v>1056</v>
      </c>
      <c r="C189" s="307">
        <v>373</v>
      </c>
      <c r="D189" s="293" t="s">
        <v>1315</v>
      </c>
      <c r="E189" s="294">
        <v>5631673.8099999996</v>
      </c>
      <c r="F189" s="249">
        <f t="shared" si="25"/>
        <v>2849187.6076083235</v>
      </c>
      <c r="G189" s="249">
        <f t="shared" si="26"/>
        <v>2782486.202391678</v>
      </c>
      <c r="H189" s="249"/>
      <c r="I189" s="249"/>
      <c r="K189" s="179">
        <f t="shared" si="18"/>
        <v>5631673.8100000015</v>
      </c>
      <c r="L189" s="179">
        <f t="shared" si="19"/>
        <v>0</v>
      </c>
      <c r="M189" s="352">
        <v>0.50592198762455021</v>
      </c>
      <c r="N189" s="352">
        <v>0.49407801237545013</v>
      </c>
      <c r="O189" s="352">
        <f t="shared" si="20"/>
        <v>1.0000000000000004</v>
      </c>
      <c r="P189" s="179">
        <f t="shared" si="21"/>
        <v>2849187.6076083235</v>
      </c>
      <c r="Q189" s="179">
        <f t="shared" si="22"/>
        <v>2782486.202391678</v>
      </c>
      <c r="R189" s="179">
        <f t="shared" si="23"/>
        <v>5631673.8100000015</v>
      </c>
      <c r="S189" s="179">
        <f t="shared" si="24"/>
        <v>0</v>
      </c>
    </row>
    <row r="190" spans="1:19" x14ac:dyDescent="0.2">
      <c r="A190" s="293" t="s">
        <v>294</v>
      </c>
      <c r="B190" s="293" t="s">
        <v>1069</v>
      </c>
      <c r="C190" s="307">
        <v>373</v>
      </c>
      <c r="D190" s="293" t="s">
        <v>1315</v>
      </c>
      <c r="E190" s="294">
        <v>1835151.25</v>
      </c>
      <c r="F190" s="249">
        <f t="shared" si="25"/>
        <v>928443.36799167783</v>
      </c>
      <c r="G190" s="249">
        <f t="shared" si="26"/>
        <v>906707.88200832275</v>
      </c>
      <c r="H190" s="249"/>
      <c r="I190" s="249"/>
      <c r="K190" s="179">
        <f t="shared" si="18"/>
        <v>1835151.2500000005</v>
      </c>
      <c r="L190" s="179">
        <f t="shared" si="19"/>
        <v>0</v>
      </c>
      <c r="M190" s="352">
        <v>0.50592198762455021</v>
      </c>
      <c r="N190" s="352">
        <v>0.49407801237545013</v>
      </c>
      <c r="O190" s="352">
        <f t="shared" si="20"/>
        <v>1.0000000000000004</v>
      </c>
      <c r="P190" s="179">
        <f t="shared" si="21"/>
        <v>928443.36799167783</v>
      </c>
      <c r="Q190" s="179">
        <f t="shared" si="22"/>
        <v>906707.88200832275</v>
      </c>
      <c r="R190" s="179">
        <f t="shared" si="23"/>
        <v>1835151.2500000005</v>
      </c>
      <c r="S190" s="179">
        <f t="shared" si="24"/>
        <v>0</v>
      </c>
    </row>
    <row r="191" spans="1:19" x14ac:dyDescent="0.2">
      <c r="A191" s="293" t="s">
        <v>590</v>
      </c>
      <c r="B191" s="98"/>
      <c r="C191" s="307">
        <v>374</v>
      </c>
      <c r="D191" s="293" t="s">
        <v>1316</v>
      </c>
      <c r="E191" s="294">
        <v>104948.73</v>
      </c>
      <c r="F191" s="249">
        <f t="shared" si="25"/>
        <v>37369.448057670124</v>
      </c>
      <c r="G191" s="249">
        <f t="shared" si="26"/>
        <v>67579.281942329879</v>
      </c>
      <c r="H191" s="249"/>
      <c r="I191" s="249"/>
      <c r="K191" s="179">
        <f t="shared" si="18"/>
        <v>104948.73000000001</v>
      </c>
      <c r="L191" s="179">
        <f t="shared" si="19"/>
        <v>0</v>
      </c>
      <c r="M191" s="352">
        <v>0.35607337085136836</v>
      </c>
      <c r="N191" s="352">
        <v>0.64392662914863175</v>
      </c>
      <c r="O191" s="352">
        <f t="shared" si="20"/>
        <v>1</v>
      </c>
      <c r="P191" s="179">
        <f t="shared" si="21"/>
        <v>37369.448057670124</v>
      </c>
      <c r="Q191" s="179">
        <f t="shared" si="22"/>
        <v>67579.281942329879</v>
      </c>
      <c r="R191" s="179">
        <f t="shared" si="23"/>
        <v>104948.73000000001</v>
      </c>
      <c r="S191" s="179">
        <f t="shared" si="24"/>
        <v>0</v>
      </c>
    </row>
    <row r="192" spans="1:19" x14ac:dyDescent="0.2">
      <c r="A192" s="293" t="s">
        <v>294</v>
      </c>
      <c r="B192" s="293" t="s">
        <v>1056</v>
      </c>
      <c r="C192" s="307">
        <v>374</v>
      </c>
      <c r="D192" s="293" t="s">
        <v>1316</v>
      </c>
      <c r="E192" s="294">
        <v>9799637.8399999999</v>
      </c>
      <c r="F192" s="249">
        <f t="shared" si="25"/>
        <v>3489390.0788114225</v>
      </c>
      <c r="G192" s="249">
        <f t="shared" si="26"/>
        <v>6310247.7611885788</v>
      </c>
      <c r="H192" s="249"/>
      <c r="I192" s="249"/>
      <c r="K192" s="179">
        <f t="shared" si="18"/>
        <v>9799637.8400000017</v>
      </c>
      <c r="L192" s="179">
        <f t="shared" si="19"/>
        <v>0</v>
      </c>
      <c r="M192" s="352">
        <v>0.35607337085136836</v>
      </c>
      <c r="N192" s="352">
        <v>0.64392662914863175</v>
      </c>
      <c r="O192" s="352">
        <f t="shared" si="20"/>
        <v>1</v>
      </c>
      <c r="P192" s="179">
        <f t="shared" si="21"/>
        <v>3489390.0788114225</v>
      </c>
      <c r="Q192" s="179">
        <f t="shared" si="22"/>
        <v>6310247.7611885788</v>
      </c>
      <c r="R192" s="179">
        <f t="shared" si="23"/>
        <v>9799637.8400000017</v>
      </c>
      <c r="S192" s="179">
        <f t="shared" si="24"/>
        <v>0</v>
      </c>
    </row>
    <row r="193" spans="1:19" x14ac:dyDescent="0.2">
      <c r="A193" s="293" t="s">
        <v>294</v>
      </c>
      <c r="B193" s="293" t="s">
        <v>1069</v>
      </c>
      <c r="C193" s="307">
        <v>374</v>
      </c>
      <c r="D193" s="293" t="s">
        <v>1316</v>
      </c>
      <c r="E193" s="294">
        <v>5595452.4299999997</v>
      </c>
      <c r="F193" s="249">
        <f t="shared" si="25"/>
        <v>1992391.6081885803</v>
      </c>
      <c r="G193" s="249">
        <f t="shared" si="26"/>
        <v>3603060.8218114199</v>
      </c>
      <c r="H193" s="249"/>
      <c r="I193" s="249"/>
      <c r="K193" s="179">
        <f t="shared" si="18"/>
        <v>5595452.4299999997</v>
      </c>
      <c r="L193" s="179">
        <f t="shared" si="19"/>
        <v>0</v>
      </c>
      <c r="M193" s="352">
        <v>0.35607337085136836</v>
      </c>
      <c r="N193" s="352">
        <v>0.64392662914863175</v>
      </c>
      <c r="O193" s="352">
        <f t="shared" si="20"/>
        <v>1</v>
      </c>
      <c r="P193" s="179">
        <f t="shared" si="21"/>
        <v>1992391.6081885803</v>
      </c>
      <c r="Q193" s="179">
        <f t="shared" si="22"/>
        <v>3603060.8218114199</v>
      </c>
      <c r="R193" s="179">
        <f t="shared" si="23"/>
        <v>5595452.4299999997</v>
      </c>
      <c r="S193" s="179">
        <f t="shared" si="24"/>
        <v>0</v>
      </c>
    </row>
    <row r="194" spans="1:19" x14ac:dyDescent="0.2">
      <c r="A194" s="293" t="s">
        <v>590</v>
      </c>
      <c r="B194" s="98"/>
      <c r="C194" s="307">
        <v>375</v>
      </c>
      <c r="D194" s="293" t="s">
        <v>1317</v>
      </c>
      <c r="E194" s="294">
        <v>105377.75</v>
      </c>
      <c r="F194" s="249">
        <f t="shared" si="25"/>
        <v>46697.321449460833</v>
      </c>
      <c r="G194" s="249">
        <f t="shared" si="26"/>
        <v>58680.428550539174</v>
      </c>
      <c r="H194" s="249"/>
      <c r="I194" s="249"/>
      <c r="K194" s="179">
        <f t="shared" si="18"/>
        <v>105377.75</v>
      </c>
      <c r="L194" s="179">
        <f t="shared" si="19"/>
        <v>0</v>
      </c>
      <c r="M194" s="352">
        <v>0.44314213815972381</v>
      </c>
      <c r="N194" s="352">
        <v>0.5568578618402763</v>
      </c>
      <c r="O194" s="352">
        <f t="shared" si="20"/>
        <v>1</v>
      </c>
      <c r="P194" s="179">
        <f t="shared" si="21"/>
        <v>46697.321449460833</v>
      </c>
      <c r="Q194" s="179">
        <f t="shared" si="22"/>
        <v>58680.428550539174</v>
      </c>
      <c r="R194" s="179">
        <f t="shared" si="23"/>
        <v>105377.75</v>
      </c>
      <c r="S194" s="179">
        <f t="shared" si="24"/>
        <v>0</v>
      </c>
    </row>
    <row r="195" spans="1:19" x14ac:dyDescent="0.2">
      <c r="A195" s="293" t="s">
        <v>294</v>
      </c>
      <c r="B195" s="293" t="s">
        <v>1056</v>
      </c>
      <c r="C195" s="307">
        <v>375</v>
      </c>
      <c r="D195" s="293" t="s">
        <v>1317</v>
      </c>
      <c r="E195" s="294">
        <v>9513898.5800000001</v>
      </c>
      <c r="F195" s="249">
        <f t="shared" si="25"/>
        <v>4216009.3589759599</v>
      </c>
      <c r="G195" s="249">
        <f t="shared" si="26"/>
        <v>5297889.2210240411</v>
      </c>
      <c r="H195" s="249"/>
      <c r="I195" s="249"/>
      <c r="K195" s="179">
        <f t="shared" si="18"/>
        <v>9513898.5800000019</v>
      </c>
      <c r="L195" s="179">
        <f t="shared" si="19"/>
        <v>0</v>
      </c>
      <c r="M195" s="352">
        <v>0.44314213815972381</v>
      </c>
      <c r="N195" s="352">
        <v>0.5568578618402763</v>
      </c>
      <c r="O195" s="352">
        <f t="shared" si="20"/>
        <v>1</v>
      </c>
      <c r="P195" s="179">
        <f t="shared" si="21"/>
        <v>4216009.3589759599</v>
      </c>
      <c r="Q195" s="179">
        <f t="shared" si="22"/>
        <v>5297889.2210240411</v>
      </c>
      <c r="R195" s="179">
        <f t="shared" si="23"/>
        <v>9513898.5800000019</v>
      </c>
      <c r="S195" s="179">
        <f t="shared" si="24"/>
        <v>0</v>
      </c>
    </row>
    <row r="196" spans="1:19" x14ac:dyDescent="0.2">
      <c r="A196" s="293" t="s">
        <v>294</v>
      </c>
      <c r="B196" s="293" t="s">
        <v>1069</v>
      </c>
      <c r="C196" s="307">
        <v>375</v>
      </c>
      <c r="D196" s="293" t="s">
        <v>1317</v>
      </c>
      <c r="E196" s="294">
        <v>4419390.72</v>
      </c>
      <c r="F196" s="249">
        <f t="shared" si="25"/>
        <v>1958418.2530240412</v>
      </c>
      <c r="G196" s="249">
        <f t="shared" si="26"/>
        <v>2460972.466975959</v>
      </c>
      <c r="H196" s="249"/>
      <c r="I196" s="249"/>
      <c r="K196" s="179">
        <f t="shared" si="18"/>
        <v>4419390.7200000007</v>
      </c>
      <c r="L196" s="179">
        <f t="shared" si="19"/>
        <v>0</v>
      </c>
      <c r="M196" s="352">
        <v>0.44314213815972381</v>
      </c>
      <c r="N196" s="352">
        <v>0.5568578618402763</v>
      </c>
      <c r="O196" s="352">
        <f t="shared" si="20"/>
        <v>1</v>
      </c>
      <c r="P196" s="179">
        <f t="shared" si="21"/>
        <v>1958418.2530240412</v>
      </c>
      <c r="Q196" s="179">
        <f t="shared" si="22"/>
        <v>2460972.466975959</v>
      </c>
      <c r="R196" s="179">
        <f t="shared" si="23"/>
        <v>4419390.7200000007</v>
      </c>
      <c r="S196" s="179">
        <f t="shared" si="24"/>
        <v>0</v>
      </c>
    </row>
    <row r="197" spans="1:19" x14ac:dyDescent="0.2">
      <c r="A197" s="293" t="s">
        <v>590</v>
      </c>
      <c r="B197" s="98"/>
      <c r="C197" s="307">
        <v>376</v>
      </c>
      <c r="D197" s="293" t="s">
        <v>1318</v>
      </c>
      <c r="E197" s="294">
        <v>-104471.93</v>
      </c>
      <c r="F197" s="249">
        <f t="shared" si="25"/>
        <v>-13036.30646987649</v>
      </c>
      <c r="G197" s="249">
        <f t="shared" si="26"/>
        <v>-91435.623530123543</v>
      </c>
      <c r="H197" s="249"/>
      <c r="I197" s="249"/>
      <c r="K197" s="179">
        <f t="shared" si="18"/>
        <v>-104471.93000000004</v>
      </c>
      <c r="L197" s="179">
        <f t="shared" si="19"/>
        <v>0</v>
      </c>
      <c r="M197" s="352">
        <v>0.12478286243851809</v>
      </c>
      <c r="N197" s="352">
        <v>0.87521713756148234</v>
      </c>
      <c r="O197" s="352">
        <f t="shared" si="20"/>
        <v>1.0000000000000004</v>
      </c>
      <c r="P197" s="179">
        <f t="shared" si="21"/>
        <v>-13036.30646987649</v>
      </c>
      <c r="Q197" s="179">
        <f t="shared" si="22"/>
        <v>-91435.623530123543</v>
      </c>
      <c r="R197" s="179">
        <f t="shared" si="23"/>
        <v>-104471.93000000004</v>
      </c>
      <c r="S197" s="179">
        <f t="shared" si="24"/>
        <v>0</v>
      </c>
    </row>
    <row r="198" spans="1:19" x14ac:dyDescent="0.2">
      <c r="A198" s="293" t="s">
        <v>294</v>
      </c>
      <c r="B198" s="293" t="s">
        <v>1056</v>
      </c>
      <c r="C198" s="307">
        <v>376</v>
      </c>
      <c r="D198" s="293" t="s">
        <v>1318</v>
      </c>
      <c r="E198" s="294">
        <v>4495451.6100000003</v>
      </c>
      <c r="F198" s="249">
        <f t="shared" si="25"/>
        <v>560955.31984964467</v>
      </c>
      <c r="G198" s="249">
        <f t="shared" si="26"/>
        <v>3934496.2901503574</v>
      </c>
      <c r="H198" s="249"/>
      <c r="I198" s="249"/>
      <c r="K198" s="179">
        <f t="shared" si="18"/>
        <v>4495451.6100000022</v>
      </c>
      <c r="L198" s="179">
        <f t="shared" si="19"/>
        <v>0</v>
      </c>
      <c r="M198" s="352">
        <v>0.12478286243851809</v>
      </c>
      <c r="N198" s="352">
        <v>0.87521713756148234</v>
      </c>
      <c r="O198" s="352">
        <f t="shared" si="20"/>
        <v>1.0000000000000004</v>
      </c>
      <c r="P198" s="179">
        <f t="shared" si="21"/>
        <v>560955.31984964467</v>
      </c>
      <c r="Q198" s="179">
        <f t="shared" si="22"/>
        <v>3934496.2901503574</v>
      </c>
      <c r="R198" s="179">
        <f t="shared" si="23"/>
        <v>4495451.6100000022</v>
      </c>
      <c r="S198" s="179">
        <f t="shared" si="24"/>
        <v>0</v>
      </c>
    </row>
    <row r="199" spans="1:19" x14ac:dyDescent="0.2">
      <c r="A199" s="293" t="s">
        <v>294</v>
      </c>
      <c r="B199" s="293" t="s">
        <v>1069</v>
      </c>
      <c r="C199" s="307">
        <v>376</v>
      </c>
      <c r="D199" s="293" t="s">
        <v>1318</v>
      </c>
      <c r="E199" s="294">
        <v>3410891.9</v>
      </c>
      <c r="F199" s="249">
        <f t="shared" si="25"/>
        <v>425620.85475035559</v>
      </c>
      <c r="G199" s="249">
        <f t="shared" si="26"/>
        <v>2985271.0452496456</v>
      </c>
      <c r="H199" s="249"/>
      <c r="I199" s="249"/>
      <c r="K199" s="179">
        <f t="shared" ref="K199:K262" si="27">+F199+G199+H199+I199</f>
        <v>3410891.9000000013</v>
      </c>
      <c r="L199" s="179">
        <f t="shared" ref="L199:L262" si="28">+K199-E199</f>
        <v>0</v>
      </c>
      <c r="M199" s="352">
        <v>0.12478286243851809</v>
      </c>
      <c r="N199" s="352">
        <v>0.87521713756148234</v>
      </c>
      <c r="O199" s="352">
        <f t="shared" ref="O199:O262" si="29">+M199+N199</f>
        <v>1.0000000000000004</v>
      </c>
      <c r="P199" s="179">
        <f t="shared" ref="P199:P262" si="30">+E199*M199</f>
        <v>425620.85475035559</v>
      </c>
      <c r="Q199" s="179">
        <f t="shared" ref="Q199:Q262" si="31">+E199*N199</f>
        <v>2985271.0452496456</v>
      </c>
      <c r="R199" s="179">
        <f t="shared" ref="R199:R262" si="32">+P199+Q199</f>
        <v>3410891.9000000013</v>
      </c>
      <c r="S199" s="179">
        <f t="shared" ref="S199:S262" si="33">+R199-K199</f>
        <v>0</v>
      </c>
    </row>
    <row r="200" spans="1:19" x14ac:dyDescent="0.2">
      <c r="A200" s="293" t="s">
        <v>590</v>
      </c>
      <c r="B200" s="98"/>
      <c r="C200" s="307">
        <v>377</v>
      </c>
      <c r="D200" s="293" t="s">
        <v>1319</v>
      </c>
      <c r="E200" s="294">
        <v>642200.97</v>
      </c>
      <c r="F200" s="249">
        <f t="shared" ref="F200:F263" si="34">P200</f>
        <v>129312.66478626213</v>
      </c>
      <c r="G200" s="249">
        <f t="shared" ref="G200:G263" si="35">Q200</f>
        <v>512888.30521373771</v>
      </c>
      <c r="H200" s="249"/>
      <c r="I200" s="249"/>
      <c r="K200" s="179">
        <f t="shared" si="27"/>
        <v>642200.96999999986</v>
      </c>
      <c r="L200" s="179">
        <f t="shared" si="28"/>
        <v>0</v>
      </c>
      <c r="M200" s="352">
        <v>0.20135856348249076</v>
      </c>
      <c r="N200" s="352">
        <v>0.79864143651750907</v>
      </c>
      <c r="O200" s="352">
        <f t="shared" si="29"/>
        <v>0.99999999999999978</v>
      </c>
      <c r="P200" s="179">
        <f t="shared" si="30"/>
        <v>129312.66478626213</v>
      </c>
      <c r="Q200" s="179">
        <f t="shared" si="31"/>
        <v>512888.30521373771</v>
      </c>
      <c r="R200" s="179">
        <f t="shared" si="32"/>
        <v>642200.96999999986</v>
      </c>
      <c r="S200" s="179">
        <f t="shared" si="33"/>
        <v>0</v>
      </c>
    </row>
    <row r="201" spans="1:19" x14ac:dyDescent="0.2">
      <c r="A201" s="293" t="s">
        <v>294</v>
      </c>
      <c r="B201" s="293" t="s">
        <v>1056</v>
      </c>
      <c r="C201" s="307">
        <v>377</v>
      </c>
      <c r="D201" s="293" t="s">
        <v>1319</v>
      </c>
      <c r="E201" s="294">
        <v>3315539.58</v>
      </c>
      <c r="F201" s="249">
        <f t="shared" si="34"/>
        <v>667612.28699814074</v>
      </c>
      <c r="G201" s="249">
        <f t="shared" si="35"/>
        <v>2647927.293001859</v>
      </c>
      <c r="H201" s="249"/>
      <c r="I201" s="249"/>
      <c r="K201" s="179">
        <f t="shared" si="27"/>
        <v>3315539.5799999996</v>
      </c>
      <c r="L201" s="179">
        <f t="shared" si="28"/>
        <v>0</v>
      </c>
      <c r="M201" s="352">
        <v>0.20135856348249076</v>
      </c>
      <c r="N201" s="352">
        <v>0.79864143651750907</v>
      </c>
      <c r="O201" s="352">
        <f t="shared" si="29"/>
        <v>0.99999999999999978</v>
      </c>
      <c r="P201" s="179">
        <f t="shared" si="30"/>
        <v>667612.28699814074</v>
      </c>
      <c r="Q201" s="179">
        <f t="shared" si="31"/>
        <v>2647927.293001859</v>
      </c>
      <c r="R201" s="179">
        <f t="shared" si="32"/>
        <v>3315539.5799999996</v>
      </c>
      <c r="S201" s="179">
        <f t="shared" si="33"/>
        <v>0</v>
      </c>
    </row>
    <row r="202" spans="1:19" x14ac:dyDescent="0.2">
      <c r="A202" s="293" t="s">
        <v>294</v>
      </c>
      <c r="B202" s="293" t="s">
        <v>1069</v>
      </c>
      <c r="C202" s="307">
        <v>377</v>
      </c>
      <c r="D202" s="293" t="s">
        <v>1319</v>
      </c>
      <c r="E202" s="294">
        <v>730724.78</v>
      </c>
      <c r="F202" s="249">
        <f t="shared" si="34"/>
        <v>147137.6920018591</v>
      </c>
      <c r="G202" s="249">
        <f t="shared" si="35"/>
        <v>583587.08799814084</v>
      </c>
      <c r="H202" s="249"/>
      <c r="I202" s="249"/>
      <c r="K202" s="179">
        <f t="shared" si="27"/>
        <v>730724.77999999991</v>
      </c>
      <c r="L202" s="179">
        <f t="shared" si="28"/>
        <v>0</v>
      </c>
      <c r="M202" s="352">
        <v>0.20135856348249076</v>
      </c>
      <c r="N202" s="352">
        <v>0.79864143651750907</v>
      </c>
      <c r="O202" s="352">
        <f t="shared" si="29"/>
        <v>0.99999999999999978</v>
      </c>
      <c r="P202" s="179">
        <f t="shared" si="30"/>
        <v>147137.6920018591</v>
      </c>
      <c r="Q202" s="179">
        <f t="shared" si="31"/>
        <v>583587.08799814084</v>
      </c>
      <c r="R202" s="179">
        <f t="shared" si="32"/>
        <v>730724.77999999991</v>
      </c>
      <c r="S202" s="179">
        <f t="shared" si="33"/>
        <v>0</v>
      </c>
    </row>
    <row r="203" spans="1:19" x14ac:dyDescent="0.2">
      <c r="A203" s="293" t="s">
        <v>590</v>
      </c>
      <c r="B203" s="98"/>
      <c r="C203" s="307">
        <v>378</v>
      </c>
      <c r="D203" s="293" t="s">
        <v>1320</v>
      </c>
      <c r="E203" s="294">
        <v>126110.17</v>
      </c>
      <c r="F203" s="249">
        <f t="shared" si="34"/>
        <v>41767.414114786749</v>
      </c>
      <c r="G203" s="249">
        <f t="shared" si="35"/>
        <v>84342.755885213221</v>
      </c>
      <c r="H203" s="249"/>
      <c r="I203" s="249"/>
      <c r="K203" s="179">
        <f t="shared" si="27"/>
        <v>126110.16999999997</v>
      </c>
      <c r="L203" s="179">
        <f t="shared" si="28"/>
        <v>0</v>
      </c>
      <c r="M203" s="352">
        <v>0.33119782579618084</v>
      </c>
      <c r="N203" s="352">
        <v>0.66880217420381893</v>
      </c>
      <c r="O203" s="352">
        <f t="shared" si="29"/>
        <v>0.99999999999999978</v>
      </c>
      <c r="P203" s="179">
        <f t="shared" si="30"/>
        <v>41767.414114786749</v>
      </c>
      <c r="Q203" s="179">
        <f t="shared" si="31"/>
        <v>84342.755885213221</v>
      </c>
      <c r="R203" s="179">
        <f t="shared" si="32"/>
        <v>126110.16999999997</v>
      </c>
      <c r="S203" s="179">
        <f t="shared" si="33"/>
        <v>0</v>
      </c>
    </row>
    <row r="204" spans="1:19" x14ac:dyDescent="0.2">
      <c r="A204" s="293" t="s">
        <v>294</v>
      </c>
      <c r="B204" s="293" t="s">
        <v>1056</v>
      </c>
      <c r="C204" s="307">
        <v>378</v>
      </c>
      <c r="D204" s="293" t="s">
        <v>1320</v>
      </c>
      <c r="E204" s="294">
        <v>2754614.77</v>
      </c>
      <c r="F204" s="249">
        <f t="shared" si="34"/>
        <v>912322.42273004679</v>
      </c>
      <c r="G204" s="249">
        <f t="shared" si="35"/>
        <v>1842292.3472699525</v>
      </c>
      <c r="H204" s="249"/>
      <c r="I204" s="249"/>
      <c r="K204" s="179">
        <f t="shared" si="27"/>
        <v>2754614.7699999996</v>
      </c>
      <c r="L204" s="179">
        <f t="shared" si="28"/>
        <v>0</v>
      </c>
      <c r="M204" s="352">
        <v>0.33119782579618084</v>
      </c>
      <c r="N204" s="352">
        <v>0.66880217420381893</v>
      </c>
      <c r="O204" s="352">
        <f t="shared" si="29"/>
        <v>0.99999999999999978</v>
      </c>
      <c r="P204" s="179">
        <f t="shared" si="30"/>
        <v>912322.42273004679</v>
      </c>
      <c r="Q204" s="179">
        <f t="shared" si="31"/>
        <v>1842292.3472699525</v>
      </c>
      <c r="R204" s="179">
        <f t="shared" si="32"/>
        <v>2754614.7699999996</v>
      </c>
      <c r="S204" s="179">
        <f t="shared" si="33"/>
        <v>0</v>
      </c>
    </row>
    <row r="205" spans="1:19" x14ac:dyDescent="0.2">
      <c r="A205" s="293" t="s">
        <v>294</v>
      </c>
      <c r="B205" s="293" t="s">
        <v>1069</v>
      </c>
      <c r="C205" s="307">
        <v>378</v>
      </c>
      <c r="D205" s="293" t="s">
        <v>1320</v>
      </c>
      <c r="E205" s="294">
        <v>417860.57</v>
      </c>
      <c r="F205" s="249">
        <f t="shared" si="34"/>
        <v>138394.51226995283</v>
      </c>
      <c r="G205" s="249">
        <f t="shared" si="35"/>
        <v>279466.05773004709</v>
      </c>
      <c r="H205" s="249"/>
      <c r="I205" s="249"/>
      <c r="K205" s="179">
        <f t="shared" si="27"/>
        <v>417860.56999999995</v>
      </c>
      <c r="L205" s="179">
        <f t="shared" si="28"/>
        <v>0</v>
      </c>
      <c r="M205" s="352">
        <v>0.33119782579618084</v>
      </c>
      <c r="N205" s="352">
        <v>0.66880217420381893</v>
      </c>
      <c r="O205" s="352">
        <f t="shared" si="29"/>
        <v>0.99999999999999978</v>
      </c>
      <c r="P205" s="179">
        <f t="shared" si="30"/>
        <v>138394.51226995283</v>
      </c>
      <c r="Q205" s="179">
        <f t="shared" si="31"/>
        <v>279466.05773004709</v>
      </c>
      <c r="R205" s="179">
        <f t="shared" si="32"/>
        <v>417860.56999999995</v>
      </c>
      <c r="S205" s="179">
        <f t="shared" si="33"/>
        <v>0</v>
      </c>
    </row>
    <row r="206" spans="1:19" x14ac:dyDescent="0.2">
      <c r="A206" s="293" t="s">
        <v>590</v>
      </c>
      <c r="B206" s="98"/>
      <c r="C206" s="307">
        <v>380</v>
      </c>
      <c r="D206" s="293" t="s">
        <v>1321</v>
      </c>
      <c r="E206" s="294">
        <v>828777.97</v>
      </c>
      <c r="F206" s="249">
        <f t="shared" si="34"/>
        <v>409532.57428571954</v>
      </c>
      <c r="G206" s="249">
        <f t="shared" si="35"/>
        <v>419245.39571427944</v>
      </c>
      <c r="H206" s="249"/>
      <c r="I206" s="249"/>
      <c r="K206" s="179">
        <f t="shared" si="27"/>
        <v>828777.96999999904</v>
      </c>
      <c r="L206" s="179">
        <f t="shared" si="28"/>
        <v>-9.3132257461547852E-10</v>
      </c>
      <c r="M206" s="352">
        <v>0.49414027533299365</v>
      </c>
      <c r="N206" s="352">
        <v>0.50585972466700513</v>
      </c>
      <c r="O206" s="352">
        <f t="shared" si="29"/>
        <v>0.99999999999999878</v>
      </c>
      <c r="P206" s="179">
        <f t="shared" si="30"/>
        <v>409532.57428571954</v>
      </c>
      <c r="Q206" s="179">
        <f t="shared" si="31"/>
        <v>419245.39571427944</v>
      </c>
      <c r="R206" s="179">
        <f t="shared" si="32"/>
        <v>828777.96999999904</v>
      </c>
      <c r="S206" s="179">
        <f t="shared" si="33"/>
        <v>0</v>
      </c>
    </row>
    <row r="207" spans="1:19" x14ac:dyDescent="0.2">
      <c r="A207" s="293" t="s">
        <v>294</v>
      </c>
      <c r="B207" s="293" t="s">
        <v>1056</v>
      </c>
      <c r="C207" s="307">
        <v>380</v>
      </c>
      <c r="D207" s="293" t="s">
        <v>1321</v>
      </c>
      <c r="E207" s="294">
        <v>10710532.609999999</v>
      </c>
      <c r="F207" s="249">
        <f t="shared" si="34"/>
        <v>5292505.5328684067</v>
      </c>
      <c r="G207" s="249">
        <f t="shared" si="35"/>
        <v>5418027.0771315796</v>
      </c>
      <c r="H207" s="249"/>
      <c r="I207" s="249"/>
      <c r="K207" s="179">
        <f t="shared" si="27"/>
        <v>10710532.609999986</v>
      </c>
      <c r="L207" s="179">
        <f t="shared" si="28"/>
        <v>0</v>
      </c>
      <c r="M207" s="352">
        <v>0.49414027533299365</v>
      </c>
      <c r="N207" s="352">
        <v>0.50585972466700513</v>
      </c>
      <c r="O207" s="352">
        <f t="shared" si="29"/>
        <v>0.99999999999999878</v>
      </c>
      <c r="P207" s="179">
        <f t="shared" si="30"/>
        <v>5292505.5328684067</v>
      </c>
      <c r="Q207" s="179">
        <f t="shared" si="31"/>
        <v>5418027.0771315796</v>
      </c>
      <c r="R207" s="179">
        <f t="shared" si="32"/>
        <v>10710532.609999986</v>
      </c>
      <c r="S207" s="179">
        <f t="shared" si="33"/>
        <v>0</v>
      </c>
    </row>
    <row r="208" spans="1:19" x14ac:dyDescent="0.2">
      <c r="A208" s="293" t="s">
        <v>294</v>
      </c>
      <c r="B208" s="293" t="s">
        <v>1069</v>
      </c>
      <c r="C208" s="307">
        <v>380</v>
      </c>
      <c r="D208" s="293" t="s">
        <v>1321</v>
      </c>
      <c r="E208" s="294">
        <v>6243497.2199999997</v>
      </c>
      <c r="F208" s="249">
        <f t="shared" si="34"/>
        <v>3085163.4353315802</v>
      </c>
      <c r="G208" s="249">
        <f t="shared" si="35"/>
        <v>3158333.7846684116</v>
      </c>
      <c r="H208" s="249"/>
      <c r="I208" s="249"/>
      <c r="K208" s="179">
        <f t="shared" si="27"/>
        <v>6243497.2199999914</v>
      </c>
      <c r="L208" s="179">
        <f t="shared" si="28"/>
        <v>-8.3819031715393066E-9</v>
      </c>
      <c r="M208" s="352">
        <v>0.49414027533299365</v>
      </c>
      <c r="N208" s="352">
        <v>0.50585972466700513</v>
      </c>
      <c r="O208" s="352">
        <f t="shared" si="29"/>
        <v>0.99999999999999878</v>
      </c>
      <c r="P208" s="179">
        <f t="shared" si="30"/>
        <v>3085163.4353315802</v>
      </c>
      <c r="Q208" s="179">
        <f t="shared" si="31"/>
        <v>3158333.7846684116</v>
      </c>
      <c r="R208" s="179">
        <f t="shared" si="32"/>
        <v>6243497.2199999914</v>
      </c>
      <c r="S208" s="179">
        <f t="shared" si="33"/>
        <v>0</v>
      </c>
    </row>
    <row r="209" spans="1:19" x14ac:dyDescent="0.2">
      <c r="A209" s="293" t="s">
        <v>294</v>
      </c>
      <c r="B209" s="293" t="s">
        <v>1056</v>
      </c>
      <c r="C209" s="307">
        <v>382</v>
      </c>
      <c r="D209" s="293" t="s">
        <v>1087</v>
      </c>
      <c r="E209" s="294">
        <v>34467.96</v>
      </c>
      <c r="F209" s="249">
        <f t="shared" si="34"/>
        <v>32744.561999999998</v>
      </c>
      <c r="G209" s="249">
        <f t="shared" si="35"/>
        <v>1723.3980000000001</v>
      </c>
      <c r="H209" s="249"/>
      <c r="I209" s="249"/>
      <c r="K209" s="179">
        <f t="shared" si="27"/>
        <v>34467.96</v>
      </c>
      <c r="L209" s="179">
        <f t="shared" si="28"/>
        <v>0</v>
      </c>
      <c r="M209" s="352">
        <v>0.95</v>
      </c>
      <c r="N209" s="352">
        <v>0.05</v>
      </c>
      <c r="O209" s="352">
        <f t="shared" si="29"/>
        <v>1</v>
      </c>
      <c r="P209" s="179">
        <f t="shared" si="30"/>
        <v>32744.561999999998</v>
      </c>
      <c r="Q209" s="179">
        <f t="shared" si="31"/>
        <v>1723.3980000000001</v>
      </c>
      <c r="R209" s="179">
        <f t="shared" si="32"/>
        <v>34467.96</v>
      </c>
      <c r="S209" s="179">
        <f t="shared" si="33"/>
        <v>0</v>
      </c>
    </row>
    <row r="210" spans="1:19" x14ac:dyDescent="0.2">
      <c r="A210" s="293" t="s">
        <v>590</v>
      </c>
      <c r="B210" s="98"/>
      <c r="C210" s="307">
        <v>384</v>
      </c>
      <c r="D210" s="293" t="s">
        <v>1322</v>
      </c>
      <c r="E210" s="294">
        <v>8732.1299999999992</v>
      </c>
      <c r="F210" s="249">
        <f t="shared" si="34"/>
        <v>2633.6276110563631</v>
      </c>
      <c r="G210" s="249">
        <f t="shared" si="35"/>
        <v>6098.5023889436352</v>
      </c>
      <c r="H210" s="249"/>
      <c r="I210" s="249"/>
      <c r="K210" s="179">
        <f t="shared" si="27"/>
        <v>8732.1299999999974</v>
      </c>
      <c r="L210" s="179">
        <f t="shared" si="28"/>
        <v>0</v>
      </c>
      <c r="M210" s="352">
        <v>0.30160197008706507</v>
      </c>
      <c r="N210" s="352">
        <v>0.69839802991293487</v>
      </c>
      <c r="O210" s="352">
        <f t="shared" si="29"/>
        <v>1</v>
      </c>
      <c r="P210" s="179">
        <f t="shared" si="30"/>
        <v>2633.6276110563631</v>
      </c>
      <c r="Q210" s="179">
        <f t="shared" si="31"/>
        <v>6098.5023889436352</v>
      </c>
      <c r="R210" s="179">
        <f t="shared" si="32"/>
        <v>8732.1299999999974</v>
      </c>
      <c r="S210" s="179">
        <f t="shared" si="33"/>
        <v>0</v>
      </c>
    </row>
    <row r="211" spans="1:19" x14ac:dyDescent="0.2">
      <c r="A211" s="293" t="s">
        <v>294</v>
      </c>
      <c r="B211" s="293" t="s">
        <v>1056</v>
      </c>
      <c r="C211" s="307">
        <v>384</v>
      </c>
      <c r="D211" s="293" t="s">
        <v>1322</v>
      </c>
      <c r="E211" s="294">
        <v>1362446.38</v>
      </c>
      <c r="F211" s="249">
        <f t="shared" si="34"/>
        <v>410916.51234599005</v>
      </c>
      <c r="G211" s="249">
        <f t="shared" si="35"/>
        <v>951529.86765400972</v>
      </c>
      <c r="H211" s="249"/>
      <c r="I211" s="249"/>
      <c r="K211" s="179">
        <f t="shared" si="27"/>
        <v>1362446.38</v>
      </c>
      <c r="L211" s="179">
        <f t="shared" si="28"/>
        <v>0</v>
      </c>
      <c r="M211" s="352">
        <v>0.30160197008706507</v>
      </c>
      <c r="N211" s="352">
        <v>0.69839802991293487</v>
      </c>
      <c r="O211" s="352">
        <f t="shared" si="29"/>
        <v>1</v>
      </c>
      <c r="P211" s="179">
        <f t="shared" si="30"/>
        <v>410916.51234599005</v>
      </c>
      <c r="Q211" s="179">
        <f t="shared" si="31"/>
        <v>951529.86765400972</v>
      </c>
      <c r="R211" s="179">
        <f t="shared" si="32"/>
        <v>1362446.38</v>
      </c>
      <c r="S211" s="179">
        <f t="shared" si="33"/>
        <v>0</v>
      </c>
    </row>
    <row r="212" spans="1:19" x14ac:dyDescent="0.2">
      <c r="A212" s="293" t="s">
        <v>294</v>
      </c>
      <c r="B212" s="293" t="s">
        <v>1069</v>
      </c>
      <c r="C212" s="307">
        <v>384</v>
      </c>
      <c r="D212" s="293" t="s">
        <v>1322</v>
      </c>
      <c r="E212" s="294">
        <v>630535.59</v>
      </c>
      <c r="F212" s="249">
        <f t="shared" si="34"/>
        <v>190170.77615400992</v>
      </c>
      <c r="G212" s="249">
        <f t="shared" si="35"/>
        <v>440364.81384598999</v>
      </c>
      <c r="H212" s="249"/>
      <c r="I212" s="249"/>
      <c r="K212" s="179">
        <f t="shared" si="27"/>
        <v>630535.58999999985</v>
      </c>
      <c r="L212" s="179">
        <f t="shared" si="28"/>
        <v>0</v>
      </c>
      <c r="M212" s="352">
        <v>0.30160197008706507</v>
      </c>
      <c r="N212" s="352">
        <v>0.69839802991293487</v>
      </c>
      <c r="O212" s="352">
        <f t="shared" si="29"/>
        <v>1</v>
      </c>
      <c r="P212" s="179">
        <f t="shared" si="30"/>
        <v>190170.77615400992</v>
      </c>
      <c r="Q212" s="179">
        <f t="shared" si="31"/>
        <v>440364.81384598999</v>
      </c>
      <c r="R212" s="179">
        <f t="shared" si="32"/>
        <v>630535.58999999985</v>
      </c>
      <c r="S212" s="179">
        <f t="shared" si="33"/>
        <v>0</v>
      </c>
    </row>
    <row r="213" spans="1:19" x14ac:dyDescent="0.2">
      <c r="A213" s="293" t="s">
        <v>590</v>
      </c>
      <c r="B213" s="98"/>
      <c r="C213" s="307">
        <v>385</v>
      </c>
      <c r="D213" s="293" t="s">
        <v>1323</v>
      </c>
      <c r="E213" s="294">
        <v>117989.91</v>
      </c>
      <c r="F213" s="249">
        <f t="shared" si="34"/>
        <v>18108.260196509953</v>
      </c>
      <c r="G213" s="249">
        <f t="shared" si="35"/>
        <v>99881.649803490087</v>
      </c>
      <c r="H213" s="249"/>
      <c r="I213" s="249"/>
      <c r="K213" s="179">
        <f t="shared" si="27"/>
        <v>117989.91000000003</v>
      </c>
      <c r="L213" s="179">
        <f t="shared" si="28"/>
        <v>0</v>
      </c>
      <c r="M213" s="352">
        <v>0.15347295541211917</v>
      </c>
      <c r="N213" s="352">
        <v>0.84652704458788119</v>
      </c>
      <c r="O213" s="352">
        <f t="shared" si="29"/>
        <v>1.0000000000000004</v>
      </c>
      <c r="P213" s="179">
        <f t="shared" si="30"/>
        <v>18108.260196509953</v>
      </c>
      <c r="Q213" s="179">
        <f t="shared" si="31"/>
        <v>99881.649803490087</v>
      </c>
      <c r="R213" s="179">
        <f t="shared" si="32"/>
        <v>117989.91000000003</v>
      </c>
      <c r="S213" s="179">
        <f t="shared" si="33"/>
        <v>0</v>
      </c>
    </row>
    <row r="214" spans="1:19" x14ac:dyDescent="0.2">
      <c r="A214" s="293" t="s">
        <v>294</v>
      </c>
      <c r="B214" s="293" t="s">
        <v>1056</v>
      </c>
      <c r="C214" s="307">
        <v>385</v>
      </c>
      <c r="D214" s="293" t="s">
        <v>1323</v>
      </c>
      <c r="E214" s="294">
        <v>4582483.74</v>
      </c>
      <c r="F214" s="249">
        <f t="shared" si="34"/>
        <v>703287.32270578109</v>
      </c>
      <c r="G214" s="249">
        <f t="shared" si="35"/>
        <v>3879196.4172942205</v>
      </c>
      <c r="H214" s="249"/>
      <c r="I214" s="249"/>
      <c r="K214" s="179">
        <f t="shared" si="27"/>
        <v>4582483.7400000021</v>
      </c>
      <c r="L214" s="179">
        <f t="shared" si="28"/>
        <v>0</v>
      </c>
      <c r="M214" s="352">
        <v>0.15347295541211917</v>
      </c>
      <c r="N214" s="352">
        <v>0.84652704458788119</v>
      </c>
      <c r="O214" s="352">
        <f t="shared" si="29"/>
        <v>1.0000000000000004</v>
      </c>
      <c r="P214" s="179">
        <f t="shared" si="30"/>
        <v>703287.32270578109</v>
      </c>
      <c r="Q214" s="179">
        <f t="shared" si="31"/>
        <v>3879196.4172942205</v>
      </c>
      <c r="R214" s="179">
        <f t="shared" si="32"/>
        <v>4582483.7400000021</v>
      </c>
      <c r="S214" s="179">
        <f t="shared" si="33"/>
        <v>0</v>
      </c>
    </row>
    <row r="215" spans="1:19" x14ac:dyDescent="0.2">
      <c r="A215" s="293" t="s">
        <v>294</v>
      </c>
      <c r="B215" s="293" t="s">
        <v>1069</v>
      </c>
      <c r="C215" s="307">
        <v>385</v>
      </c>
      <c r="D215" s="293" t="s">
        <v>1323</v>
      </c>
      <c r="E215" s="294">
        <v>2567087.0299999998</v>
      </c>
      <c r="F215" s="249">
        <f t="shared" si="34"/>
        <v>393978.43329421937</v>
      </c>
      <c r="G215" s="249">
        <f t="shared" si="35"/>
        <v>2173108.5967057813</v>
      </c>
      <c r="H215" s="249"/>
      <c r="I215" s="249"/>
      <c r="K215" s="179">
        <f t="shared" si="27"/>
        <v>2567087.0300000007</v>
      </c>
      <c r="L215" s="179">
        <f t="shared" si="28"/>
        <v>0</v>
      </c>
      <c r="M215" s="352">
        <v>0.15347295541211917</v>
      </c>
      <c r="N215" s="352">
        <v>0.84652704458788119</v>
      </c>
      <c r="O215" s="352">
        <f t="shared" si="29"/>
        <v>1.0000000000000004</v>
      </c>
      <c r="P215" s="179">
        <f t="shared" si="30"/>
        <v>393978.43329421937</v>
      </c>
      <c r="Q215" s="179">
        <f t="shared" si="31"/>
        <v>2173108.5967057813</v>
      </c>
      <c r="R215" s="179">
        <f t="shared" si="32"/>
        <v>2567087.0300000007</v>
      </c>
      <c r="S215" s="179">
        <f t="shared" si="33"/>
        <v>0</v>
      </c>
    </row>
    <row r="216" spans="1:19" x14ac:dyDescent="0.2">
      <c r="A216" s="293" t="s">
        <v>590</v>
      </c>
      <c r="B216" s="98"/>
      <c r="C216" s="307">
        <v>386</v>
      </c>
      <c r="D216" s="293" t="s">
        <v>1324</v>
      </c>
      <c r="E216" s="294">
        <v>328028.2</v>
      </c>
      <c r="F216" s="249">
        <f t="shared" si="34"/>
        <v>45274.687347377163</v>
      </c>
      <c r="G216" s="249">
        <f t="shared" si="35"/>
        <v>282753.51265262294</v>
      </c>
      <c r="H216" s="249"/>
      <c r="I216" s="249"/>
      <c r="K216" s="179">
        <f t="shared" si="27"/>
        <v>328028.20000000013</v>
      </c>
      <c r="L216" s="179">
        <f t="shared" si="28"/>
        <v>0</v>
      </c>
      <c r="M216" s="352">
        <v>0.13802071696085019</v>
      </c>
      <c r="N216" s="352">
        <v>0.86197928303915006</v>
      </c>
      <c r="O216" s="352">
        <f t="shared" si="29"/>
        <v>1.0000000000000002</v>
      </c>
      <c r="P216" s="179">
        <f t="shared" si="30"/>
        <v>45274.687347377163</v>
      </c>
      <c r="Q216" s="179">
        <f t="shared" si="31"/>
        <v>282753.51265262294</v>
      </c>
      <c r="R216" s="179">
        <f t="shared" si="32"/>
        <v>328028.20000000013</v>
      </c>
      <c r="S216" s="179">
        <f t="shared" si="33"/>
        <v>0</v>
      </c>
    </row>
    <row r="217" spans="1:19" x14ac:dyDescent="0.2">
      <c r="A217" s="293" t="s">
        <v>294</v>
      </c>
      <c r="B217" s="293" t="s">
        <v>1056</v>
      </c>
      <c r="C217" s="307">
        <v>386</v>
      </c>
      <c r="D217" s="293" t="s">
        <v>1324</v>
      </c>
      <c r="E217" s="294">
        <v>4668996.72</v>
      </c>
      <c r="F217" s="249">
        <f t="shared" si="34"/>
        <v>644418.27478225785</v>
      </c>
      <c r="G217" s="249">
        <f t="shared" si="35"/>
        <v>4024578.4452177431</v>
      </c>
      <c r="H217" s="249"/>
      <c r="I217" s="249"/>
      <c r="K217" s="179">
        <f t="shared" si="27"/>
        <v>4668996.7200000007</v>
      </c>
      <c r="L217" s="179">
        <f t="shared" si="28"/>
        <v>0</v>
      </c>
      <c r="M217" s="352">
        <v>0.13802071696085019</v>
      </c>
      <c r="N217" s="352">
        <v>0.86197928303915006</v>
      </c>
      <c r="O217" s="352">
        <f t="shared" si="29"/>
        <v>1.0000000000000002</v>
      </c>
      <c r="P217" s="179">
        <f t="shared" si="30"/>
        <v>644418.27478225785</v>
      </c>
      <c r="Q217" s="179">
        <f t="shared" si="31"/>
        <v>4024578.4452177431</v>
      </c>
      <c r="R217" s="179">
        <f t="shared" si="32"/>
        <v>4668996.7200000007</v>
      </c>
      <c r="S217" s="179">
        <f t="shared" si="33"/>
        <v>0</v>
      </c>
    </row>
    <row r="218" spans="1:19" x14ac:dyDescent="0.2">
      <c r="A218" s="293" t="s">
        <v>294</v>
      </c>
      <c r="B218" s="293" t="s">
        <v>1069</v>
      </c>
      <c r="C218" s="307">
        <v>386</v>
      </c>
      <c r="D218" s="293" t="s">
        <v>1324</v>
      </c>
      <c r="E218" s="294">
        <v>4236494.84</v>
      </c>
      <c r="F218" s="249">
        <f t="shared" si="34"/>
        <v>584724.05521774234</v>
      </c>
      <c r="G218" s="249">
        <f t="shared" si="35"/>
        <v>3651770.7847822588</v>
      </c>
      <c r="H218" s="249"/>
      <c r="I218" s="249"/>
      <c r="K218" s="179">
        <f t="shared" si="27"/>
        <v>4236494.8400000008</v>
      </c>
      <c r="L218" s="179">
        <f t="shared" si="28"/>
        <v>0</v>
      </c>
      <c r="M218" s="352">
        <v>0.13802071696085019</v>
      </c>
      <c r="N218" s="352">
        <v>0.86197928303915006</v>
      </c>
      <c r="O218" s="352">
        <f t="shared" si="29"/>
        <v>1.0000000000000002</v>
      </c>
      <c r="P218" s="179">
        <f t="shared" si="30"/>
        <v>584724.05521774234</v>
      </c>
      <c r="Q218" s="179">
        <f t="shared" si="31"/>
        <v>3651770.7847822588</v>
      </c>
      <c r="R218" s="179">
        <f t="shared" si="32"/>
        <v>4236494.8400000008</v>
      </c>
      <c r="S218" s="179">
        <f t="shared" si="33"/>
        <v>0</v>
      </c>
    </row>
    <row r="219" spans="1:19" x14ac:dyDescent="0.2">
      <c r="A219" s="293" t="s">
        <v>590</v>
      </c>
      <c r="B219" s="98"/>
      <c r="C219" s="307">
        <v>387</v>
      </c>
      <c r="D219" s="293" t="s">
        <v>1325</v>
      </c>
      <c r="E219" s="294">
        <v>5179683.6399999997</v>
      </c>
      <c r="F219" s="249">
        <f t="shared" si="34"/>
        <v>4081272.0428689565</v>
      </c>
      <c r="G219" s="249">
        <f t="shared" si="35"/>
        <v>1098411.5971310416</v>
      </c>
      <c r="H219" s="249"/>
      <c r="I219" s="249"/>
      <c r="K219" s="179">
        <f t="shared" si="27"/>
        <v>5179683.6399999978</v>
      </c>
      <c r="L219" s="179">
        <f t="shared" si="28"/>
        <v>0</v>
      </c>
      <c r="M219" s="352">
        <v>0.78793847781579118</v>
      </c>
      <c r="N219" s="352">
        <v>0.21206152218420848</v>
      </c>
      <c r="O219" s="352">
        <f t="shared" si="29"/>
        <v>0.99999999999999967</v>
      </c>
      <c r="P219" s="179">
        <f t="shared" si="30"/>
        <v>4081272.0428689565</v>
      </c>
      <c r="Q219" s="179">
        <f t="shared" si="31"/>
        <v>1098411.5971310416</v>
      </c>
      <c r="R219" s="179">
        <f t="shared" si="32"/>
        <v>5179683.6399999978</v>
      </c>
      <c r="S219" s="179">
        <f t="shared" si="33"/>
        <v>0</v>
      </c>
    </row>
    <row r="220" spans="1:19" x14ac:dyDescent="0.2">
      <c r="A220" s="293" t="s">
        <v>294</v>
      </c>
      <c r="B220" s="293" t="s">
        <v>1056</v>
      </c>
      <c r="C220" s="307">
        <v>387</v>
      </c>
      <c r="D220" s="293" t="s">
        <v>1325</v>
      </c>
      <c r="E220" s="294">
        <v>16305178.529999999</v>
      </c>
      <c r="F220" s="249">
        <f t="shared" si="34"/>
        <v>12847477.551442919</v>
      </c>
      <c r="G220" s="249">
        <f t="shared" si="35"/>
        <v>3457700.9785570749</v>
      </c>
      <c r="H220" s="249"/>
      <c r="I220" s="249"/>
      <c r="K220" s="179">
        <f t="shared" si="27"/>
        <v>16305178.529999994</v>
      </c>
      <c r="L220" s="179">
        <f t="shared" si="28"/>
        <v>0</v>
      </c>
      <c r="M220" s="352">
        <v>0.78793847781579118</v>
      </c>
      <c r="N220" s="352">
        <v>0.21206152218420848</v>
      </c>
      <c r="O220" s="352">
        <f t="shared" si="29"/>
        <v>0.99999999999999967</v>
      </c>
      <c r="P220" s="179">
        <f t="shared" si="30"/>
        <v>12847477.551442919</v>
      </c>
      <c r="Q220" s="179">
        <f t="shared" si="31"/>
        <v>3457700.9785570749</v>
      </c>
      <c r="R220" s="179">
        <f t="shared" si="32"/>
        <v>16305178.529999994</v>
      </c>
      <c r="S220" s="179">
        <f t="shared" si="33"/>
        <v>0</v>
      </c>
    </row>
    <row r="221" spans="1:19" x14ac:dyDescent="0.2">
      <c r="A221" s="293" t="s">
        <v>294</v>
      </c>
      <c r="B221" s="293" t="s">
        <v>1069</v>
      </c>
      <c r="C221" s="307">
        <v>387</v>
      </c>
      <c r="D221" s="293" t="s">
        <v>1325</v>
      </c>
      <c r="E221" s="294">
        <v>9235452.6600000001</v>
      </c>
      <c r="F221" s="249">
        <f t="shared" si="34"/>
        <v>7276968.5108602</v>
      </c>
      <c r="G221" s="249">
        <f t="shared" si="35"/>
        <v>1958484.1491397973</v>
      </c>
      <c r="H221" s="249"/>
      <c r="I221" s="249"/>
      <c r="K221" s="179">
        <f t="shared" si="27"/>
        <v>9235452.6599999964</v>
      </c>
      <c r="L221" s="179">
        <f t="shared" si="28"/>
        <v>0</v>
      </c>
      <c r="M221" s="352">
        <v>0.78793847781579118</v>
      </c>
      <c r="N221" s="352">
        <v>0.21206152218420848</v>
      </c>
      <c r="O221" s="352">
        <f t="shared" si="29"/>
        <v>0.99999999999999967</v>
      </c>
      <c r="P221" s="179">
        <f t="shared" si="30"/>
        <v>7276968.5108602</v>
      </c>
      <c r="Q221" s="179">
        <f t="shared" si="31"/>
        <v>1958484.1491397973</v>
      </c>
      <c r="R221" s="179">
        <f t="shared" si="32"/>
        <v>9235452.6599999964</v>
      </c>
      <c r="S221" s="179">
        <f t="shared" si="33"/>
        <v>0</v>
      </c>
    </row>
    <row r="222" spans="1:19" x14ac:dyDescent="0.2">
      <c r="A222" s="293" t="s">
        <v>590</v>
      </c>
      <c r="B222" s="98"/>
      <c r="C222" s="307">
        <v>388</v>
      </c>
      <c r="D222" s="293" t="s">
        <v>1326</v>
      </c>
      <c r="E222" s="294">
        <v>610569.06000000006</v>
      </c>
      <c r="F222" s="249">
        <f t="shared" si="34"/>
        <v>253919.10743125758</v>
      </c>
      <c r="G222" s="249">
        <f t="shared" si="35"/>
        <v>356649.95256874198</v>
      </c>
      <c r="H222" s="249"/>
      <c r="I222" s="249"/>
      <c r="K222" s="179">
        <f t="shared" si="27"/>
        <v>610569.05999999959</v>
      </c>
      <c r="L222" s="179">
        <f t="shared" si="28"/>
        <v>0</v>
      </c>
      <c r="M222" s="352">
        <v>0.41587287018974978</v>
      </c>
      <c r="N222" s="352">
        <v>0.58412712981024939</v>
      </c>
      <c r="O222" s="352">
        <f t="shared" si="29"/>
        <v>0.99999999999999911</v>
      </c>
      <c r="P222" s="179">
        <f t="shared" si="30"/>
        <v>253919.10743125758</v>
      </c>
      <c r="Q222" s="179">
        <f t="shared" si="31"/>
        <v>356649.95256874198</v>
      </c>
      <c r="R222" s="179">
        <f t="shared" si="32"/>
        <v>610569.05999999959</v>
      </c>
      <c r="S222" s="179">
        <f t="shared" si="33"/>
        <v>0</v>
      </c>
    </row>
    <row r="223" spans="1:19" x14ac:dyDescent="0.2">
      <c r="A223" s="293" t="s">
        <v>294</v>
      </c>
      <c r="B223" s="293" t="s">
        <v>1056</v>
      </c>
      <c r="C223" s="307">
        <v>388</v>
      </c>
      <c r="D223" s="293" t="s">
        <v>1326</v>
      </c>
      <c r="E223" s="294">
        <v>3150155.04</v>
      </c>
      <c r="F223" s="249">
        <f t="shared" si="34"/>
        <v>1310064.0180275061</v>
      </c>
      <c r="G223" s="249">
        <f t="shared" si="35"/>
        <v>1840091.0219724914</v>
      </c>
      <c r="H223" s="249"/>
      <c r="I223" s="249"/>
      <c r="K223" s="179">
        <f t="shared" si="27"/>
        <v>3150155.0399999972</v>
      </c>
      <c r="L223" s="179">
        <f t="shared" si="28"/>
        <v>0</v>
      </c>
      <c r="M223" s="352">
        <v>0.41587287018974978</v>
      </c>
      <c r="N223" s="352">
        <v>0.58412712981024939</v>
      </c>
      <c r="O223" s="352">
        <f t="shared" si="29"/>
        <v>0.99999999999999911</v>
      </c>
      <c r="P223" s="179">
        <f t="shared" si="30"/>
        <v>1310064.0180275061</v>
      </c>
      <c r="Q223" s="179">
        <f t="shared" si="31"/>
        <v>1840091.0219724914</v>
      </c>
      <c r="R223" s="179">
        <f t="shared" si="32"/>
        <v>3150155.0399999972</v>
      </c>
      <c r="S223" s="179">
        <f t="shared" si="33"/>
        <v>0</v>
      </c>
    </row>
    <row r="224" spans="1:19" x14ac:dyDescent="0.2">
      <c r="A224" s="293" t="s">
        <v>294</v>
      </c>
      <c r="B224" s="293" t="s">
        <v>1069</v>
      </c>
      <c r="C224" s="307">
        <v>388</v>
      </c>
      <c r="D224" s="293" t="s">
        <v>1326</v>
      </c>
      <c r="E224" s="294">
        <v>2185022.12</v>
      </c>
      <c r="F224" s="249">
        <f t="shared" si="34"/>
        <v>908691.42047249188</v>
      </c>
      <c r="G224" s="249">
        <f t="shared" si="35"/>
        <v>1276330.6995275065</v>
      </c>
      <c r="H224" s="249"/>
      <c r="I224" s="249"/>
      <c r="K224" s="179">
        <f t="shared" si="27"/>
        <v>2185022.1199999982</v>
      </c>
      <c r="L224" s="179">
        <f t="shared" si="28"/>
        <v>0</v>
      </c>
      <c r="M224" s="352">
        <v>0.41587287018974978</v>
      </c>
      <c r="N224" s="352">
        <v>0.58412712981024939</v>
      </c>
      <c r="O224" s="352">
        <f t="shared" si="29"/>
        <v>0.99999999999999911</v>
      </c>
      <c r="P224" s="179">
        <f t="shared" si="30"/>
        <v>908691.42047249188</v>
      </c>
      <c r="Q224" s="179">
        <f t="shared" si="31"/>
        <v>1276330.6995275065</v>
      </c>
      <c r="R224" s="179">
        <f t="shared" si="32"/>
        <v>2185022.1199999982</v>
      </c>
      <c r="S224" s="179">
        <f t="shared" si="33"/>
        <v>0</v>
      </c>
    </row>
    <row r="225" spans="1:19" x14ac:dyDescent="0.2">
      <c r="A225" s="293" t="s">
        <v>590</v>
      </c>
      <c r="B225" s="98"/>
      <c r="C225" s="307">
        <v>389</v>
      </c>
      <c r="D225" s="293" t="s">
        <v>1327</v>
      </c>
      <c r="E225" s="294">
        <v>1559691.29</v>
      </c>
      <c r="F225" s="249">
        <f t="shared" si="34"/>
        <v>1014601.3882137163</v>
      </c>
      <c r="G225" s="249">
        <f t="shared" si="35"/>
        <v>545089.90178628406</v>
      </c>
      <c r="H225" s="249"/>
      <c r="I225" s="249"/>
      <c r="K225" s="179">
        <f t="shared" si="27"/>
        <v>1559691.2900000005</v>
      </c>
      <c r="L225" s="179">
        <f t="shared" si="28"/>
        <v>0</v>
      </c>
      <c r="M225" s="352">
        <v>0.65051423619459736</v>
      </c>
      <c r="N225" s="352">
        <v>0.34948576380540286</v>
      </c>
      <c r="O225" s="352">
        <f t="shared" si="29"/>
        <v>1.0000000000000002</v>
      </c>
      <c r="P225" s="179">
        <f t="shared" si="30"/>
        <v>1014601.3882137163</v>
      </c>
      <c r="Q225" s="179">
        <f t="shared" si="31"/>
        <v>545089.90178628406</v>
      </c>
      <c r="R225" s="179">
        <f t="shared" si="32"/>
        <v>1559691.2900000005</v>
      </c>
      <c r="S225" s="179">
        <f t="shared" si="33"/>
        <v>0</v>
      </c>
    </row>
    <row r="226" spans="1:19" x14ac:dyDescent="0.2">
      <c r="A226" s="293" t="s">
        <v>294</v>
      </c>
      <c r="B226" s="293" t="s">
        <v>1056</v>
      </c>
      <c r="C226" s="307">
        <v>389</v>
      </c>
      <c r="D226" s="293" t="s">
        <v>1327</v>
      </c>
      <c r="E226" s="294">
        <v>6264141.4199999999</v>
      </c>
      <c r="F226" s="249">
        <f t="shared" si="34"/>
        <v>4074913.1712462404</v>
      </c>
      <c r="G226" s="249">
        <f t="shared" si="35"/>
        <v>2189228.2487537609</v>
      </c>
      <c r="H226" s="249"/>
      <c r="I226" s="249"/>
      <c r="K226" s="179">
        <f t="shared" si="27"/>
        <v>6264141.4200000018</v>
      </c>
      <c r="L226" s="179">
        <f t="shared" si="28"/>
        <v>0</v>
      </c>
      <c r="M226" s="352">
        <v>0.65051423619459736</v>
      </c>
      <c r="N226" s="352">
        <v>0.34948576380540286</v>
      </c>
      <c r="O226" s="352">
        <f t="shared" si="29"/>
        <v>1.0000000000000002</v>
      </c>
      <c r="P226" s="179">
        <f t="shared" si="30"/>
        <v>4074913.1712462404</v>
      </c>
      <c r="Q226" s="179">
        <f t="shared" si="31"/>
        <v>2189228.2487537609</v>
      </c>
      <c r="R226" s="179">
        <f t="shared" si="32"/>
        <v>6264141.4200000018</v>
      </c>
      <c r="S226" s="179">
        <f t="shared" si="33"/>
        <v>0</v>
      </c>
    </row>
    <row r="227" spans="1:19" x14ac:dyDescent="0.2">
      <c r="A227" s="293" t="s">
        <v>294</v>
      </c>
      <c r="B227" s="293" t="s">
        <v>1069</v>
      </c>
      <c r="C227" s="307">
        <v>389</v>
      </c>
      <c r="D227" s="293" t="s">
        <v>1327</v>
      </c>
      <c r="E227" s="294">
        <v>7132319.5300000003</v>
      </c>
      <c r="F227" s="249">
        <f t="shared" si="34"/>
        <v>4639675.3913537599</v>
      </c>
      <c r="G227" s="249">
        <f t="shared" si="35"/>
        <v>2492644.1386462422</v>
      </c>
      <c r="H227" s="249"/>
      <c r="I227" s="249"/>
      <c r="K227" s="179">
        <f t="shared" si="27"/>
        <v>7132319.5300000021</v>
      </c>
      <c r="L227" s="179">
        <f t="shared" si="28"/>
        <v>0</v>
      </c>
      <c r="M227" s="352">
        <v>0.65051423619459736</v>
      </c>
      <c r="N227" s="352">
        <v>0.34948576380540286</v>
      </c>
      <c r="O227" s="352">
        <f t="shared" si="29"/>
        <v>1.0000000000000002</v>
      </c>
      <c r="P227" s="179">
        <f t="shared" si="30"/>
        <v>4639675.3913537599</v>
      </c>
      <c r="Q227" s="179">
        <f t="shared" si="31"/>
        <v>2492644.1386462422</v>
      </c>
      <c r="R227" s="179">
        <f t="shared" si="32"/>
        <v>7132319.5300000021</v>
      </c>
      <c r="S227" s="179">
        <f t="shared" si="33"/>
        <v>0</v>
      </c>
    </row>
    <row r="228" spans="1:19" x14ac:dyDescent="0.2">
      <c r="A228" s="293" t="s">
        <v>590</v>
      </c>
      <c r="B228" s="98"/>
      <c r="C228" s="307">
        <v>390</v>
      </c>
      <c r="D228" s="293" t="s">
        <v>1328</v>
      </c>
      <c r="E228" s="294">
        <v>64134.7</v>
      </c>
      <c r="F228" s="249">
        <f t="shared" si="34"/>
        <v>37715.453483615631</v>
      </c>
      <c r="G228" s="249">
        <f t="shared" si="35"/>
        <v>26419.246516384366</v>
      </c>
      <c r="H228" s="249"/>
      <c r="I228" s="249"/>
      <c r="K228" s="179">
        <f t="shared" si="27"/>
        <v>64134.7</v>
      </c>
      <c r="L228" s="179">
        <f t="shared" si="28"/>
        <v>0</v>
      </c>
      <c r="M228" s="352">
        <v>0.58806626496445191</v>
      </c>
      <c r="N228" s="352">
        <v>0.41193373503554809</v>
      </c>
      <c r="O228" s="352">
        <f t="shared" si="29"/>
        <v>1</v>
      </c>
      <c r="P228" s="179">
        <f t="shared" si="30"/>
        <v>37715.453483615631</v>
      </c>
      <c r="Q228" s="179">
        <f t="shared" si="31"/>
        <v>26419.246516384366</v>
      </c>
      <c r="R228" s="179">
        <f t="shared" si="32"/>
        <v>64134.7</v>
      </c>
      <c r="S228" s="179">
        <f t="shared" si="33"/>
        <v>0</v>
      </c>
    </row>
    <row r="229" spans="1:19" x14ac:dyDescent="0.2">
      <c r="A229" s="293" t="s">
        <v>294</v>
      </c>
      <c r="B229" s="293" t="s">
        <v>1056</v>
      </c>
      <c r="C229" s="307">
        <v>390</v>
      </c>
      <c r="D229" s="293" t="s">
        <v>1328</v>
      </c>
      <c r="E229" s="294">
        <v>7741778.3700000001</v>
      </c>
      <c r="F229" s="249">
        <f t="shared" si="34"/>
        <v>4552678.6902284827</v>
      </c>
      <c r="G229" s="249">
        <f t="shared" si="35"/>
        <v>3189099.6797715174</v>
      </c>
      <c r="H229" s="249"/>
      <c r="I229" s="249"/>
      <c r="K229" s="179">
        <f t="shared" si="27"/>
        <v>7741778.3700000001</v>
      </c>
      <c r="L229" s="179">
        <f t="shared" si="28"/>
        <v>0</v>
      </c>
      <c r="M229" s="352">
        <v>0.58806626496445191</v>
      </c>
      <c r="N229" s="352">
        <v>0.41193373503554809</v>
      </c>
      <c r="O229" s="352">
        <f t="shared" si="29"/>
        <v>1</v>
      </c>
      <c r="P229" s="179">
        <f t="shared" si="30"/>
        <v>4552678.6902284827</v>
      </c>
      <c r="Q229" s="179">
        <f t="shared" si="31"/>
        <v>3189099.6797715174</v>
      </c>
      <c r="R229" s="179">
        <f t="shared" si="32"/>
        <v>7741778.3700000001</v>
      </c>
      <c r="S229" s="179">
        <f t="shared" si="33"/>
        <v>0</v>
      </c>
    </row>
    <row r="230" spans="1:19" x14ac:dyDescent="0.2">
      <c r="A230" s="293" t="s">
        <v>294</v>
      </c>
      <c r="B230" s="293" t="s">
        <v>1069</v>
      </c>
      <c r="C230" s="307">
        <v>390</v>
      </c>
      <c r="D230" s="293" t="s">
        <v>1328</v>
      </c>
      <c r="E230" s="294">
        <v>2539356.5499999998</v>
      </c>
      <c r="F230" s="249">
        <f t="shared" si="34"/>
        <v>1493309.9217715163</v>
      </c>
      <c r="G230" s="249">
        <f t="shared" si="35"/>
        <v>1046046.6282284835</v>
      </c>
      <c r="H230" s="249"/>
      <c r="I230" s="249"/>
      <c r="K230" s="179">
        <f t="shared" si="27"/>
        <v>2539356.5499999998</v>
      </c>
      <c r="L230" s="179">
        <f t="shared" si="28"/>
        <v>0</v>
      </c>
      <c r="M230" s="352">
        <v>0.58806626496445191</v>
      </c>
      <c r="N230" s="352">
        <v>0.41193373503554809</v>
      </c>
      <c r="O230" s="352">
        <f t="shared" si="29"/>
        <v>1</v>
      </c>
      <c r="P230" s="179">
        <f t="shared" si="30"/>
        <v>1493309.9217715163</v>
      </c>
      <c r="Q230" s="179">
        <f t="shared" si="31"/>
        <v>1046046.6282284835</v>
      </c>
      <c r="R230" s="179">
        <f t="shared" si="32"/>
        <v>2539356.5499999998</v>
      </c>
      <c r="S230" s="179">
        <f t="shared" si="33"/>
        <v>0</v>
      </c>
    </row>
    <row r="231" spans="1:19" x14ac:dyDescent="0.2">
      <c r="A231" s="293" t="s">
        <v>590</v>
      </c>
      <c r="B231" s="98"/>
      <c r="C231" s="307">
        <v>392</v>
      </c>
      <c r="D231" s="293" t="s">
        <v>1329</v>
      </c>
      <c r="E231" s="294">
        <v>2212.59</v>
      </c>
      <c r="F231" s="249">
        <f t="shared" si="34"/>
        <v>489.21229016328056</v>
      </c>
      <c r="G231" s="249">
        <f t="shared" si="35"/>
        <v>1723.3777098367195</v>
      </c>
      <c r="H231" s="249"/>
      <c r="I231" s="249"/>
      <c r="K231" s="179">
        <f t="shared" si="27"/>
        <v>2212.59</v>
      </c>
      <c r="L231" s="179">
        <f t="shared" si="28"/>
        <v>0</v>
      </c>
      <c r="M231" s="352">
        <v>0.22110390545165645</v>
      </c>
      <c r="N231" s="352">
        <v>0.77889609454834352</v>
      </c>
      <c r="O231" s="352">
        <f t="shared" si="29"/>
        <v>1</v>
      </c>
      <c r="P231" s="179">
        <f t="shared" si="30"/>
        <v>489.21229016328056</v>
      </c>
      <c r="Q231" s="179">
        <f t="shared" si="31"/>
        <v>1723.3777098367195</v>
      </c>
      <c r="R231" s="179">
        <f t="shared" si="32"/>
        <v>2212.59</v>
      </c>
      <c r="S231" s="179">
        <f t="shared" si="33"/>
        <v>0</v>
      </c>
    </row>
    <row r="232" spans="1:19" x14ac:dyDescent="0.2">
      <c r="A232" s="293" t="s">
        <v>294</v>
      </c>
      <c r="B232" s="293"/>
      <c r="C232" s="307">
        <v>392</v>
      </c>
      <c r="D232" s="293" t="s">
        <v>1329</v>
      </c>
      <c r="E232" s="294">
        <v>86676.79</v>
      </c>
      <c r="F232" s="249">
        <f t="shared" si="34"/>
        <v>19164.576781013078</v>
      </c>
      <c r="G232" s="249">
        <f t="shared" si="35"/>
        <v>67512.213218986915</v>
      </c>
      <c r="H232" s="249"/>
      <c r="I232" s="249"/>
      <c r="K232" s="179">
        <f t="shared" si="27"/>
        <v>86676.79</v>
      </c>
      <c r="L232" s="179">
        <f t="shared" si="28"/>
        <v>0</v>
      </c>
      <c r="M232" s="352">
        <v>0.22110390545165645</v>
      </c>
      <c r="N232" s="352">
        <v>0.77889609454834352</v>
      </c>
      <c r="O232" s="352">
        <f t="shared" si="29"/>
        <v>1</v>
      </c>
      <c r="P232" s="179">
        <f t="shared" si="30"/>
        <v>19164.576781013078</v>
      </c>
      <c r="Q232" s="179">
        <f t="shared" si="31"/>
        <v>67512.213218986915</v>
      </c>
      <c r="R232" s="179">
        <f t="shared" si="32"/>
        <v>86676.79</v>
      </c>
      <c r="S232" s="179">
        <f t="shared" si="33"/>
        <v>0</v>
      </c>
    </row>
    <row r="233" spans="1:19" x14ac:dyDescent="0.2">
      <c r="A233" s="293" t="s">
        <v>294</v>
      </c>
      <c r="B233" s="293"/>
      <c r="C233" s="307">
        <v>392</v>
      </c>
      <c r="D233" s="293" t="s">
        <v>1329</v>
      </c>
      <c r="E233" s="294">
        <v>2441.2399999999998</v>
      </c>
      <c r="F233" s="249">
        <f t="shared" si="34"/>
        <v>539.76769814480178</v>
      </c>
      <c r="G233" s="249">
        <f t="shared" si="35"/>
        <v>1901.4723018551979</v>
      </c>
      <c r="H233" s="249"/>
      <c r="I233" s="249"/>
      <c r="K233" s="179">
        <f t="shared" si="27"/>
        <v>2441.2399999999998</v>
      </c>
      <c r="L233" s="179">
        <f t="shared" si="28"/>
        <v>0</v>
      </c>
      <c r="M233" s="352">
        <v>0.22110390545165645</v>
      </c>
      <c r="N233" s="352">
        <v>0.77889609454834352</v>
      </c>
      <c r="O233" s="352">
        <f t="shared" si="29"/>
        <v>1</v>
      </c>
      <c r="P233" s="179">
        <f t="shared" si="30"/>
        <v>539.76769814480178</v>
      </c>
      <c r="Q233" s="179">
        <f t="shared" si="31"/>
        <v>1901.4723018551979</v>
      </c>
      <c r="R233" s="179">
        <f t="shared" si="32"/>
        <v>2441.2399999999998</v>
      </c>
      <c r="S233" s="179">
        <f t="shared" si="33"/>
        <v>0</v>
      </c>
    </row>
    <row r="234" spans="1:19" x14ac:dyDescent="0.2">
      <c r="A234" s="293" t="s">
        <v>294</v>
      </c>
      <c r="B234" s="293" t="s">
        <v>1056</v>
      </c>
      <c r="C234" s="307">
        <v>392</v>
      </c>
      <c r="D234" s="293" t="s">
        <v>1329</v>
      </c>
      <c r="E234" s="294">
        <v>1995364.11</v>
      </c>
      <c r="F234" s="249">
        <f t="shared" si="34"/>
        <v>441182.79751906864</v>
      </c>
      <c r="G234" s="249">
        <f t="shared" si="35"/>
        <v>1554181.3124809314</v>
      </c>
      <c r="H234" s="249"/>
      <c r="I234" s="249"/>
      <c r="K234" s="179">
        <f t="shared" si="27"/>
        <v>1995364.11</v>
      </c>
      <c r="L234" s="179">
        <f t="shared" si="28"/>
        <v>0</v>
      </c>
      <c r="M234" s="352">
        <v>0.22110390545165645</v>
      </c>
      <c r="N234" s="352">
        <v>0.77889609454834352</v>
      </c>
      <c r="O234" s="352">
        <f t="shared" si="29"/>
        <v>1</v>
      </c>
      <c r="P234" s="179">
        <f t="shared" si="30"/>
        <v>441182.79751906864</v>
      </c>
      <c r="Q234" s="179">
        <f t="shared" si="31"/>
        <v>1554181.3124809314</v>
      </c>
      <c r="R234" s="179">
        <f t="shared" si="32"/>
        <v>1995364.11</v>
      </c>
      <c r="S234" s="179">
        <f t="shared" si="33"/>
        <v>0</v>
      </c>
    </row>
    <row r="235" spans="1:19" x14ac:dyDescent="0.2">
      <c r="A235" s="293" t="s">
        <v>294</v>
      </c>
      <c r="B235" s="293" t="s">
        <v>1069</v>
      </c>
      <c r="C235" s="307">
        <v>392</v>
      </c>
      <c r="D235" s="293" t="s">
        <v>1329</v>
      </c>
      <c r="E235" s="294">
        <v>132383.35</v>
      </c>
      <c r="F235" s="249">
        <f t="shared" si="34"/>
        <v>29270.475701773546</v>
      </c>
      <c r="G235" s="249">
        <f t="shared" si="35"/>
        <v>103112.87429822645</v>
      </c>
      <c r="H235" s="249"/>
      <c r="I235" s="249"/>
      <c r="K235" s="179">
        <f t="shared" si="27"/>
        <v>132383.35</v>
      </c>
      <c r="L235" s="179">
        <f t="shared" si="28"/>
        <v>0</v>
      </c>
      <c r="M235" s="352">
        <v>0.22110390545165645</v>
      </c>
      <c r="N235" s="352">
        <v>0.77889609454834352</v>
      </c>
      <c r="O235" s="352">
        <f t="shared" si="29"/>
        <v>1</v>
      </c>
      <c r="P235" s="179">
        <f t="shared" si="30"/>
        <v>29270.475701773546</v>
      </c>
      <c r="Q235" s="179">
        <f t="shared" si="31"/>
        <v>103112.87429822645</v>
      </c>
      <c r="R235" s="179">
        <f t="shared" si="32"/>
        <v>132383.35</v>
      </c>
      <c r="S235" s="179">
        <f t="shared" si="33"/>
        <v>0</v>
      </c>
    </row>
    <row r="236" spans="1:19" x14ac:dyDescent="0.2">
      <c r="A236" s="293" t="s">
        <v>590</v>
      </c>
      <c r="B236" s="98"/>
      <c r="C236" s="307">
        <v>393</v>
      </c>
      <c r="D236" s="293" t="s">
        <v>1330</v>
      </c>
      <c r="E236" s="294">
        <v>4996755.1900000004</v>
      </c>
      <c r="F236" s="249">
        <f t="shared" si="34"/>
        <v>4293864.3590782154</v>
      </c>
      <c r="G236" s="249">
        <f t="shared" si="35"/>
        <v>702890.83092178428</v>
      </c>
      <c r="H236" s="249"/>
      <c r="I236" s="249"/>
      <c r="K236" s="179">
        <f t="shared" si="27"/>
        <v>4996755.1899999995</v>
      </c>
      <c r="L236" s="179">
        <f t="shared" si="28"/>
        <v>0</v>
      </c>
      <c r="M236" s="352">
        <v>0.85933054468458259</v>
      </c>
      <c r="N236" s="352">
        <v>0.14066945531541725</v>
      </c>
      <c r="O236" s="352">
        <f t="shared" si="29"/>
        <v>0.99999999999999978</v>
      </c>
      <c r="P236" s="179">
        <f t="shared" si="30"/>
        <v>4293864.3590782154</v>
      </c>
      <c r="Q236" s="179">
        <f t="shared" si="31"/>
        <v>702890.83092178428</v>
      </c>
      <c r="R236" s="179">
        <f t="shared" si="32"/>
        <v>4996755.1899999995</v>
      </c>
      <c r="S236" s="179">
        <f t="shared" si="33"/>
        <v>0</v>
      </c>
    </row>
    <row r="237" spans="1:19" x14ac:dyDescent="0.2">
      <c r="A237" s="293" t="s">
        <v>294</v>
      </c>
      <c r="B237" s="293" t="s">
        <v>1056</v>
      </c>
      <c r="C237" s="307">
        <v>393</v>
      </c>
      <c r="D237" s="293" t="s">
        <v>1330</v>
      </c>
      <c r="E237" s="294">
        <v>13583002.43</v>
      </c>
      <c r="F237" s="249">
        <f t="shared" si="34"/>
        <v>11672288.876623908</v>
      </c>
      <c r="G237" s="249">
        <f t="shared" si="35"/>
        <v>1910713.5533760889</v>
      </c>
      <c r="H237" s="249"/>
      <c r="I237" s="249"/>
      <c r="K237" s="179">
        <f t="shared" si="27"/>
        <v>13583002.429999996</v>
      </c>
      <c r="L237" s="179">
        <f t="shared" si="28"/>
        <v>0</v>
      </c>
      <c r="M237" s="352">
        <v>0.85933054468458259</v>
      </c>
      <c r="N237" s="352">
        <v>0.14066945531541725</v>
      </c>
      <c r="O237" s="352">
        <f t="shared" si="29"/>
        <v>0.99999999999999978</v>
      </c>
      <c r="P237" s="179">
        <f t="shared" si="30"/>
        <v>11672288.876623908</v>
      </c>
      <c r="Q237" s="179">
        <f t="shared" si="31"/>
        <v>1910713.5533760889</v>
      </c>
      <c r="R237" s="179">
        <f t="shared" si="32"/>
        <v>13583002.429999996</v>
      </c>
      <c r="S237" s="179">
        <f t="shared" si="33"/>
        <v>0</v>
      </c>
    </row>
    <row r="238" spans="1:19" x14ac:dyDescent="0.2">
      <c r="A238" s="293" t="s">
        <v>294</v>
      </c>
      <c r="B238" s="293" t="s">
        <v>1069</v>
      </c>
      <c r="C238" s="307">
        <v>393</v>
      </c>
      <c r="D238" s="293" t="s">
        <v>1330</v>
      </c>
      <c r="E238" s="294">
        <v>9191788.8800000008</v>
      </c>
      <c r="F238" s="249">
        <f t="shared" si="34"/>
        <v>7898784.9448760897</v>
      </c>
      <c r="G238" s="249">
        <f t="shared" si="35"/>
        <v>1293003.9351239093</v>
      </c>
      <c r="H238" s="249"/>
      <c r="I238" s="249"/>
      <c r="K238" s="179">
        <f t="shared" si="27"/>
        <v>9191788.879999999</v>
      </c>
      <c r="L238" s="179">
        <f t="shared" si="28"/>
        <v>0</v>
      </c>
      <c r="M238" s="352">
        <v>0.85933054468458259</v>
      </c>
      <c r="N238" s="352">
        <v>0.14066945531541725</v>
      </c>
      <c r="O238" s="352">
        <f t="shared" si="29"/>
        <v>0.99999999999999978</v>
      </c>
      <c r="P238" s="179">
        <f t="shared" si="30"/>
        <v>7898784.9448760897</v>
      </c>
      <c r="Q238" s="179">
        <f t="shared" si="31"/>
        <v>1293003.9351239093</v>
      </c>
      <c r="R238" s="179">
        <f t="shared" si="32"/>
        <v>9191788.879999999</v>
      </c>
      <c r="S238" s="179">
        <f t="shared" si="33"/>
        <v>0</v>
      </c>
    </row>
    <row r="239" spans="1:19" x14ac:dyDescent="0.2">
      <c r="A239" s="293" t="s">
        <v>590</v>
      </c>
      <c r="B239" s="98"/>
      <c r="C239" s="307">
        <v>394</v>
      </c>
      <c r="D239" s="293" t="s">
        <v>1331</v>
      </c>
      <c r="E239" s="294">
        <v>6610343.7300000004</v>
      </c>
      <c r="F239" s="249">
        <f t="shared" si="34"/>
        <v>5012251.3879148755</v>
      </c>
      <c r="G239" s="249">
        <f t="shared" si="35"/>
        <v>1598092.3420851219</v>
      </c>
      <c r="H239" s="249"/>
      <c r="I239" s="249"/>
      <c r="K239" s="179">
        <f t="shared" si="27"/>
        <v>6610343.7299999977</v>
      </c>
      <c r="L239" s="179">
        <f t="shared" si="28"/>
        <v>0</v>
      </c>
      <c r="M239" s="352">
        <v>0.75824368484312921</v>
      </c>
      <c r="N239" s="352">
        <v>0.24175631515687032</v>
      </c>
      <c r="O239" s="352">
        <f t="shared" si="29"/>
        <v>0.99999999999999956</v>
      </c>
      <c r="P239" s="179">
        <f t="shared" si="30"/>
        <v>5012251.3879148755</v>
      </c>
      <c r="Q239" s="179">
        <f t="shared" si="31"/>
        <v>1598092.3420851219</v>
      </c>
      <c r="R239" s="179">
        <f t="shared" si="32"/>
        <v>6610343.7299999977</v>
      </c>
      <c r="S239" s="179">
        <f t="shared" si="33"/>
        <v>0</v>
      </c>
    </row>
    <row r="240" spans="1:19" x14ac:dyDescent="0.2">
      <c r="A240" s="293" t="s">
        <v>294</v>
      </c>
      <c r="B240" s="293" t="s">
        <v>1056</v>
      </c>
      <c r="C240" s="307">
        <v>394</v>
      </c>
      <c r="D240" s="293" t="s">
        <v>1331</v>
      </c>
      <c r="E240" s="294">
        <v>2669993.19</v>
      </c>
      <c r="F240" s="249">
        <f t="shared" si="34"/>
        <v>2024505.4748916612</v>
      </c>
      <c r="G240" s="249">
        <f t="shared" si="35"/>
        <v>645487.71510833758</v>
      </c>
      <c r="H240" s="249"/>
      <c r="I240" s="249"/>
      <c r="K240" s="179">
        <f t="shared" si="27"/>
        <v>2669993.1899999985</v>
      </c>
      <c r="L240" s="179">
        <f t="shared" si="28"/>
        <v>0</v>
      </c>
      <c r="M240" s="352">
        <v>0.75824368484312921</v>
      </c>
      <c r="N240" s="352">
        <v>0.24175631515687032</v>
      </c>
      <c r="O240" s="352">
        <f t="shared" si="29"/>
        <v>0.99999999999999956</v>
      </c>
      <c r="P240" s="179">
        <f t="shared" si="30"/>
        <v>2024505.4748916612</v>
      </c>
      <c r="Q240" s="179">
        <f t="shared" si="31"/>
        <v>645487.71510833758</v>
      </c>
      <c r="R240" s="179">
        <f t="shared" si="32"/>
        <v>2669993.1899999985</v>
      </c>
      <c r="S240" s="179">
        <f t="shared" si="33"/>
        <v>0</v>
      </c>
    </row>
    <row r="241" spans="1:19" x14ac:dyDescent="0.2">
      <c r="A241" s="293" t="s">
        <v>294</v>
      </c>
      <c r="B241" s="293" t="s">
        <v>1069</v>
      </c>
      <c r="C241" s="307">
        <v>394</v>
      </c>
      <c r="D241" s="293" t="s">
        <v>1331</v>
      </c>
      <c r="E241" s="294">
        <v>745808.34</v>
      </c>
      <c r="F241" s="249">
        <f t="shared" si="34"/>
        <v>565504.46390833729</v>
      </c>
      <c r="G241" s="249">
        <f t="shared" si="35"/>
        <v>180303.8760916623</v>
      </c>
      <c r="H241" s="249"/>
      <c r="I241" s="249"/>
      <c r="K241" s="179">
        <f t="shared" si="27"/>
        <v>745808.33999999962</v>
      </c>
      <c r="L241" s="179">
        <f t="shared" si="28"/>
        <v>0</v>
      </c>
      <c r="M241" s="352">
        <v>0.75824368484312921</v>
      </c>
      <c r="N241" s="352">
        <v>0.24175631515687032</v>
      </c>
      <c r="O241" s="352">
        <f t="shared" si="29"/>
        <v>0.99999999999999956</v>
      </c>
      <c r="P241" s="179">
        <f t="shared" si="30"/>
        <v>565504.46390833729</v>
      </c>
      <c r="Q241" s="179">
        <f t="shared" si="31"/>
        <v>180303.8760916623</v>
      </c>
      <c r="R241" s="179">
        <f t="shared" si="32"/>
        <v>745808.33999999962</v>
      </c>
      <c r="S241" s="179">
        <f t="shared" si="33"/>
        <v>0</v>
      </c>
    </row>
    <row r="242" spans="1:19" x14ac:dyDescent="0.2">
      <c r="A242" s="293" t="s">
        <v>590</v>
      </c>
      <c r="B242" s="98"/>
      <c r="C242" s="307">
        <v>395</v>
      </c>
      <c r="D242" s="293" t="s">
        <v>1332</v>
      </c>
      <c r="E242" s="294">
        <v>471999.79</v>
      </c>
      <c r="F242" s="249">
        <f t="shared" si="34"/>
        <v>82303.011329875037</v>
      </c>
      <c r="G242" s="249">
        <f t="shared" si="35"/>
        <v>389696.77867012506</v>
      </c>
      <c r="H242" s="249"/>
      <c r="I242" s="249"/>
      <c r="K242" s="179">
        <f t="shared" si="27"/>
        <v>471999.7900000001</v>
      </c>
      <c r="L242" s="179">
        <f t="shared" si="28"/>
        <v>0</v>
      </c>
      <c r="M242" s="352">
        <v>0.17437086429609436</v>
      </c>
      <c r="N242" s="352">
        <v>0.82562913570390584</v>
      </c>
      <c r="O242" s="352">
        <f t="shared" si="29"/>
        <v>1.0000000000000002</v>
      </c>
      <c r="P242" s="179">
        <f t="shared" si="30"/>
        <v>82303.011329875037</v>
      </c>
      <c r="Q242" s="179">
        <f t="shared" si="31"/>
        <v>389696.77867012506</v>
      </c>
      <c r="R242" s="179">
        <f t="shared" si="32"/>
        <v>471999.7900000001</v>
      </c>
      <c r="S242" s="179">
        <f t="shared" si="33"/>
        <v>0</v>
      </c>
    </row>
    <row r="243" spans="1:19" x14ac:dyDescent="0.2">
      <c r="A243" s="293" t="s">
        <v>294</v>
      </c>
      <c r="B243" s="293" t="s">
        <v>1056</v>
      </c>
      <c r="C243" s="307">
        <v>395</v>
      </c>
      <c r="D243" s="293" t="s">
        <v>1332</v>
      </c>
      <c r="E243" s="294">
        <v>2024870.13</v>
      </c>
      <c r="F243" s="249">
        <f t="shared" si="34"/>
        <v>353078.35465544491</v>
      </c>
      <c r="G243" s="249">
        <f t="shared" si="35"/>
        <v>1671791.7753445553</v>
      </c>
      <c r="H243" s="249"/>
      <c r="I243" s="249"/>
      <c r="K243" s="179">
        <f t="shared" si="27"/>
        <v>2024870.1300000001</v>
      </c>
      <c r="L243" s="179">
        <f t="shared" si="28"/>
        <v>0</v>
      </c>
      <c r="M243" s="352">
        <v>0.17437086429609436</v>
      </c>
      <c r="N243" s="352">
        <v>0.82562913570390584</v>
      </c>
      <c r="O243" s="352">
        <f t="shared" si="29"/>
        <v>1.0000000000000002</v>
      </c>
      <c r="P243" s="179">
        <f t="shared" si="30"/>
        <v>353078.35465544491</v>
      </c>
      <c r="Q243" s="179">
        <f t="shared" si="31"/>
        <v>1671791.7753445553</v>
      </c>
      <c r="R243" s="179">
        <f t="shared" si="32"/>
        <v>2024870.1300000001</v>
      </c>
      <c r="S243" s="179">
        <f t="shared" si="33"/>
        <v>0</v>
      </c>
    </row>
    <row r="244" spans="1:19" x14ac:dyDescent="0.2">
      <c r="A244" s="293" t="s">
        <v>294</v>
      </c>
      <c r="B244" s="293" t="s">
        <v>1069</v>
      </c>
      <c r="C244" s="307">
        <v>395</v>
      </c>
      <c r="D244" s="293" t="s">
        <v>1332</v>
      </c>
      <c r="E244" s="294">
        <v>268970.03999999998</v>
      </c>
      <c r="F244" s="249">
        <f t="shared" si="34"/>
        <v>46900.538344555069</v>
      </c>
      <c r="G244" s="249">
        <f t="shared" si="35"/>
        <v>222069.50165544497</v>
      </c>
      <c r="H244" s="249"/>
      <c r="I244" s="249"/>
      <c r="K244" s="179">
        <f t="shared" si="27"/>
        <v>268970.04000000004</v>
      </c>
      <c r="L244" s="179">
        <f t="shared" si="28"/>
        <v>0</v>
      </c>
      <c r="M244" s="352">
        <v>0.17437086429609436</v>
      </c>
      <c r="N244" s="352">
        <v>0.82562913570390584</v>
      </c>
      <c r="O244" s="352">
        <f t="shared" si="29"/>
        <v>1.0000000000000002</v>
      </c>
      <c r="P244" s="179">
        <f t="shared" si="30"/>
        <v>46900.538344555069</v>
      </c>
      <c r="Q244" s="179">
        <f t="shared" si="31"/>
        <v>222069.50165544497</v>
      </c>
      <c r="R244" s="179">
        <f t="shared" si="32"/>
        <v>268970.04000000004</v>
      </c>
      <c r="S244" s="179">
        <f t="shared" si="33"/>
        <v>0</v>
      </c>
    </row>
    <row r="245" spans="1:19" x14ac:dyDescent="0.2">
      <c r="A245" s="293" t="s">
        <v>590</v>
      </c>
      <c r="B245" s="98"/>
      <c r="C245" s="307">
        <v>396</v>
      </c>
      <c r="D245" s="293" t="s">
        <v>1333</v>
      </c>
      <c r="E245" s="294">
        <v>393240.48</v>
      </c>
      <c r="F245" s="249">
        <f t="shared" si="34"/>
        <v>47193.296689637034</v>
      </c>
      <c r="G245" s="249">
        <f t="shared" si="35"/>
        <v>346047.18331036309</v>
      </c>
      <c r="H245" s="249"/>
      <c r="I245" s="249"/>
      <c r="K245" s="179">
        <f t="shared" si="27"/>
        <v>393240.4800000001</v>
      </c>
      <c r="L245" s="179">
        <f t="shared" si="28"/>
        <v>0</v>
      </c>
      <c r="M245" s="352">
        <v>0.12001128848595911</v>
      </c>
      <c r="N245" s="352">
        <v>0.87998871151404123</v>
      </c>
      <c r="O245" s="352">
        <f t="shared" si="29"/>
        <v>1.0000000000000004</v>
      </c>
      <c r="P245" s="179">
        <f t="shared" si="30"/>
        <v>47193.296689637034</v>
      </c>
      <c r="Q245" s="179">
        <f t="shared" si="31"/>
        <v>346047.18331036309</v>
      </c>
      <c r="R245" s="179">
        <f t="shared" si="32"/>
        <v>393240.4800000001</v>
      </c>
      <c r="S245" s="179">
        <f t="shared" si="33"/>
        <v>0</v>
      </c>
    </row>
    <row r="246" spans="1:19" x14ac:dyDescent="0.2">
      <c r="A246" s="293" t="s">
        <v>294</v>
      </c>
      <c r="B246" s="293" t="s">
        <v>1056</v>
      </c>
      <c r="C246" s="307">
        <v>396</v>
      </c>
      <c r="D246" s="293" t="s">
        <v>1333</v>
      </c>
      <c r="E246" s="294">
        <v>2328663</v>
      </c>
      <c r="F246" s="249">
        <f t="shared" si="34"/>
        <v>279465.84707957902</v>
      </c>
      <c r="G246" s="249">
        <f t="shared" si="35"/>
        <v>2049197.1529204219</v>
      </c>
      <c r="H246" s="249"/>
      <c r="I246" s="249"/>
      <c r="K246" s="179">
        <f t="shared" si="27"/>
        <v>2328663.0000000009</v>
      </c>
      <c r="L246" s="179">
        <f t="shared" si="28"/>
        <v>0</v>
      </c>
      <c r="M246" s="352">
        <v>0.12001128848595911</v>
      </c>
      <c r="N246" s="352">
        <v>0.87998871151404123</v>
      </c>
      <c r="O246" s="352">
        <f t="shared" si="29"/>
        <v>1.0000000000000004</v>
      </c>
      <c r="P246" s="179">
        <f t="shared" si="30"/>
        <v>279465.84707957902</v>
      </c>
      <c r="Q246" s="179">
        <f t="shared" si="31"/>
        <v>2049197.1529204219</v>
      </c>
      <c r="R246" s="179">
        <f t="shared" si="32"/>
        <v>2328663.0000000009</v>
      </c>
      <c r="S246" s="179">
        <f t="shared" si="33"/>
        <v>0</v>
      </c>
    </row>
    <row r="247" spans="1:19" x14ac:dyDescent="0.2">
      <c r="A247" s="293" t="s">
        <v>294</v>
      </c>
      <c r="B247" s="293" t="s">
        <v>1069</v>
      </c>
      <c r="C247" s="307">
        <v>396</v>
      </c>
      <c r="D247" s="293" t="s">
        <v>1333</v>
      </c>
      <c r="E247" s="294">
        <v>716953.58</v>
      </c>
      <c r="F247" s="249">
        <f t="shared" si="34"/>
        <v>86042.522920421165</v>
      </c>
      <c r="G247" s="249">
        <f t="shared" si="35"/>
        <v>630911.0570795791</v>
      </c>
      <c r="H247" s="249"/>
      <c r="I247" s="249"/>
      <c r="K247" s="179">
        <f t="shared" si="27"/>
        <v>716953.58000000031</v>
      </c>
      <c r="L247" s="179">
        <f t="shared" si="28"/>
        <v>0</v>
      </c>
      <c r="M247" s="352">
        <v>0.12001128848595911</v>
      </c>
      <c r="N247" s="352">
        <v>0.87998871151404123</v>
      </c>
      <c r="O247" s="352">
        <f t="shared" si="29"/>
        <v>1.0000000000000004</v>
      </c>
      <c r="P247" s="179">
        <f t="shared" si="30"/>
        <v>86042.522920421165</v>
      </c>
      <c r="Q247" s="179">
        <f t="shared" si="31"/>
        <v>630911.0570795791</v>
      </c>
      <c r="R247" s="179">
        <f t="shared" si="32"/>
        <v>716953.58000000031</v>
      </c>
      <c r="S247" s="179">
        <f t="shared" si="33"/>
        <v>0</v>
      </c>
    </row>
    <row r="248" spans="1:19" x14ac:dyDescent="0.2">
      <c r="A248" s="293" t="s">
        <v>590</v>
      </c>
      <c r="B248" s="98"/>
      <c r="C248" s="307">
        <v>397</v>
      </c>
      <c r="D248" s="293" t="s">
        <v>1334</v>
      </c>
      <c r="E248" s="294">
        <v>400340.94</v>
      </c>
      <c r="F248" s="249">
        <f t="shared" si="34"/>
        <v>53948.496211039688</v>
      </c>
      <c r="G248" s="249">
        <f t="shared" si="35"/>
        <v>346392.44378896029</v>
      </c>
      <c r="H248" s="249"/>
      <c r="I248" s="249"/>
      <c r="K248" s="179">
        <f t="shared" si="27"/>
        <v>400340.93999999994</v>
      </c>
      <c r="L248" s="179">
        <f t="shared" si="28"/>
        <v>0</v>
      </c>
      <c r="M248" s="352">
        <v>0.13475638092631667</v>
      </c>
      <c r="N248" s="352">
        <v>0.86524361907368319</v>
      </c>
      <c r="O248" s="352">
        <f t="shared" si="29"/>
        <v>0.99999999999999989</v>
      </c>
      <c r="P248" s="179">
        <f t="shared" si="30"/>
        <v>53948.496211039688</v>
      </c>
      <c r="Q248" s="179">
        <f t="shared" si="31"/>
        <v>346392.44378896029</v>
      </c>
      <c r="R248" s="179">
        <f t="shared" si="32"/>
        <v>400340.93999999994</v>
      </c>
      <c r="S248" s="179">
        <f t="shared" si="33"/>
        <v>0</v>
      </c>
    </row>
    <row r="249" spans="1:19" x14ac:dyDescent="0.2">
      <c r="A249" s="293" t="s">
        <v>294</v>
      </c>
      <c r="B249" s="293" t="s">
        <v>1056</v>
      </c>
      <c r="C249" s="307">
        <v>397</v>
      </c>
      <c r="D249" s="293" t="s">
        <v>1334</v>
      </c>
      <c r="E249" s="294">
        <v>3671761.96</v>
      </c>
      <c r="F249" s="249">
        <f t="shared" si="34"/>
        <v>494793.3533525191</v>
      </c>
      <c r="G249" s="249">
        <f t="shared" si="35"/>
        <v>3176968.6066474803</v>
      </c>
      <c r="H249" s="249"/>
      <c r="I249" s="249"/>
      <c r="K249" s="179">
        <f t="shared" si="27"/>
        <v>3671761.9599999995</v>
      </c>
      <c r="L249" s="179">
        <f t="shared" si="28"/>
        <v>0</v>
      </c>
      <c r="M249" s="352">
        <v>0.13475638092631667</v>
      </c>
      <c r="N249" s="352">
        <v>0.86524361907368319</v>
      </c>
      <c r="O249" s="352">
        <f t="shared" si="29"/>
        <v>0.99999999999999989</v>
      </c>
      <c r="P249" s="179">
        <f t="shared" si="30"/>
        <v>494793.3533525191</v>
      </c>
      <c r="Q249" s="179">
        <f t="shared" si="31"/>
        <v>3176968.6066474803</v>
      </c>
      <c r="R249" s="179">
        <f t="shared" si="32"/>
        <v>3671761.9599999995</v>
      </c>
      <c r="S249" s="179">
        <f t="shared" si="33"/>
        <v>0</v>
      </c>
    </row>
    <row r="250" spans="1:19" x14ac:dyDescent="0.2">
      <c r="A250" s="293" t="s">
        <v>294</v>
      </c>
      <c r="B250" s="293" t="s">
        <v>1069</v>
      </c>
      <c r="C250" s="307">
        <v>397</v>
      </c>
      <c r="D250" s="293" t="s">
        <v>1334</v>
      </c>
      <c r="E250" s="294">
        <v>3854912.87</v>
      </c>
      <c r="F250" s="249">
        <f t="shared" si="34"/>
        <v>519474.10714748065</v>
      </c>
      <c r="G250" s="249">
        <f t="shared" si="35"/>
        <v>3335438.7628525188</v>
      </c>
      <c r="H250" s="249"/>
      <c r="I250" s="249"/>
      <c r="K250" s="179">
        <f t="shared" si="27"/>
        <v>3854912.8699999996</v>
      </c>
      <c r="L250" s="179">
        <f t="shared" si="28"/>
        <v>0</v>
      </c>
      <c r="M250" s="352">
        <v>0.13475638092631667</v>
      </c>
      <c r="N250" s="352">
        <v>0.86524361907368319</v>
      </c>
      <c r="O250" s="352">
        <f t="shared" si="29"/>
        <v>0.99999999999999989</v>
      </c>
      <c r="P250" s="179">
        <f t="shared" si="30"/>
        <v>519474.10714748065</v>
      </c>
      <c r="Q250" s="179">
        <f t="shared" si="31"/>
        <v>3335438.7628525188</v>
      </c>
      <c r="R250" s="179">
        <f t="shared" si="32"/>
        <v>3854912.8699999996</v>
      </c>
      <c r="S250" s="179">
        <f t="shared" si="33"/>
        <v>0</v>
      </c>
    </row>
    <row r="251" spans="1:19" x14ac:dyDescent="0.2">
      <c r="A251" s="293" t="s">
        <v>590</v>
      </c>
      <c r="B251" s="98"/>
      <c r="C251" s="307">
        <v>398</v>
      </c>
      <c r="D251" s="293" t="s">
        <v>1335</v>
      </c>
      <c r="E251" s="294">
        <v>243953.8</v>
      </c>
      <c r="F251" s="249">
        <f t="shared" si="34"/>
        <v>87391.674896933037</v>
      </c>
      <c r="G251" s="249">
        <f t="shared" si="35"/>
        <v>156562.12510306711</v>
      </c>
      <c r="H251" s="249"/>
      <c r="I251" s="249"/>
      <c r="K251" s="179">
        <f t="shared" si="27"/>
        <v>243953.80000000016</v>
      </c>
      <c r="L251" s="179">
        <f t="shared" si="28"/>
        <v>0</v>
      </c>
      <c r="M251" s="352">
        <v>0.35823043091328377</v>
      </c>
      <c r="N251" s="352">
        <v>0.6417695690867169</v>
      </c>
      <c r="O251" s="352">
        <f t="shared" si="29"/>
        <v>1.0000000000000007</v>
      </c>
      <c r="P251" s="179">
        <f t="shared" si="30"/>
        <v>87391.674896933037</v>
      </c>
      <c r="Q251" s="179">
        <f t="shared" si="31"/>
        <v>156562.12510306711</v>
      </c>
      <c r="R251" s="179">
        <f t="shared" si="32"/>
        <v>243953.80000000016</v>
      </c>
      <c r="S251" s="179">
        <f t="shared" si="33"/>
        <v>0</v>
      </c>
    </row>
    <row r="252" spans="1:19" x14ac:dyDescent="0.2">
      <c r="A252" s="293" t="s">
        <v>294</v>
      </c>
      <c r="B252" s="293" t="s">
        <v>1056</v>
      </c>
      <c r="C252" s="307">
        <v>398</v>
      </c>
      <c r="D252" s="293" t="s">
        <v>1335</v>
      </c>
      <c r="E252" s="294">
        <v>4998178.28</v>
      </c>
      <c r="F252" s="249">
        <f t="shared" si="34"/>
        <v>1790499.5590258157</v>
      </c>
      <c r="G252" s="249">
        <f t="shared" si="35"/>
        <v>3207678.7209741878</v>
      </c>
      <c r="H252" s="249"/>
      <c r="I252" s="249"/>
      <c r="K252" s="179">
        <f t="shared" si="27"/>
        <v>4998178.2800000031</v>
      </c>
      <c r="L252" s="179">
        <f t="shared" si="28"/>
        <v>0</v>
      </c>
      <c r="M252" s="352">
        <v>0.35823043091328377</v>
      </c>
      <c r="N252" s="352">
        <v>0.6417695690867169</v>
      </c>
      <c r="O252" s="352">
        <f t="shared" si="29"/>
        <v>1.0000000000000007</v>
      </c>
      <c r="P252" s="179">
        <f t="shared" si="30"/>
        <v>1790499.5590258157</v>
      </c>
      <c r="Q252" s="179">
        <f t="shared" si="31"/>
        <v>3207678.7209741878</v>
      </c>
      <c r="R252" s="179">
        <f t="shared" si="32"/>
        <v>4998178.2800000031</v>
      </c>
      <c r="S252" s="179">
        <f t="shared" si="33"/>
        <v>0</v>
      </c>
    </row>
    <row r="253" spans="1:19" x14ac:dyDescent="0.2">
      <c r="A253" s="293" t="s">
        <v>294</v>
      </c>
      <c r="B253" s="293" t="s">
        <v>1069</v>
      </c>
      <c r="C253" s="307">
        <v>398</v>
      </c>
      <c r="D253" s="293" t="s">
        <v>1335</v>
      </c>
      <c r="E253" s="294">
        <v>2018178.41</v>
      </c>
      <c r="F253" s="249">
        <f t="shared" si="34"/>
        <v>722972.92147418589</v>
      </c>
      <c r="G253" s="249">
        <f t="shared" si="35"/>
        <v>1295205.4885258153</v>
      </c>
      <c r="H253" s="249"/>
      <c r="I253" s="249"/>
      <c r="K253" s="179">
        <f t="shared" si="27"/>
        <v>2018178.4100000011</v>
      </c>
      <c r="L253" s="179">
        <f t="shared" si="28"/>
        <v>0</v>
      </c>
      <c r="M253" s="352">
        <v>0.35823043091328377</v>
      </c>
      <c r="N253" s="352">
        <v>0.6417695690867169</v>
      </c>
      <c r="O253" s="352">
        <f t="shared" si="29"/>
        <v>1.0000000000000007</v>
      </c>
      <c r="P253" s="179">
        <f t="shared" si="30"/>
        <v>722972.92147418589</v>
      </c>
      <c r="Q253" s="179">
        <f t="shared" si="31"/>
        <v>1295205.4885258153</v>
      </c>
      <c r="R253" s="179">
        <f t="shared" si="32"/>
        <v>2018178.4100000011</v>
      </c>
      <c r="S253" s="179">
        <f t="shared" si="33"/>
        <v>0</v>
      </c>
    </row>
    <row r="254" spans="1:19" x14ac:dyDescent="0.2">
      <c r="A254" s="293" t="s">
        <v>590</v>
      </c>
      <c r="B254" s="98"/>
      <c r="C254" s="307">
        <v>399</v>
      </c>
      <c r="D254" s="293" t="s">
        <v>1336</v>
      </c>
      <c r="E254" s="294">
        <v>364386.07</v>
      </c>
      <c r="F254" s="249">
        <f t="shared" si="34"/>
        <v>76244.061687663489</v>
      </c>
      <c r="G254" s="249">
        <f t="shared" si="35"/>
        <v>288142.0083123364</v>
      </c>
      <c r="H254" s="249"/>
      <c r="I254" s="249"/>
      <c r="K254" s="179">
        <f t="shared" si="27"/>
        <v>364386.06999999989</v>
      </c>
      <c r="L254" s="179">
        <f t="shared" si="28"/>
        <v>0</v>
      </c>
      <c r="M254" s="352">
        <v>0.20923978155274564</v>
      </c>
      <c r="N254" s="352">
        <v>0.79076021844725408</v>
      </c>
      <c r="O254" s="352">
        <f t="shared" si="29"/>
        <v>0.99999999999999978</v>
      </c>
      <c r="P254" s="179">
        <f t="shared" si="30"/>
        <v>76244.061687663489</v>
      </c>
      <c r="Q254" s="179">
        <f t="shared" si="31"/>
        <v>288142.0083123364</v>
      </c>
      <c r="R254" s="179">
        <f t="shared" si="32"/>
        <v>364386.06999999989</v>
      </c>
      <c r="S254" s="179">
        <f t="shared" si="33"/>
        <v>0</v>
      </c>
    </row>
    <row r="255" spans="1:19" x14ac:dyDescent="0.2">
      <c r="A255" s="293" t="s">
        <v>294</v>
      </c>
      <c r="B255" s="293" t="s">
        <v>1056</v>
      </c>
      <c r="C255" s="307">
        <v>399</v>
      </c>
      <c r="D255" s="293" t="s">
        <v>1336</v>
      </c>
      <c r="E255" s="294">
        <v>2109999.71</v>
      </c>
      <c r="F255" s="249">
        <f t="shared" si="34"/>
        <v>441495.87839675666</v>
      </c>
      <c r="G255" s="249">
        <f t="shared" si="35"/>
        <v>1668503.8316032428</v>
      </c>
      <c r="H255" s="249"/>
      <c r="I255" s="249"/>
      <c r="K255" s="179">
        <f t="shared" si="27"/>
        <v>2109999.7099999995</v>
      </c>
      <c r="L255" s="179">
        <f t="shared" si="28"/>
        <v>0</v>
      </c>
      <c r="M255" s="352">
        <v>0.20923978155274564</v>
      </c>
      <c r="N255" s="352">
        <v>0.79076021844725408</v>
      </c>
      <c r="O255" s="352">
        <f t="shared" si="29"/>
        <v>0.99999999999999978</v>
      </c>
      <c r="P255" s="179">
        <f t="shared" si="30"/>
        <v>441495.87839675666</v>
      </c>
      <c r="Q255" s="179">
        <f t="shared" si="31"/>
        <v>1668503.8316032428</v>
      </c>
      <c r="R255" s="179">
        <f t="shared" si="32"/>
        <v>2109999.7099999995</v>
      </c>
      <c r="S255" s="179">
        <f t="shared" si="33"/>
        <v>0</v>
      </c>
    </row>
    <row r="256" spans="1:19" x14ac:dyDescent="0.2">
      <c r="A256" s="293" t="s">
        <v>294</v>
      </c>
      <c r="B256" s="293" t="s">
        <v>1069</v>
      </c>
      <c r="C256" s="307">
        <v>399</v>
      </c>
      <c r="D256" s="293" t="s">
        <v>1336</v>
      </c>
      <c r="E256" s="294">
        <v>915114.99</v>
      </c>
      <c r="F256" s="249">
        <f t="shared" si="34"/>
        <v>191478.460603243</v>
      </c>
      <c r="G256" s="249">
        <f t="shared" si="35"/>
        <v>723636.52939675678</v>
      </c>
      <c r="H256" s="249"/>
      <c r="I256" s="249"/>
      <c r="K256" s="179">
        <f t="shared" si="27"/>
        <v>915114.98999999976</v>
      </c>
      <c r="L256" s="179">
        <f t="shared" si="28"/>
        <v>0</v>
      </c>
      <c r="M256" s="352">
        <v>0.20923978155274564</v>
      </c>
      <c r="N256" s="352">
        <v>0.79076021844725408</v>
      </c>
      <c r="O256" s="352">
        <f t="shared" si="29"/>
        <v>0.99999999999999978</v>
      </c>
      <c r="P256" s="179">
        <f t="shared" si="30"/>
        <v>191478.460603243</v>
      </c>
      <c r="Q256" s="179">
        <f t="shared" si="31"/>
        <v>723636.52939675678</v>
      </c>
      <c r="R256" s="179">
        <f t="shared" si="32"/>
        <v>915114.98999999976</v>
      </c>
      <c r="S256" s="179">
        <f t="shared" si="33"/>
        <v>0</v>
      </c>
    </row>
    <row r="257" spans="1:19" x14ac:dyDescent="0.2">
      <c r="A257" s="293" t="s">
        <v>590</v>
      </c>
      <c r="B257" s="98"/>
      <c r="C257" s="307">
        <v>400</v>
      </c>
      <c r="D257" s="293" t="s">
        <v>1337</v>
      </c>
      <c r="E257" s="294">
        <v>362608.41</v>
      </c>
      <c r="F257" s="249">
        <f t="shared" si="34"/>
        <v>58251.706532207019</v>
      </c>
      <c r="G257" s="249">
        <f t="shared" si="35"/>
        <v>304356.70346779318</v>
      </c>
      <c r="H257" s="249"/>
      <c r="I257" s="249"/>
      <c r="K257" s="179">
        <f t="shared" si="27"/>
        <v>362608.41000000021</v>
      </c>
      <c r="L257" s="179">
        <f t="shared" si="28"/>
        <v>0</v>
      </c>
      <c r="M257" s="352">
        <v>0.16064631962674839</v>
      </c>
      <c r="N257" s="352">
        <v>0.8393536803732522</v>
      </c>
      <c r="O257" s="352">
        <f t="shared" si="29"/>
        <v>1.0000000000000007</v>
      </c>
      <c r="P257" s="179">
        <f t="shared" si="30"/>
        <v>58251.706532207019</v>
      </c>
      <c r="Q257" s="179">
        <f t="shared" si="31"/>
        <v>304356.70346779318</v>
      </c>
      <c r="R257" s="179">
        <f t="shared" si="32"/>
        <v>362608.41000000021</v>
      </c>
      <c r="S257" s="179">
        <f t="shared" si="33"/>
        <v>0</v>
      </c>
    </row>
    <row r="258" spans="1:19" x14ac:dyDescent="0.2">
      <c r="A258" s="293" t="s">
        <v>294</v>
      </c>
      <c r="B258" s="293" t="s">
        <v>1056</v>
      </c>
      <c r="C258" s="307">
        <v>400</v>
      </c>
      <c r="D258" s="293" t="s">
        <v>1337</v>
      </c>
      <c r="E258" s="294">
        <v>4927834.8600000003</v>
      </c>
      <c r="F258" s="249">
        <f t="shared" si="34"/>
        <v>791638.5339873929</v>
      </c>
      <c r="G258" s="249">
        <f t="shared" si="35"/>
        <v>4136196.3260126105</v>
      </c>
      <c r="H258" s="249"/>
      <c r="I258" s="249"/>
      <c r="K258" s="179">
        <f t="shared" si="27"/>
        <v>4927834.8600000031</v>
      </c>
      <c r="L258" s="179">
        <f t="shared" si="28"/>
        <v>0</v>
      </c>
      <c r="M258" s="352">
        <v>0.16064631962674839</v>
      </c>
      <c r="N258" s="352">
        <v>0.8393536803732522</v>
      </c>
      <c r="O258" s="352">
        <f t="shared" si="29"/>
        <v>1.0000000000000007</v>
      </c>
      <c r="P258" s="179">
        <f t="shared" si="30"/>
        <v>791638.5339873929</v>
      </c>
      <c r="Q258" s="179">
        <f t="shared" si="31"/>
        <v>4136196.3260126105</v>
      </c>
      <c r="R258" s="179">
        <f t="shared" si="32"/>
        <v>4927834.8600000031</v>
      </c>
      <c r="S258" s="179">
        <f t="shared" si="33"/>
        <v>0</v>
      </c>
    </row>
    <row r="259" spans="1:19" x14ac:dyDescent="0.2">
      <c r="A259" s="293" t="s">
        <v>294</v>
      </c>
      <c r="B259" s="293" t="s">
        <v>1069</v>
      </c>
      <c r="C259" s="307">
        <v>400</v>
      </c>
      <c r="D259" s="293" t="s">
        <v>1337</v>
      </c>
      <c r="E259" s="294">
        <v>5268804.43</v>
      </c>
      <c r="F259" s="249">
        <f t="shared" si="34"/>
        <v>846414.04051260778</v>
      </c>
      <c r="G259" s="249">
        <f t="shared" si="35"/>
        <v>4422390.3894873951</v>
      </c>
      <c r="H259" s="249"/>
      <c r="I259" s="249"/>
      <c r="K259" s="179">
        <f t="shared" si="27"/>
        <v>5268804.4300000025</v>
      </c>
      <c r="L259" s="179">
        <f t="shared" si="28"/>
        <v>0</v>
      </c>
      <c r="M259" s="352">
        <v>0.16064631962674839</v>
      </c>
      <c r="N259" s="352">
        <v>0.8393536803732522</v>
      </c>
      <c r="O259" s="352">
        <f t="shared" si="29"/>
        <v>1.0000000000000007</v>
      </c>
      <c r="P259" s="179">
        <f t="shared" si="30"/>
        <v>846414.04051260778</v>
      </c>
      <c r="Q259" s="179">
        <f t="shared" si="31"/>
        <v>4422390.3894873951</v>
      </c>
      <c r="R259" s="179">
        <f t="shared" si="32"/>
        <v>5268804.4300000025</v>
      </c>
      <c r="S259" s="179">
        <f t="shared" si="33"/>
        <v>0</v>
      </c>
    </row>
    <row r="260" spans="1:19" x14ac:dyDescent="0.2">
      <c r="A260" s="293" t="s">
        <v>590</v>
      </c>
      <c r="B260" s="98"/>
      <c r="C260" s="307">
        <v>401</v>
      </c>
      <c r="D260" s="293" t="s">
        <v>1338</v>
      </c>
      <c r="E260" s="294">
        <v>13021.18</v>
      </c>
      <c r="F260" s="249">
        <f t="shared" si="34"/>
        <v>3567.2445066116479</v>
      </c>
      <c r="G260" s="249">
        <f t="shared" si="35"/>
        <v>9453.9354933883551</v>
      </c>
      <c r="H260" s="249"/>
      <c r="I260" s="249"/>
      <c r="K260" s="179">
        <f t="shared" si="27"/>
        <v>13021.180000000004</v>
      </c>
      <c r="L260" s="179">
        <f t="shared" si="28"/>
        <v>0</v>
      </c>
      <c r="M260" s="352">
        <v>0.27395708427436283</v>
      </c>
      <c r="N260" s="352">
        <v>0.72604291572563739</v>
      </c>
      <c r="O260" s="352">
        <f t="shared" si="29"/>
        <v>1.0000000000000002</v>
      </c>
      <c r="P260" s="179">
        <f t="shared" si="30"/>
        <v>3567.2445066116479</v>
      </c>
      <c r="Q260" s="179">
        <f t="shared" si="31"/>
        <v>9453.9354933883551</v>
      </c>
      <c r="R260" s="179">
        <f t="shared" si="32"/>
        <v>13021.180000000004</v>
      </c>
      <c r="S260" s="179">
        <f t="shared" si="33"/>
        <v>0</v>
      </c>
    </row>
    <row r="261" spans="1:19" x14ac:dyDescent="0.2">
      <c r="A261" s="293" t="s">
        <v>294</v>
      </c>
      <c r="B261" s="293" t="s">
        <v>1056</v>
      </c>
      <c r="C261" s="307">
        <v>401</v>
      </c>
      <c r="D261" s="293" t="s">
        <v>1338</v>
      </c>
      <c r="E261" s="294">
        <v>2775782.47</v>
      </c>
      <c r="F261" s="249">
        <f t="shared" si="34"/>
        <v>760445.27206108905</v>
      </c>
      <c r="G261" s="249">
        <f t="shared" si="35"/>
        <v>2015337.1979389118</v>
      </c>
      <c r="H261" s="249"/>
      <c r="I261" s="249"/>
      <c r="K261" s="179">
        <f t="shared" si="27"/>
        <v>2775782.4700000007</v>
      </c>
      <c r="L261" s="179">
        <f t="shared" si="28"/>
        <v>0</v>
      </c>
      <c r="M261" s="352">
        <v>0.27395708427436283</v>
      </c>
      <c r="N261" s="352">
        <v>0.72604291572563739</v>
      </c>
      <c r="O261" s="352">
        <f t="shared" si="29"/>
        <v>1.0000000000000002</v>
      </c>
      <c r="P261" s="179">
        <f t="shared" si="30"/>
        <v>760445.27206108905</v>
      </c>
      <c r="Q261" s="179">
        <f t="shared" si="31"/>
        <v>2015337.1979389118</v>
      </c>
      <c r="R261" s="179">
        <f t="shared" si="32"/>
        <v>2775782.4700000007</v>
      </c>
      <c r="S261" s="179">
        <f t="shared" si="33"/>
        <v>0</v>
      </c>
    </row>
    <row r="262" spans="1:19" x14ac:dyDescent="0.2">
      <c r="A262" s="293" t="s">
        <v>294</v>
      </c>
      <c r="B262" s="293" t="s">
        <v>1069</v>
      </c>
      <c r="C262" s="307">
        <v>401</v>
      </c>
      <c r="D262" s="293" t="s">
        <v>1338</v>
      </c>
      <c r="E262" s="294">
        <v>1343026.6</v>
      </c>
      <c r="F262" s="249">
        <f t="shared" si="34"/>
        <v>367931.65143891098</v>
      </c>
      <c r="G262" s="249">
        <f t="shared" si="35"/>
        <v>975094.94856108935</v>
      </c>
      <c r="H262" s="249"/>
      <c r="I262" s="249"/>
      <c r="K262" s="179">
        <f t="shared" si="27"/>
        <v>1343026.6000000003</v>
      </c>
      <c r="L262" s="179">
        <f t="shared" si="28"/>
        <v>0</v>
      </c>
      <c r="M262" s="352">
        <v>0.27395708427436283</v>
      </c>
      <c r="N262" s="352">
        <v>0.72604291572563739</v>
      </c>
      <c r="O262" s="352">
        <f t="shared" si="29"/>
        <v>1.0000000000000002</v>
      </c>
      <c r="P262" s="179">
        <f t="shared" si="30"/>
        <v>367931.65143891098</v>
      </c>
      <c r="Q262" s="179">
        <f t="shared" si="31"/>
        <v>975094.94856108935</v>
      </c>
      <c r="R262" s="179">
        <f t="shared" si="32"/>
        <v>1343026.6000000003</v>
      </c>
      <c r="S262" s="179">
        <f t="shared" si="33"/>
        <v>0</v>
      </c>
    </row>
    <row r="263" spans="1:19" x14ac:dyDescent="0.2">
      <c r="A263" s="293" t="s">
        <v>590</v>
      </c>
      <c r="B263" s="98"/>
      <c r="C263" s="307">
        <v>406</v>
      </c>
      <c r="D263" s="293" t="s">
        <v>1339</v>
      </c>
      <c r="E263" s="294">
        <v>62584.639999999999</v>
      </c>
      <c r="F263" s="249">
        <f t="shared" si="34"/>
        <v>29068.618872228297</v>
      </c>
      <c r="G263" s="249">
        <f t="shared" si="35"/>
        <v>33516.02112777171</v>
      </c>
      <c r="H263" s="249"/>
      <c r="I263" s="249"/>
      <c r="K263" s="179">
        <f t="shared" ref="K263:K326" si="36">+F263+G263+H263+I263</f>
        <v>62584.640000000007</v>
      </c>
      <c r="L263" s="179">
        <f t="shared" ref="L263:L326" si="37">+K263-E263</f>
        <v>0</v>
      </c>
      <c r="M263" s="352">
        <v>0.46446889959306786</v>
      </c>
      <c r="N263" s="352">
        <v>0.5355311004069323</v>
      </c>
      <c r="O263" s="352">
        <f t="shared" ref="O263:O326" si="38">+M263+N263</f>
        <v>1.0000000000000002</v>
      </c>
      <c r="P263" s="179">
        <f t="shared" ref="P263:P326" si="39">+E263*M263</f>
        <v>29068.618872228297</v>
      </c>
      <c r="Q263" s="179">
        <f t="shared" ref="Q263:Q326" si="40">+E263*N263</f>
        <v>33516.02112777171</v>
      </c>
      <c r="R263" s="179">
        <f t="shared" ref="R263:R326" si="41">+P263+Q263</f>
        <v>62584.640000000007</v>
      </c>
      <c r="S263" s="179">
        <f t="shared" ref="S263:S326" si="42">+R263-K263</f>
        <v>0</v>
      </c>
    </row>
    <row r="264" spans="1:19" x14ac:dyDescent="0.2">
      <c r="A264" s="293" t="s">
        <v>294</v>
      </c>
      <c r="B264" s="293" t="s">
        <v>1056</v>
      </c>
      <c r="C264" s="307">
        <v>406</v>
      </c>
      <c r="D264" s="293" t="s">
        <v>1339</v>
      </c>
      <c r="E264" s="294">
        <v>6047270.0800000001</v>
      </c>
      <c r="F264" s="249">
        <f t="shared" ref="F264:F327" si="43">P264</f>
        <v>2808768.8795996835</v>
      </c>
      <c r="G264" s="249">
        <f t="shared" ref="G264:G327" si="44">Q264</f>
        <v>3238501.2004003176</v>
      </c>
      <c r="H264" s="249"/>
      <c r="I264" s="249"/>
      <c r="K264" s="179">
        <f t="shared" si="36"/>
        <v>6047270.080000001</v>
      </c>
      <c r="L264" s="179">
        <f t="shared" si="37"/>
        <v>0</v>
      </c>
      <c r="M264" s="352">
        <v>0.46446889959306786</v>
      </c>
      <c r="N264" s="352">
        <v>0.5355311004069323</v>
      </c>
      <c r="O264" s="352">
        <f t="shared" si="38"/>
        <v>1.0000000000000002</v>
      </c>
      <c r="P264" s="179">
        <f t="shared" si="39"/>
        <v>2808768.8795996835</v>
      </c>
      <c r="Q264" s="179">
        <f t="shared" si="40"/>
        <v>3238501.2004003176</v>
      </c>
      <c r="R264" s="179">
        <f t="shared" si="41"/>
        <v>6047270.080000001</v>
      </c>
      <c r="S264" s="179">
        <f t="shared" si="42"/>
        <v>0</v>
      </c>
    </row>
    <row r="265" spans="1:19" x14ac:dyDescent="0.2">
      <c r="A265" s="293" t="s">
        <v>294</v>
      </c>
      <c r="B265" s="293" t="s">
        <v>1069</v>
      </c>
      <c r="C265" s="307">
        <v>406</v>
      </c>
      <c r="D265" s="293" t="s">
        <v>1339</v>
      </c>
      <c r="E265" s="294">
        <v>3434268.88</v>
      </c>
      <c r="F265" s="249">
        <f t="shared" si="43"/>
        <v>1595111.0876003176</v>
      </c>
      <c r="G265" s="249">
        <f t="shared" si="44"/>
        <v>1839157.7923996828</v>
      </c>
      <c r="H265" s="249"/>
      <c r="I265" s="249"/>
      <c r="K265" s="179">
        <f t="shared" si="36"/>
        <v>3434268.8800000004</v>
      </c>
      <c r="L265" s="179">
        <f t="shared" si="37"/>
        <v>0</v>
      </c>
      <c r="M265" s="352">
        <v>0.46446889959306786</v>
      </c>
      <c r="N265" s="352">
        <v>0.5355311004069323</v>
      </c>
      <c r="O265" s="352">
        <f t="shared" si="38"/>
        <v>1.0000000000000002</v>
      </c>
      <c r="P265" s="179">
        <f t="shared" si="39"/>
        <v>1595111.0876003176</v>
      </c>
      <c r="Q265" s="179">
        <f t="shared" si="40"/>
        <v>1839157.7923996828</v>
      </c>
      <c r="R265" s="179">
        <f t="shared" si="41"/>
        <v>3434268.8800000004</v>
      </c>
      <c r="S265" s="179">
        <f t="shared" si="42"/>
        <v>0</v>
      </c>
    </row>
    <row r="266" spans="1:19" x14ac:dyDescent="0.2">
      <c r="A266" s="293" t="s">
        <v>590</v>
      </c>
      <c r="B266" s="98"/>
      <c r="C266" s="307">
        <v>408</v>
      </c>
      <c r="D266" s="293" t="s">
        <v>1340</v>
      </c>
      <c r="E266" s="294">
        <v>176096.81</v>
      </c>
      <c r="F266" s="249">
        <f t="shared" si="43"/>
        <v>53664.906537547075</v>
      </c>
      <c r="G266" s="249">
        <f t="shared" si="44"/>
        <v>122431.90346245289</v>
      </c>
      <c r="H266" s="249"/>
      <c r="I266" s="249"/>
      <c r="K266" s="179">
        <f t="shared" si="36"/>
        <v>176096.80999999997</v>
      </c>
      <c r="L266" s="179">
        <f t="shared" si="37"/>
        <v>0</v>
      </c>
      <c r="M266" s="352">
        <v>0.30474661373790402</v>
      </c>
      <c r="N266" s="352">
        <v>0.69525338626209576</v>
      </c>
      <c r="O266" s="352">
        <f t="shared" si="38"/>
        <v>0.99999999999999978</v>
      </c>
      <c r="P266" s="179">
        <f t="shared" si="39"/>
        <v>53664.906537547075</v>
      </c>
      <c r="Q266" s="179">
        <f t="shared" si="40"/>
        <v>122431.90346245289</v>
      </c>
      <c r="R266" s="179">
        <f t="shared" si="41"/>
        <v>176096.80999999997</v>
      </c>
      <c r="S266" s="179">
        <f t="shared" si="42"/>
        <v>0</v>
      </c>
    </row>
    <row r="267" spans="1:19" x14ac:dyDescent="0.2">
      <c r="A267" s="293" t="s">
        <v>294</v>
      </c>
      <c r="B267" s="293" t="s">
        <v>1056</v>
      </c>
      <c r="C267" s="307">
        <v>408</v>
      </c>
      <c r="D267" s="293" t="s">
        <v>1340</v>
      </c>
      <c r="E267" s="294">
        <v>8606409.5199999996</v>
      </c>
      <c r="F267" s="249">
        <f t="shared" si="43"/>
        <v>2622774.1576616596</v>
      </c>
      <c r="G267" s="249">
        <f t="shared" si="44"/>
        <v>5983635.362338338</v>
      </c>
      <c r="H267" s="249"/>
      <c r="I267" s="249"/>
      <c r="K267" s="179">
        <f t="shared" si="36"/>
        <v>8606409.5199999977</v>
      </c>
      <c r="L267" s="179">
        <f t="shared" si="37"/>
        <v>0</v>
      </c>
      <c r="M267" s="352">
        <v>0.30474661373790402</v>
      </c>
      <c r="N267" s="352">
        <v>0.69525338626209576</v>
      </c>
      <c r="O267" s="352">
        <f t="shared" si="38"/>
        <v>0.99999999999999978</v>
      </c>
      <c r="P267" s="179">
        <f t="shared" si="39"/>
        <v>2622774.1576616596</v>
      </c>
      <c r="Q267" s="179">
        <f t="shared" si="40"/>
        <v>5983635.362338338</v>
      </c>
      <c r="R267" s="179">
        <f t="shared" si="41"/>
        <v>8606409.5199999977</v>
      </c>
      <c r="S267" s="179">
        <f t="shared" si="42"/>
        <v>0</v>
      </c>
    </row>
    <row r="268" spans="1:19" x14ac:dyDescent="0.2">
      <c r="A268" s="293" t="s">
        <v>294</v>
      </c>
      <c r="B268" s="293" t="s">
        <v>1069</v>
      </c>
      <c r="C268" s="307">
        <v>408</v>
      </c>
      <c r="D268" s="293" t="s">
        <v>1340</v>
      </c>
      <c r="E268" s="294">
        <v>4367431.18</v>
      </c>
      <c r="F268" s="249">
        <f t="shared" si="43"/>
        <v>1330959.8628383384</v>
      </c>
      <c r="G268" s="249">
        <f t="shared" si="44"/>
        <v>3036471.3171616606</v>
      </c>
      <c r="H268" s="249"/>
      <c r="I268" s="249"/>
      <c r="K268" s="179">
        <f t="shared" si="36"/>
        <v>4367431.1799999988</v>
      </c>
      <c r="L268" s="179">
        <f t="shared" si="37"/>
        <v>0</v>
      </c>
      <c r="M268" s="352">
        <v>0.30474661373790402</v>
      </c>
      <c r="N268" s="352">
        <v>0.69525338626209576</v>
      </c>
      <c r="O268" s="352">
        <f t="shared" si="38"/>
        <v>0.99999999999999978</v>
      </c>
      <c r="P268" s="179">
        <f t="shared" si="39"/>
        <v>1330959.8628383384</v>
      </c>
      <c r="Q268" s="179">
        <f t="shared" si="40"/>
        <v>3036471.3171616606</v>
      </c>
      <c r="R268" s="179">
        <f t="shared" si="41"/>
        <v>4367431.1799999988</v>
      </c>
      <c r="S268" s="179">
        <f t="shared" si="42"/>
        <v>0</v>
      </c>
    </row>
    <row r="269" spans="1:19" x14ac:dyDescent="0.2">
      <c r="A269" s="293" t="s">
        <v>590</v>
      </c>
      <c r="B269" s="98"/>
      <c r="C269" s="307">
        <v>409</v>
      </c>
      <c r="D269" s="293" t="s">
        <v>1341</v>
      </c>
      <c r="E269" s="294">
        <v>111828.64</v>
      </c>
      <c r="F269" s="249">
        <f t="shared" si="43"/>
        <v>21682.453860174268</v>
      </c>
      <c r="G269" s="249">
        <f t="shared" si="44"/>
        <v>90146.186139825732</v>
      </c>
      <c r="H269" s="249"/>
      <c r="I269" s="249"/>
      <c r="K269" s="179">
        <f t="shared" si="36"/>
        <v>111828.64</v>
      </c>
      <c r="L269" s="179">
        <f t="shared" si="37"/>
        <v>0</v>
      </c>
      <c r="M269" s="352">
        <v>0.1938899897215442</v>
      </c>
      <c r="N269" s="352">
        <v>0.80611001027845575</v>
      </c>
      <c r="O269" s="352">
        <f t="shared" si="38"/>
        <v>1</v>
      </c>
      <c r="P269" s="179">
        <f t="shared" si="39"/>
        <v>21682.453860174268</v>
      </c>
      <c r="Q269" s="179">
        <f t="shared" si="40"/>
        <v>90146.186139825732</v>
      </c>
      <c r="R269" s="179">
        <f t="shared" si="41"/>
        <v>111828.64</v>
      </c>
      <c r="S269" s="179">
        <f t="shared" si="42"/>
        <v>0</v>
      </c>
    </row>
    <row r="270" spans="1:19" x14ac:dyDescent="0.2">
      <c r="A270" s="293" t="s">
        <v>294</v>
      </c>
      <c r="B270" s="293" t="s">
        <v>1056</v>
      </c>
      <c r="C270" s="307">
        <v>409</v>
      </c>
      <c r="D270" s="293" t="s">
        <v>1341</v>
      </c>
      <c r="E270" s="294">
        <v>5475400.6799999997</v>
      </c>
      <c r="F270" s="249">
        <f t="shared" si="43"/>
        <v>1061625.3815665361</v>
      </c>
      <c r="G270" s="249">
        <f t="shared" si="44"/>
        <v>4413775.2984334631</v>
      </c>
      <c r="H270" s="249"/>
      <c r="I270" s="249"/>
      <c r="K270" s="179">
        <f t="shared" si="36"/>
        <v>5475400.6799999997</v>
      </c>
      <c r="L270" s="179">
        <f t="shared" si="37"/>
        <v>0</v>
      </c>
      <c r="M270" s="352">
        <v>0.1938899897215442</v>
      </c>
      <c r="N270" s="352">
        <v>0.80611001027845575</v>
      </c>
      <c r="O270" s="352">
        <f t="shared" si="38"/>
        <v>1</v>
      </c>
      <c r="P270" s="179">
        <f t="shared" si="39"/>
        <v>1061625.3815665361</v>
      </c>
      <c r="Q270" s="179">
        <f t="shared" si="40"/>
        <v>4413775.2984334631</v>
      </c>
      <c r="R270" s="179">
        <f t="shared" si="41"/>
        <v>5475400.6799999997</v>
      </c>
      <c r="S270" s="179">
        <f t="shared" si="42"/>
        <v>0</v>
      </c>
    </row>
    <row r="271" spans="1:19" x14ac:dyDescent="0.2">
      <c r="A271" s="293" t="s">
        <v>294</v>
      </c>
      <c r="B271" s="293" t="s">
        <v>1069</v>
      </c>
      <c r="C271" s="307">
        <v>409</v>
      </c>
      <c r="D271" s="293" t="s">
        <v>1341</v>
      </c>
      <c r="E271" s="294">
        <v>1859718.65</v>
      </c>
      <c r="F271" s="249">
        <f t="shared" si="43"/>
        <v>360580.82993346406</v>
      </c>
      <c r="G271" s="249">
        <f t="shared" si="44"/>
        <v>1499137.8200665358</v>
      </c>
      <c r="H271" s="249"/>
      <c r="I271" s="249"/>
      <c r="K271" s="179">
        <f t="shared" si="36"/>
        <v>1859718.65</v>
      </c>
      <c r="L271" s="179">
        <f t="shared" si="37"/>
        <v>0</v>
      </c>
      <c r="M271" s="352">
        <v>0.1938899897215442</v>
      </c>
      <c r="N271" s="352">
        <v>0.80611001027845575</v>
      </c>
      <c r="O271" s="352">
        <f t="shared" si="38"/>
        <v>1</v>
      </c>
      <c r="P271" s="179">
        <f t="shared" si="39"/>
        <v>360580.82993346406</v>
      </c>
      <c r="Q271" s="179">
        <f t="shared" si="40"/>
        <v>1499137.8200665358</v>
      </c>
      <c r="R271" s="179">
        <f t="shared" si="41"/>
        <v>1859718.65</v>
      </c>
      <c r="S271" s="179">
        <f t="shared" si="42"/>
        <v>0</v>
      </c>
    </row>
    <row r="272" spans="1:19" x14ac:dyDescent="0.2">
      <c r="A272" s="293" t="s">
        <v>590</v>
      </c>
      <c r="B272" s="98"/>
      <c r="C272" s="307">
        <v>410</v>
      </c>
      <c r="D272" s="293" t="s">
        <v>1342</v>
      </c>
      <c r="E272" s="294">
        <v>29050.61</v>
      </c>
      <c r="F272" s="249">
        <f t="shared" si="43"/>
        <v>6082.8292992308425</v>
      </c>
      <c r="G272" s="249">
        <f t="shared" si="44"/>
        <v>22967.780700769152</v>
      </c>
      <c r="H272" s="249"/>
      <c r="I272" s="249"/>
      <c r="K272" s="179">
        <f t="shared" si="36"/>
        <v>29050.609999999993</v>
      </c>
      <c r="L272" s="179">
        <f t="shared" si="37"/>
        <v>0</v>
      </c>
      <c r="M272" s="352">
        <v>0.20938731748596132</v>
      </c>
      <c r="N272" s="352">
        <v>0.79061268251403849</v>
      </c>
      <c r="O272" s="352">
        <f t="shared" si="38"/>
        <v>0.99999999999999978</v>
      </c>
      <c r="P272" s="179">
        <f t="shared" si="39"/>
        <v>6082.8292992308425</v>
      </c>
      <c r="Q272" s="179">
        <f t="shared" si="40"/>
        <v>22967.780700769152</v>
      </c>
      <c r="R272" s="179">
        <f t="shared" si="41"/>
        <v>29050.609999999993</v>
      </c>
      <c r="S272" s="179">
        <f t="shared" si="42"/>
        <v>0</v>
      </c>
    </row>
    <row r="273" spans="1:19" x14ac:dyDescent="0.2">
      <c r="A273" s="293" t="s">
        <v>294</v>
      </c>
      <c r="B273" s="293" t="s">
        <v>1056</v>
      </c>
      <c r="C273" s="307">
        <v>410</v>
      </c>
      <c r="D273" s="293" t="s">
        <v>1342</v>
      </c>
      <c r="E273" s="294">
        <v>3074440.88</v>
      </c>
      <c r="F273" s="249">
        <f t="shared" si="43"/>
        <v>643748.92863237823</v>
      </c>
      <c r="G273" s="249">
        <f t="shared" si="44"/>
        <v>2430691.9513676208</v>
      </c>
      <c r="H273" s="249"/>
      <c r="I273" s="249"/>
      <c r="K273" s="179">
        <f t="shared" si="36"/>
        <v>3074440.879999999</v>
      </c>
      <c r="L273" s="179">
        <f t="shared" si="37"/>
        <v>0</v>
      </c>
      <c r="M273" s="352">
        <v>0.20938731748596132</v>
      </c>
      <c r="N273" s="352">
        <v>0.79061268251403849</v>
      </c>
      <c r="O273" s="352">
        <f t="shared" si="38"/>
        <v>0.99999999999999978</v>
      </c>
      <c r="P273" s="179">
        <f t="shared" si="39"/>
        <v>643748.92863237823</v>
      </c>
      <c r="Q273" s="179">
        <f t="shared" si="40"/>
        <v>2430691.9513676208</v>
      </c>
      <c r="R273" s="179">
        <f t="shared" si="41"/>
        <v>3074440.879999999</v>
      </c>
      <c r="S273" s="179">
        <f t="shared" si="42"/>
        <v>0</v>
      </c>
    </row>
    <row r="274" spans="1:19" x14ac:dyDescent="0.2">
      <c r="A274" s="293" t="s">
        <v>294</v>
      </c>
      <c r="B274" s="293" t="s">
        <v>1069</v>
      </c>
      <c r="C274" s="307">
        <v>410</v>
      </c>
      <c r="D274" s="293" t="s">
        <v>1342</v>
      </c>
      <c r="E274" s="294">
        <v>2050557.35</v>
      </c>
      <c r="F274" s="249">
        <f t="shared" si="43"/>
        <v>429360.7028676215</v>
      </c>
      <c r="G274" s="249">
        <f t="shared" si="44"/>
        <v>1621196.6471323781</v>
      </c>
      <c r="H274" s="249"/>
      <c r="I274" s="249"/>
      <c r="K274" s="179">
        <f t="shared" si="36"/>
        <v>2050557.3499999996</v>
      </c>
      <c r="L274" s="179">
        <f t="shared" si="37"/>
        <v>0</v>
      </c>
      <c r="M274" s="352">
        <v>0.20938731748596132</v>
      </c>
      <c r="N274" s="352">
        <v>0.79061268251403849</v>
      </c>
      <c r="O274" s="352">
        <f t="shared" si="38"/>
        <v>0.99999999999999978</v>
      </c>
      <c r="P274" s="179">
        <f t="shared" si="39"/>
        <v>429360.7028676215</v>
      </c>
      <c r="Q274" s="179">
        <f t="shared" si="40"/>
        <v>1621196.6471323781</v>
      </c>
      <c r="R274" s="179">
        <f t="shared" si="41"/>
        <v>2050557.3499999996</v>
      </c>
      <c r="S274" s="179">
        <f t="shared" si="42"/>
        <v>0</v>
      </c>
    </row>
    <row r="275" spans="1:19" x14ac:dyDescent="0.2">
      <c r="A275" s="293" t="s">
        <v>590</v>
      </c>
      <c r="B275" s="98"/>
      <c r="C275" s="307">
        <v>411</v>
      </c>
      <c r="D275" s="293" t="s">
        <v>1343</v>
      </c>
      <c r="E275" s="294">
        <v>57908.06</v>
      </c>
      <c r="F275" s="249">
        <f t="shared" si="43"/>
        <v>12848.468620716494</v>
      </c>
      <c r="G275" s="249">
        <f t="shared" si="44"/>
        <v>45059.591379283498</v>
      </c>
      <c r="H275" s="249"/>
      <c r="I275" s="249"/>
      <c r="K275" s="179">
        <f t="shared" si="36"/>
        <v>57908.05999999999</v>
      </c>
      <c r="L275" s="179">
        <f t="shared" si="37"/>
        <v>0</v>
      </c>
      <c r="M275" s="352">
        <v>0.22187703440102283</v>
      </c>
      <c r="N275" s="352">
        <v>0.77812296559897709</v>
      </c>
      <c r="O275" s="352">
        <f t="shared" si="38"/>
        <v>0.99999999999999989</v>
      </c>
      <c r="P275" s="179">
        <f t="shared" si="39"/>
        <v>12848.468620716494</v>
      </c>
      <c r="Q275" s="179">
        <f t="shared" si="40"/>
        <v>45059.591379283498</v>
      </c>
      <c r="R275" s="179">
        <f t="shared" si="41"/>
        <v>57908.05999999999</v>
      </c>
      <c r="S275" s="179">
        <f t="shared" si="42"/>
        <v>0</v>
      </c>
    </row>
    <row r="276" spans="1:19" x14ac:dyDescent="0.2">
      <c r="A276" s="293" t="s">
        <v>294</v>
      </c>
      <c r="B276" s="293" t="s">
        <v>1056</v>
      </c>
      <c r="C276" s="307">
        <v>411</v>
      </c>
      <c r="D276" s="293" t="s">
        <v>1343</v>
      </c>
      <c r="E276" s="294">
        <v>2606612.11</v>
      </c>
      <c r="F276" s="249">
        <f t="shared" si="43"/>
        <v>578347.36480059265</v>
      </c>
      <c r="G276" s="249">
        <f t="shared" si="44"/>
        <v>2028264.745199407</v>
      </c>
      <c r="H276" s="249"/>
      <c r="I276" s="249"/>
      <c r="K276" s="179">
        <f t="shared" si="36"/>
        <v>2606612.1099999994</v>
      </c>
      <c r="L276" s="179">
        <f t="shared" si="37"/>
        <v>0</v>
      </c>
      <c r="M276" s="352">
        <v>0.22187703440102283</v>
      </c>
      <c r="N276" s="352">
        <v>0.77812296559897709</v>
      </c>
      <c r="O276" s="352">
        <f t="shared" si="38"/>
        <v>0.99999999999999989</v>
      </c>
      <c r="P276" s="179">
        <f t="shared" si="39"/>
        <v>578347.36480059265</v>
      </c>
      <c r="Q276" s="179">
        <f t="shared" si="40"/>
        <v>2028264.745199407</v>
      </c>
      <c r="R276" s="179">
        <f t="shared" si="41"/>
        <v>2606612.1099999994</v>
      </c>
      <c r="S276" s="179">
        <f t="shared" si="42"/>
        <v>0</v>
      </c>
    </row>
    <row r="277" spans="1:19" x14ac:dyDescent="0.2">
      <c r="A277" s="293" t="s">
        <v>294</v>
      </c>
      <c r="B277" s="293" t="s">
        <v>1069</v>
      </c>
      <c r="C277" s="307">
        <v>411</v>
      </c>
      <c r="D277" s="293" t="s">
        <v>1343</v>
      </c>
      <c r="E277" s="294">
        <v>1235074.54</v>
      </c>
      <c r="F277" s="249">
        <f t="shared" si="43"/>
        <v>274034.67619940743</v>
      </c>
      <c r="G277" s="249">
        <f t="shared" si="44"/>
        <v>961039.86380059249</v>
      </c>
      <c r="H277" s="249"/>
      <c r="I277" s="249"/>
      <c r="K277" s="179">
        <f t="shared" si="36"/>
        <v>1235074.54</v>
      </c>
      <c r="L277" s="179">
        <f t="shared" si="37"/>
        <v>0</v>
      </c>
      <c r="M277" s="352">
        <v>0.22187703440102283</v>
      </c>
      <c r="N277" s="352">
        <v>0.77812296559897709</v>
      </c>
      <c r="O277" s="352">
        <f t="shared" si="38"/>
        <v>0.99999999999999989</v>
      </c>
      <c r="P277" s="179">
        <f t="shared" si="39"/>
        <v>274034.67619940743</v>
      </c>
      <c r="Q277" s="179">
        <f t="shared" si="40"/>
        <v>961039.86380059249</v>
      </c>
      <c r="R277" s="179">
        <f t="shared" si="41"/>
        <v>1235074.54</v>
      </c>
      <c r="S277" s="179">
        <f t="shared" si="42"/>
        <v>0</v>
      </c>
    </row>
    <row r="278" spans="1:19" x14ac:dyDescent="0.2">
      <c r="A278" s="293" t="s">
        <v>590</v>
      </c>
      <c r="B278" s="98"/>
      <c r="C278" s="307">
        <v>413</v>
      </c>
      <c r="D278" s="293" t="s">
        <v>1344</v>
      </c>
      <c r="E278" s="294">
        <v>16427.439999999999</v>
      </c>
      <c r="F278" s="249">
        <f t="shared" si="43"/>
        <v>4516.5941395176524</v>
      </c>
      <c r="G278" s="249">
        <f t="shared" si="44"/>
        <v>11910.845860482343</v>
      </c>
      <c r="H278" s="249"/>
      <c r="I278" s="249"/>
      <c r="K278" s="179">
        <f t="shared" si="36"/>
        <v>16427.439999999995</v>
      </c>
      <c r="L278" s="179">
        <f t="shared" si="37"/>
        <v>0</v>
      </c>
      <c r="M278" s="352">
        <v>0.27494205667576038</v>
      </c>
      <c r="N278" s="352">
        <v>0.72505794332423945</v>
      </c>
      <c r="O278" s="352">
        <f t="shared" si="38"/>
        <v>0.99999999999999978</v>
      </c>
      <c r="P278" s="179">
        <f t="shared" si="39"/>
        <v>4516.5941395176524</v>
      </c>
      <c r="Q278" s="179">
        <f t="shared" si="40"/>
        <v>11910.845860482343</v>
      </c>
      <c r="R278" s="179">
        <f t="shared" si="41"/>
        <v>16427.439999999995</v>
      </c>
      <c r="S278" s="179">
        <f t="shared" si="42"/>
        <v>0</v>
      </c>
    </row>
    <row r="279" spans="1:19" x14ac:dyDescent="0.2">
      <c r="A279" s="293" t="s">
        <v>294</v>
      </c>
      <c r="B279" s="293" t="s">
        <v>1056</v>
      </c>
      <c r="C279" s="307">
        <v>413</v>
      </c>
      <c r="D279" s="293" t="s">
        <v>1344</v>
      </c>
      <c r="E279" s="294">
        <v>2092619.5</v>
      </c>
      <c r="F279" s="249">
        <f t="shared" si="43"/>
        <v>575349.10916980135</v>
      </c>
      <c r="G279" s="249">
        <f t="shared" si="44"/>
        <v>1517270.3908301983</v>
      </c>
      <c r="H279" s="249"/>
      <c r="I279" s="249"/>
      <c r="K279" s="179">
        <f t="shared" si="36"/>
        <v>2092619.4999999995</v>
      </c>
      <c r="L279" s="179">
        <f t="shared" si="37"/>
        <v>0</v>
      </c>
      <c r="M279" s="352">
        <v>0.27494205667576038</v>
      </c>
      <c r="N279" s="352">
        <v>0.72505794332423945</v>
      </c>
      <c r="O279" s="352">
        <f t="shared" si="38"/>
        <v>0.99999999999999978</v>
      </c>
      <c r="P279" s="179">
        <f t="shared" si="39"/>
        <v>575349.10916980135</v>
      </c>
      <c r="Q279" s="179">
        <f t="shared" si="40"/>
        <v>1517270.3908301983</v>
      </c>
      <c r="R279" s="179">
        <f t="shared" si="41"/>
        <v>2092619.4999999995</v>
      </c>
      <c r="S279" s="179">
        <f t="shared" si="42"/>
        <v>0</v>
      </c>
    </row>
    <row r="280" spans="1:19" x14ac:dyDescent="0.2">
      <c r="A280" s="293" t="s">
        <v>294</v>
      </c>
      <c r="B280" s="293" t="s">
        <v>1069</v>
      </c>
      <c r="C280" s="307">
        <v>413</v>
      </c>
      <c r="D280" s="293" t="s">
        <v>1344</v>
      </c>
      <c r="E280" s="294">
        <v>880958.6</v>
      </c>
      <c r="F280" s="249">
        <f t="shared" si="43"/>
        <v>242212.56933019852</v>
      </c>
      <c r="G280" s="249">
        <f t="shared" si="44"/>
        <v>638746.03066980129</v>
      </c>
      <c r="H280" s="249"/>
      <c r="I280" s="249"/>
      <c r="K280" s="179">
        <f t="shared" si="36"/>
        <v>880958.59999999986</v>
      </c>
      <c r="L280" s="179">
        <f t="shared" si="37"/>
        <v>0</v>
      </c>
      <c r="M280" s="352">
        <v>0.27494205667576038</v>
      </c>
      <c r="N280" s="352">
        <v>0.72505794332423945</v>
      </c>
      <c r="O280" s="352">
        <f t="shared" si="38"/>
        <v>0.99999999999999978</v>
      </c>
      <c r="P280" s="179">
        <f t="shared" si="39"/>
        <v>242212.56933019852</v>
      </c>
      <c r="Q280" s="179">
        <f t="shared" si="40"/>
        <v>638746.03066980129</v>
      </c>
      <c r="R280" s="179">
        <f t="shared" si="41"/>
        <v>880958.59999999986</v>
      </c>
      <c r="S280" s="179">
        <f t="shared" si="42"/>
        <v>0</v>
      </c>
    </row>
    <row r="281" spans="1:19" x14ac:dyDescent="0.2">
      <c r="A281" s="293" t="s">
        <v>590</v>
      </c>
      <c r="B281" s="98"/>
      <c r="C281" s="307">
        <v>414</v>
      </c>
      <c r="D281" s="293" t="s">
        <v>1345</v>
      </c>
      <c r="E281" s="294">
        <v>10979.26</v>
      </c>
      <c r="F281" s="249">
        <f t="shared" si="43"/>
        <v>1710.1949314704302</v>
      </c>
      <c r="G281" s="249">
        <f t="shared" si="44"/>
        <v>9269.0650685295732</v>
      </c>
      <c r="H281" s="249"/>
      <c r="I281" s="249"/>
      <c r="K281" s="179">
        <f t="shared" si="36"/>
        <v>10979.260000000004</v>
      </c>
      <c r="L281" s="179">
        <f t="shared" si="37"/>
        <v>0</v>
      </c>
      <c r="M281" s="352">
        <v>0.15576595612731917</v>
      </c>
      <c r="N281" s="352">
        <v>0.84423404387268108</v>
      </c>
      <c r="O281" s="352">
        <f t="shared" si="38"/>
        <v>1.0000000000000002</v>
      </c>
      <c r="P281" s="179">
        <f t="shared" si="39"/>
        <v>1710.1949314704302</v>
      </c>
      <c r="Q281" s="179">
        <f t="shared" si="40"/>
        <v>9269.0650685295732</v>
      </c>
      <c r="R281" s="179">
        <f t="shared" si="41"/>
        <v>10979.260000000004</v>
      </c>
      <c r="S281" s="179">
        <f t="shared" si="42"/>
        <v>0</v>
      </c>
    </row>
    <row r="282" spans="1:19" x14ac:dyDescent="0.2">
      <c r="A282" s="293" t="s">
        <v>294</v>
      </c>
      <c r="B282" s="293" t="s">
        <v>1056</v>
      </c>
      <c r="C282" s="307">
        <v>414</v>
      </c>
      <c r="D282" s="293" t="s">
        <v>1345</v>
      </c>
      <c r="E282" s="294">
        <v>1462932.27</v>
      </c>
      <c r="F282" s="249">
        <f t="shared" si="43"/>
        <v>227875.04378605945</v>
      </c>
      <c r="G282" s="249">
        <f t="shared" si="44"/>
        <v>1235057.2262139409</v>
      </c>
      <c r="H282" s="249"/>
      <c r="I282" s="249"/>
      <c r="K282" s="179">
        <f t="shared" si="36"/>
        <v>1462932.2700000003</v>
      </c>
      <c r="L282" s="179">
        <f t="shared" si="37"/>
        <v>0</v>
      </c>
      <c r="M282" s="352">
        <v>0.15576595612731917</v>
      </c>
      <c r="N282" s="352">
        <v>0.84423404387268108</v>
      </c>
      <c r="O282" s="352">
        <f t="shared" si="38"/>
        <v>1.0000000000000002</v>
      </c>
      <c r="P282" s="179">
        <f t="shared" si="39"/>
        <v>227875.04378605945</v>
      </c>
      <c r="Q282" s="179">
        <f t="shared" si="40"/>
        <v>1235057.2262139409</v>
      </c>
      <c r="R282" s="179">
        <f t="shared" si="41"/>
        <v>1462932.2700000003</v>
      </c>
      <c r="S282" s="179">
        <f t="shared" si="42"/>
        <v>0</v>
      </c>
    </row>
    <row r="283" spans="1:19" x14ac:dyDescent="0.2">
      <c r="A283" s="293" t="s">
        <v>294</v>
      </c>
      <c r="B283" s="293" t="s">
        <v>1069</v>
      </c>
      <c r="C283" s="307">
        <v>414</v>
      </c>
      <c r="D283" s="293" t="s">
        <v>1345</v>
      </c>
      <c r="E283" s="294">
        <v>796968.38</v>
      </c>
      <c r="F283" s="249">
        <f t="shared" si="43"/>
        <v>124140.54171394063</v>
      </c>
      <c r="G283" s="249">
        <f t="shared" si="44"/>
        <v>672827.83828605956</v>
      </c>
      <c r="H283" s="249"/>
      <c r="I283" s="249"/>
      <c r="K283" s="179">
        <f t="shared" si="36"/>
        <v>796968.38000000024</v>
      </c>
      <c r="L283" s="179">
        <f t="shared" si="37"/>
        <v>0</v>
      </c>
      <c r="M283" s="352">
        <v>0.15576595612731917</v>
      </c>
      <c r="N283" s="352">
        <v>0.84423404387268108</v>
      </c>
      <c r="O283" s="352">
        <f t="shared" si="38"/>
        <v>1.0000000000000002</v>
      </c>
      <c r="P283" s="179">
        <f t="shared" si="39"/>
        <v>124140.54171394063</v>
      </c>
      <c r="Q283" s="179">
        <f t="shared" si="40"/>
        <v>672827.83828605956</v>
      </c>
      <c r="R283" s="179">
        <f t="shared" si="41"/>
        <v>796968.38000000024</v>
      </c>
      <c r="S283" s="179">
        <f t="shared" si="42"/>
        <v>0</v>
      </c>
    </row>
    <row r="284" spans="1:19" x14ac:dyDescent="0.2">
      <c r="A284" s="293" t="s">
        <v>590</v>
      </c>
      <c r="B284" s="98"/>
      <c r="C284" s="307">
        <v>415</v>
      </c>
      <c r="D284" s="293" t="s">
        <v>1346</v>
      </c>
      <c r="E284" s="294">
        <v>75668.820000000007</v>
      </c>
      <c r="F284" s="249">
        <f t="shared" si="43"/>
        <v>16538.62552226616</v>
      </c>
      <c r="G284" s="249">
        <f t="shared" si="44"/>
        <v>59130.19447773385</v>
      </c>
      <c r="H284" s="249"/>
      <c r="I284" s="249"/>
      <c r="K284" s="179">
        <f t="shared" si="36"/>
        <v>75668.820000000007</v>
      </c>
      <c r="L284" s="179">
        <f t="shared" si="37"/>
        <v>0</v>
      </c>
      <c r="M284" s="352">
        <v>0.2185659234842853</v>
      </c>
      <c r="N284" s="352">
        <v>0.78143407651571473</v>
      </c>
      <c r="O284" s="352">
        <f t="shared" si="38"/>
        <v>1</v>
      </c>
      <c r="P284" s="179">
        <f t="shared" si="39"/>
        <v>16538.62552226616</v>
      </c>
      <c r="Q284" s="179">
        <f t="shared" si="40"/>
        <v>59130.19447773385</v>
      </c>
      <c r="R284" s="179">
        <f t="shared" si="41"/>
        <v>75668.820000000007</v>
      </c>
      <c r="S284" s="179">
        <f t="shared" si="42"/>
        <v>0</v>
      </c>
    </row>
    <row r="285" spans="1:19" x14ac:dyDescent="0.2">
      <c r="A285" s="293" t="s">
        <v>294</v>
      </c>
      <c r="B285" s="293" t="s">
        <v>1056</v>
      </c>
      <c r="C285" s="307">
        <v>415</v>
      </c>
      <c r="D285" s="293" t="s">
        <v>1346</v>
      </c>
      <c r="E285" s="294">
        <v>2378664.88</v>
      </c>
      <c r="F285" s="249">
        <f t="shared" si="43"/>
        <v>519895.08615683665</v>
      </c>
      <c r="G285" s="249">
        <f t="shared" si="44"/>
        <v>1858769.7938431634</v>
      </c>
      <c r="H285" s="249"/>
      <c r="I285" s="249"/>
      <c r="K285" s="179">
        <f t="shared" si="36"/>
        <v>2378664.88</v>
      </c>
      <c r="L285" s="179">
        <f t="shared" si="37"/>
        <v>0</v>
      </c>
      <c r="M285" s="352">
        <v>0.2185659234842853</v>
      </c>
      <c r="N285" s="352">
        <v>0.78143407651571473</v>
      </c>
      <c r="O285" s="352">
        <f t="shared" si="38"/>
        <v>1</v>
      </c>
      <c r="P285" s="179">
        <f t="shared" si="39"/>
        <v>519895.08615683665</v>
      </c>
      <c r="Q285" s="179">
        <f t="shared" si="40"/>
        <v>1858769.7938431634</v>
      </c>
      <c r="R285" s="179">
        <f t="shared" si="41"/>
        <v>2378664.88</v>
      </c>
      <c r="S285" s="179">
        <f t="shared" si="42"/>
        <v>0</v>
      </c>
    </row>
    <row r="286" spans="1:19" x14ac:dyDescent="0.2">
      <c r="A286" s="293" t="s">
        <v>294</v>
      </c>
      <c r="B286" s="293" t="s">
        <v>1069</v>
      </c>
      <c r="C286" s="307">
        <v>415</v>
      </c>
      <c r="D286" s="293" t="s">
        <v>1346</v>
      </c>
      <c r="E286" s="294">
        <v>1233830.1599999999</v>
      </c>
      <c r="F286" s="249">
        <f t="shared" si="43"/>
        <v>269673.2283431635</v>
      </c>
      <c r="G286" s="249">
        <f t="shared" si="44"/>
        <v>964156.93165683653</v>
      </c>
      <c r="H286" s="249"/>
      <c r="I286" s="249"/>
      <c r="K286" s="179">
        <f t="shared" si="36"/>
        <v>1233830.1600000001</v>
      </c>
      <c r="L286" s="179">
        <f t="shared" si="37"/>
        <v>0</v>
      </c>
      <c r="M286" s="352">
        <v>0.2185659234842853</v>
      </c>
      <c r="N286" s="352">
        <v>0.78143407651571473</v>
      </c>
      <c r="O286" s="352">
        <f t="shared" si="38"/>
        <v>1</v>
      </c>
      <c r="P286" s="179">
        <f t="shared" si="39"/>
        <v>269673.2283431635</v>
      </c>
      <c r="Q286" s="179">
        <f t="shared" si="40"/>
        <v>964156.93165683653</v>
      </c>
      <c r="R286" s="179">
        <f t="shared" si="41"/>
        <v>1233830.1600000001</v>
      </c>
      <c r="S286" s="179">
        <f t="shared" si="42"/>
        <v>0</v>
      </c>
    </row>
    <row r="287" spans="1:19" x14ac:dyDescent="0.2">
      <c r="A287" s="293" t="s">
        <v>590</v>
      </c>
      <c r="B287" s="98"/>
      <c r="C287" s="307">
        <v>416</v>
      </c>
      <c r="D287" s="293" t="s">
        <v>1347</v>
      </c>
      <c r="E287" s="294">
        <v>131562.12</v>
      </c>
      <c r="F287" s="249">
        <f t="shared" si="43"/>
        <v>33634.881172735906</v>
      </c>
      <c r="G287" s="249">
        <f t="shared" si="44"/>
        <v>97927.238827264053</v>
      </c>
      <c r="H287" s="249"/>
      <c r="I287" s="249"/>
      <c r="K287" s="179">
        <f t="shared" si="36"/>
        <v>131562.11999999997</v>
      </c>
      <c r="L287" s="179">
        <f t="shared" si="37"/>
        <v>0</v>
      </c>
      <c r="M287" s="352">
        <v>0.25565779247655712</v>
      </c>
      <c r="N287" s="352">
        <v>0.7443422075234426</v>
      </c>
      <c r="O287" s="352">
        <f t="shared" si="38"/>
        <v>0.99999999999999978</v>
      </c>
      <c r="P287" s="179">
        <f t="shared" si="39"/>
        <v>33634.881172735906</v>
      </c>
      <c r="Q287" s="179">
        <f t="shared" si="40"/>
        <v>97927.238827264053</v>
      </c>
      <c r="R287" s="179">
        <f t="shared" si="41"/>
        <v>131562.11999999997</v>
      </c>
      <c r="S287" s="179">
        <f t="shared" si="42"/>
        <v>0</v>
      </c>
    </row>
    <row r="288" spans="1:19" x14ac:dyDescent="0.2">
      <c r="A288" s="293" t="s">
        <v>294</v>
      </c>
      <c r="B288" s="293" t="s">
        <v>1056</v>
      </c>
      <c r="C288" s="307">
        <v>416</v>
      </c>
      <c r="D288" s="293" t="s">
        <v>1347</v>
      </c>
      <c r="E288" s="294">
        <v>5144407.6500000004</v>
      </c>
      <c r="F288" s="249">
        <f t="shared" si="43"/>
        <v>1315207.9033985131</v>
      </c>
      <c r="G288" s="249">
        <f t="shared" si="44"/>
        <v>3829199.7466014861</v>
      </c>
      <c r="H288" s="249"/>
      <c r="I288" s="249"/>
      <c r="K288" s="179">
        <f t="shared" si="36"/>
        <v>5144407.6499999994</v>
      </c>
      <c r="L288" s="179">
        <f t="shared" si="37"/>
        <v>0</v>
      </c>
      <c r="M288" s="352">
        <v>0.25565779247655712</v>
      </c>
      <c r="N288" s="352">
        <v>0.7443422075234426</v>
      </c>
      <c r="O288" s="352">
        <f t="shared" si="38"/>
        <v>0.99999999999999978</v>
      </c>
      <c r="P288" s="179">
        <f t="shared" si="39"/>
        <v>1315207.9033985131</v>
      </c>
      <c r="Q288" s="179">
        <f t="shared" si="40"/>
        <v>3829199.7466014861</v>
      </c>
      <c r="R288" s="179">
        <f t="shared" si="41"/>
        <v>5144407.6499999994</v>
      </c>
      <c r="S288" s="179">
        <f t="shared" si="42"/>
        <v>0</v>
      </c>
    </row>
    <row r="289" spans="1:19" x14ac:dyDescent="0.2">
      <c r="A289" s="293" t="s">
        <v>294</v>
      </c>
      <c r="B289" s="293" t="s">
        <v>1069</v>
      </c>
      <c r="C289" s="307">
        <v>416</v>
      </c>
      <c r="D289" s="293" t="s">
        <v>1347</v>
      </c>
      <c r="E289" s="294">
        <v>3336208.88</v>
      </c>
      <c r="F289" s="249">
        <f t="shared" si="43"/>
        <v>852927.79750148708</v>
      </c>
      <c r="G289" s="249">
        <f t="shared" si="44"/>
        <v>2483281.0824985118</v>
      </c>
      <c r="H289" s="249"/>
      <c r="I289" s="249"/>
      <c r="K289" s="179">
        <f t="shared" si="36"/>
        <v>3336208.879999999</v>
      </c>
      <c r="L289" s="179">
        <f t="shared" si="37"/>
        <v>0</v>
      </c>
      <c r="M289" s="352">
        <v>0.25565779247655712</v>
      </c>
      <c r="N289" s="352">
        <v>0.7443422075234426</v>
      </c>
      <c r="O289" s="352">
        <f t="shared" si="38"/>
        <v>0.99999999999999978</v>
      </c>
      <c r="P289" s="179">
        <f t="shared" si="39"/>
        <v>852927.79750148708</v>
      </c>
      <c r="Q289" s="179">
        <f t="shared" si="40"/>
        <v>2483281.0824985118</v>
      </c>
      <c r="R289" s="179">
        <f t="shared" si="41"/>
        <v>3336208.879999999</v>
      </c>
      <c r="S289" s="179">
        <f t="shared" si="42"/>
        <v>0</v>
      </c>
    </row>
    <row r="290" spans="1:19" x14ac:dyDescent="0.2">
      <c r="A290" s="293" t="s">
        <v>294</v>
      </c>
      <c r="B290" s="293" t="s">
        <v>1056</v>
      </c>
      <c r="C290" s="307">
        <v>417</v>
      </c>
      <c r="D290" s="293" t="s">
        <v>1348</v>
      </c>
      <c r="E290" s="294">
        <v>1676210.43</v>
      </c>
      <c r="F290" s="249">
        <f t="shared" si="43"/>
        <v>719254.94449158339</v>
      </c>
      <c r="G290" s="249">
        <f t="shared" si="44"/>
        <v>956955.48550841643</v>
      </c>
      <c r="H290" s="249"/>
      <c r="I290" s="249"/>
      <c r="K290" s="179">
        <f t="shared" si="36"/>
        <v>1676210.4299999997</v>
      </c>
      <c r="L290" s="179">
        <f t="shared" si="37"/>
        <v>0</v>
      </c>
      <c r="M290" s="352">
        <v>0.42909585313317938</v>
      </c>
      <c r="N290" s="352">
        <v>0.57090414686682056</v>
      </c>
      <c r="O290" s="352">
        <f t="shared" si="38"/>
        <v>1</v>
      </c>
      <c r="P290" s="179">
        <f t="shared" si="39"/>
        <v>719254.94449158339</v>
      </c>
      <c r="Q290" s="179">
        <f t="shared" si="40"/>
        <v>956955.48550841643</v>
      </c>
      <c r="R290" s="179">
        <f t="shared" si="41"/>
        <v>1676210.4299999997</v>
      </c>
      <c r="S290" s="179">
        <f t="shared" si="42"/>
        <v>0</v>
      </c>
    </row>
    <row r="291" spans="1:19" x14ac:dyDescent="0.2">
      <c r="A291" s="293" t="s">
        <v>294</v>
      </c>
      <c r="B291" s="293" t="s">
        <v>1069</v>
      </c>
      <c r="C291" s="307">
        <v>417</v>
      </c>
      <c r="D291" s="293" t="s">
        <v>1348</v>
      </c>
      <c r="E291" s="294">
        <v>1974030.5</v>
      </c>
      <c r="F291" s="249">
        <f t="shared" si="43"/>
        <v>847048.30150841665</v>
      </c>
      <c r="G291" s="249">
        <f t="shared" si="44"/>
        <v>1126982.1984915831</v>
      </c>
      <c r="H291" s="249"/>
      <c r="I291" s="249"/>
      <c r="K291" s="179">
        <f t="shared" si="36"/>
        <v>1974030.4999999998</v>
      </c>
      <c r="L291" s="179">
        <f t="shared" si="37"/>
        <v>0</v>
      </c>
      <c r="M291" s="352">
        <v>0.42909585313317938</v>
      </c>
      <c r="N291" s="352">
        <v>0.57090414686682056</v>
      </c>
      <c r="O291" s="352">
        <f t="shared" si="38"/>
        <v>1</v>
      </c>
      <c r="P291" s="179">
        <f t="shared" si="39"/>
        <v>847048.30150841665</v>
      </c>
      <c r="Q291" s="179">
        <f t="shared" si="40"/>
        <v>1126982.1984915831</v>
      </c>
      <c r="R291" s="179">
        <f t="shared" si="41"/>
        <v>1974030.4999999998</v>
      </c>
      <c r="S291" s="179">
        <f t="shared" si="42"/>
        <v>0</v>
      </c>
    </row>
    <row r="292" spans="1:19" x14ac:dyDescent="0.2">
      <c r="A292" s="293" t="s">
        <v>590</v>
      </c>
      <c r="B292" s="98"/>
      <c r="C292" s="307">
        <v>418</v>
      </c>
      <c r="D292" s="293" t="s">
        <v>1349</v>
      </c>
      <c r="E292" s="294">
        <v>7395292.3499999996</v>
      </c>
      <c r="F292" s="249">
        <f t="shared" si="43"/>
        <v>1303820.4951922034</v>
      </c>
      <c r="G292" s="249">
        <f t="shared" si="44"/>
        <v>6091471.8548077969</v>
      </c>
      <c r="H292" s="249"/>
      <c r="I292" s="249"/>
      <c r="K292" s="179">
        <f t="shared" si="36"/>
        <v>7395292.3500000006</v>
      </c>
      <c r="L292" s="179">
        <f t="shared" si="37"/>
        <v>0</v>
      </c>
      <c r="M292" s="352">
        <v>0.17630411800991255</v>
      </c>
      <c r="N292" s="352">
        <v>0.82369588199008759</v>
      </c>
      <c r="O292" s="352">
        <f t="shared" si="38"/>
        <v>1.0000000000000002</v>
      </c>
      <c r="P292" s="179">
        <f t="shared" si="39"/>
        <v>1303820.4951922034</v>
      </c>
      <c r="Q292" s="179">
        <f t="shared" si="40"/>
        <v>6091471.8548077969</v>
      </c>
      <c r="R292" s="179">
        <f t="shared" si="41"/>
        <v>7395292.3500000006</v>
      </c>
      <c r="S292" s="179">
        <f t="shared" si="42"/>
        <v>0</v>
      </c>
    </row>
    <row r="293" spans="1:19" x14ac:dyDescent="0.2">
      <c r="A293" s="293" t="s">
        <v>294</v>
      </c>
      <c r="B293" s="293" t="s">
        <v>1056</v>
      </c>
      <c r="C293" s="307">
        <v>418</v>
      </c>
      <c r="D293" s="293" t="s">
        <v>1349</v>
      </c>
      <c r="E293" s="294">
        <v>2586721.65</v>
      </c>
      <c r="F293" s="249">
        <f t="shared" si="43"/>
        <v>456049.67904039571</v>
      </c>
      <c r="G293" s="249">
        <f t="shared" si="44"/>
        <v>2130671.9709596047</v>
      </c>
      <c r="H293" s="249"/>
      <c r="I293" s="249"/>
      <c r="K293" s="179">
        <f t="shared" si="36"/>
        <v>2586721.6500000004</v>
      </c>
      <c r="L293" s="179">
        <f t="shared" si="37"/>
        <v>0</v>
      </c>
      <c r="M293" s="352">
        <v>0.17630411800991255</v>
      </c>
      <c r="N293" s="352">
        <v>0.82369588199008759</v>
      </c>
      <c r="O293" s="352">
        <f t="shared" si="38"/>
        <v>1.0000000000000002</v>
      </c>
      <c r="P293" s="179">
        <f t="shared" si="39"/>
        <v>456049.67904039571</v>
      </c>
      <c r="Q293" s="179">
        <f t="shared" si="40"/>
        <v>2130671.9709596047</v>
      </c>
      <c r="R293" s="179">
        <f t="shared" si="41"/>
        <v>2586721.6500000004</v>
      </c>
      <c r="S293" s="179">
        <f t="shared" si="42"/>
        <v>0</v>
      </c>
    </row>
    <row r="294" spans="1:19" x14ac:dyDescent="0.2">
      <c r="A294" s="293" t="s">
        <v>294</v>
      </c>
      <c r="B294" s="293" t="s">
        <v>1069</v>
      </c>
      <c r="C294" s="307">
        <v>418</v>
      </c>
      <c r="D294" s="293" t="s">
        <v>1349</v>
      </c>
      <c r="E294" s="294">
        <v>752024.32</v>
      </c>
      <c r="F294" s="249">
        <f t="shared" si="43"/>
        <v>132584.98445960422</v>
      </c>
      <c r="G294" s="249">
        <f t="shared" si="44"/>
        <v>619439.33554039581</v>
      </c>
      <c r="H294" s="249"/>
      <c r="I294" s="249"/>
      <c r="K294" s="179">
        <f t="shared" si="36"/>
        <v>752024.32000000007</v>
      </c>
      <c r="L294" s="179">
        <f t="shared" si="37"/>
        <v>0</v>
      </c>
      <c r="M294" s="352">
        <v>0.17630411800991255</v>
      </c>
      <c r="N294" s="352">
        <v>0.82369588199008759</v>
      </c>
      <c r="O294" s="352">
        <f t="shared" si="38"/>
        <v>1.0000000000000002</v>
      </c>
      <c r="P294" s="179">
        <f t="shared" si="39"/>
        <v>132584.98445960422</v>
      </c>
      <c r="Q294" s="179">
        <f t="shared" si="40"/>
        <v>619439.33554039581</v>
      </c>
      <c r="R294" s="179">
        <f t="shared" si="41"/>
        <v>752024.32000000007</v>
      </c>
      <c r="S294" s="179">
        <f t="shared" si="42"/>
        <v>0</v>
      </c>
    </row>
    <row r="295" spans="1:19" x14ac:dyDescent="0.2">
      <c r="A295" s="293" t="s">
        <v>294</v>
      </c>
      <c r="B295" s="293" t="s">
        <v>1056</v>
      </c>
      <c r="C295" s="307">
        <v>419</v>
      </c>
      <c r="D295" s="293" t="s">
        <v>1350</v>
      </c>
      <c r="E295" s="294">
        <v>4366222.62</v>
      </c>
      <c r="F295" s="249">
        <f t="shared" si="43"/>
        <v>1462591.8960670065</v>
      </c>
      <c r="G295" s="249">
        <f t="shared" si="44"/>
        <v>2903630.7239329936</v>
      </c>
      <c r="H295" s="249"/>
      <c r="I295" s="249"/>
      <c r="K295" s="179">
        <f t="shared" si="36"/>
        <v>4366222.62</v>
      </c>
      <c r="L295" s="179">
        <f t="shared" si="37"/>
        <v>0</v>
      </c>
      <c r="M295" s="352">
        <v>0.33497877303997992</v>
      </c>
      <c r="N295" s="352">
        <v>0.66502122696002008</v>
      </c>
      <c r="O295" s="352">
        <f t="shared" si="38"/>
        <v>1</v>
      </c>
      <c r="P295" s="179">
        <f t="shared" si="39"/>
        <v>1462591.8960670065</v>
      </c>
      <c r="Q295" s="179">
        <f t="shared" si="40"/>
        <v>2903630.7239329936</v>
      </c>
      <c r="R295" s="179">
        <f t="shared" si="41"/>
        <v>4366222.62</v>
      </c>
      <c r="S295" s="179">
        <f t="shared" si="42"/>
        <v>0</v>
      </c>
    </row>
    <row r="296" spans="1:19" x14ac:dyDescent="0.2">
      <c r="A296" s="293" t="s">
        <v>294</v>
      </c>
      <c r="B296" s="293" t="s">
        <v>1069</v>
      </c>
      <c r="C296" s="307">
        <v>419</v>
      </c>
      <c r="D296" s="293" t="s">
        <v>1350</v>
      </c>
      <c r="E296" s="294">
        <v>473368.16</v>
      </c>
      <c r="F296" s="249">
        <f t="shared" si="43"/>
        <v>158568.28543299288</v>
      </c>
      <c r="G296" s="249">
        <f t="shared" si="44"/>
        <v>314799.87456700706</v>
      </c>
      <c r="H296" s="249"/>
      <c r="I296" s="249"/>
      <c r="K296" s="179">
        <f t="shared" si="36"/>
        <v>473368.15999999992</v>
      </c>
      <c r="L296" s="179">
        <f t="shared" si="37"/>
        <v>0</v>
      </c>
      <c r="M296" s="352">
        <v>0.33497877303997992</v>
      </c>
      <c r="N296" s="352">
        <v>0.66502122696002008</v>
      </c>
      <c r="O296" s="352">
        <f t="shared" si="38"/>
        <v>1</v>
      </c>
      <c r="P296" s="179">
        <f t="shared" si="39"/>
        <v>158568.28543299288</v>
      </c>
      <c r="Q296" s="179">
        <f t="shared" si="40"/>
        <v>314799.87456700706</v>
      </c>
      <c r="R296" s="179">
        <f t="shared" si="41"/>
        <v>473368.15999999992</v>
      </c>
      <c r="S296" s="179">
        <f t="shared" si="42"/>
        <v>0</v>
      </c>
    </row>
    <row r="297" spans="1:19" x14ac:dyDescent="0.2">
      <c r="A297" s="293" t="s">
        <v>294</v>
      </c>
      <c r="B297" s="364" t="s">
        <v>1056</v>
      </c>
      <c r="C297" s="358">
        <v>420</v>
      </c>
      <c r="D297" s="364" t="s">
        <v>1351</v>
      </c>
      <c r="E297" s="294">
        <v>77510.37</v>
      </c>
      <c r="F297" s="249">
        <f t="shared" si="43"/>
        <v>0</v>
      </c>
      <c r="G297" s="249">
        <f t="shared" si="44"/>
        <v>77510.37</v>
      </c>
      <c r="H297" s="249"/>
      <c r="I297" s="249"/>
      <c r="J297" s="192"/>
      <c r="K297" s="248">
        <f t="shared" si="36"/>
        <v>77510.37</v>
      </c>
      <c r="L297" s="248">
        <f t="shared" si="37"/>
        <v>0</v>
      </c>
      <c r="M297" s="359">
        <v>0</v>
      </c>
      <c r="N297" s="359">
        <v>1</v>
      </c>
      <c r="O297" s="352">
        <f t="shared" si="38"/>
        <v>1</v>
      </c>
      <c r="P297" s="179">
        <f t="shared" si="39"/>
        <v>0</v>
      </c>
      <c r="Q297" s="179">
        <f t="shared" si="40"/>
        <v>77510.37</v>
      </c>
      <c r="R297" s="179">
        <f t="shared" si="41"/>
        <v>77510.37</v>
      </c>
      <c r="S297" s="179">
        <f t="shared" si="42"/>
        <v>0</v>
      </c>
    </row>
    <row r="298" spans="1:19" x14ac:dyDescent="0.2">
      <c r="A298" s="293" t="s">
        <v>294</v>
      </c>
      <c r="B298" s="364" t="s">
        <v>1069</v>
      </c>
      <c r="C298" s="358">
        <v>420</v>
      </c>
      <c r="D298" s="364" t="s">
        <v>1351</v>
      </c>
      <c r="E298" s="294">
        <v>148458.64000000001</v>
      </c>
      <c r="F298" s="249">
        <f t="shared" si="43"/>
        <v>0</v>
      </c>
      <c r="G298" s="249">
        <f t="shared" si="44"/>
        <v>148458.64000000001</v>
      </c>
      <c r="H298" s="249"/>
      <c r="I298" s="249"/>
      <c r="J298" s="192"/>
      <c r="K298" s="248">
        <f t="shared" si="36"/>
        <v>148458.64000000001</v>
      </c>
      <c r="L298" s="248">
        <f t="shared" si="37"/>
        <v>0</v>
      </c>
      <c r="M298" s="359">
        <v>0</v>
      </c>
      <c r="N298" s="359">
        <v>1</v>
      </c>
      <c r="O298" s="352">
        <f t="shared" si="38"/>
        <v>1</v>
      </c>
      <c r="P298" s="179">
        <f t="shared" si="39"/>
        <v>0</v>
      </c>
      <c r="Q298" s="179">
        <f t="shared" si="40"/>
        <v>148458.64000000001</v>
      </c>
      <c r="R298" s="179">
        <f t="shared" si="41"/>
        <v>148458.64000000001</v>
      </c>
      <c r="S298" s="179">
        <f t="shared" si="42"/>
        <v>0</v>
      </c>
    </row>
    <row r="299" spans="1:19" x14ac:dyDescent="0.2">
      <c r="A299" s="293" t="s">
        <v>294</v>
      </c>
      <c r="B299" s="293" t="s">
        <v>1056</v>
      </c>
      <c r="C299" s="307">
        <v>421</v>
      </c>
      <c r="D299" s="293" t="s">
        <v>1496</v>
      </c>
      <c r="E299" s="294">
        <v>163622.51999999999</v>
      </c>
      <c r="F299" s="249">
        <f t="shared" si="43"/>
        <v>163622.51999999999</v>
      </c>
      <c r="G299" s="249">
        <f t="shared" si="44"/>
        <v>0</v>
      </c>
      <c r="H299" s="249"/>
      <c r="I299" s="249"/>
      <c r="K299" s="179">
        <f t="shared" si="36"/>
        <v>163622.51999999999</v>
      </c>
      <c r="L299" s="179">
        <f t="shared" si="37"/>
        <v>0</v>
      </c>
      <c r="M299" s="352">
        <v>1</v>
      </c>
      <c r="N299" s="352">
        <v>0</v>
      </c>
      <c r="O299" s="352">
        <f t="shared" si="38"/>
        <v>1</v>
      </c>
      <c r="P299" s="179">
        <f t="shared" si="39"/>
        <v>163622.51999999999</v>
      </c>
      <c r="Q299" s="179">
        <f t="shared" si="40"/>
        <v>0</v>
      </c>
      <c r="R299" s="179">
        <f t="shared" si="41"/>
        <v>163622.51999999999</v>
      </c>
      <c r="S299" s="179">
        <f t="shared" si="42"/>
        <v>0</v>
      </c>
    </row>
    <row r="300" spans="1:19" x14ac:dyDescent="0.2">
      <c r="A300" s="293" t="s">
        <v>590</v>
      </c>
      <c r="B300" s="98"/>
      <c r="C300" s="307">
        <v>422</v>
      </c>
      <c r="D300" s="293" t="s">
        <v>1352</v>
      </c>
      <c r="E300" s="294">
        <v>1758067.69</v>
      </c>
      <c r="F300" s="249">
        <f t="shared" si="43"/>
        <v>466729.72342450503</v>
      </c>
      <c r="G300" s="249">
        <f t="shared" si="44"/>
        <v>1291337.9665754945</v>
      </c>
      <c r="H300" s="249"/>
      <c r="I300" s="249"/>
      <c r="K300" s="179">
        <f t="shared" si="36"/>
        <v>1758067.6899999995</v>
      </c>
      <c r="L300" s="179">
        <f t="shared" si="37"/>
        <v>0</v>
      </c>
      <c r="M300" s="352">
        <v>0.26547881294861009</v>
      </c>
      <c r="N300" s="352">
        <v>0.73452118705138969</v>
      </c>
      <c r="O300" s="352">
        <f t="shared" si="38"/>
        <v>0.99999999999999978</v>
      </c>
      <c r="P300" s="179">
        <f t="shared" si="39"/>
        <v>466729.72342450503</v>
      </c>
      <c r="Q300" s="179">
        <f t="shared" si="40"/>
        <v>1291337.9665754945</v>
      </c>
      <c r="R300" s="179">
        <f t="shared" si="41"/>
        <v>1758067.6899999995</v>
      </c>
      <c r="S300" s="179">
        <f t="shared" si="42"/>
        <v>0</v>
      </c>
    </row>
    <row r="301" spans="1:19" x14ac:dyDescent="0.2">
      <c r="A301" s="293" t="s">
        <v>294</v>
      </c>
      <c r="B301" s="293" t="s">
        <v>1056</v>
      </c>
      <c r="C301" s="307">
        <v>422</v>
      </c>
      <c r="D301" s="293" t="s">
        <v>1352</v>
      </c>
      <c r="E301" s="294">
        <v>4527941.7300000004</v>
      </c>
      <c r="F301" s="249">
        <f t="shared" si="43"/>
        <v>1202072.5955808761</v>
      </c>
      <c r="G301" s="249">
        <f t="shared" si="44"/>
        <v>3325869.1344191232</v>
      </c>
      <c r="H301" s="249"/>
      <c r="I301" s="249"/>
      <c r="K301" s="179">
        <f t="shared" si="36"/>
        <v>4527941.7299999995</v>
      </c>
      <c r="L301" s="179">
        <f t="shared" si="37"/>
        <v>0</v>
      </c>
      <c r="M301" s="352">
        <v>0.26547881294861009</v>
      </c>
      <c r="N301" s="352">
        <v>0.73452118705138969</v>
      </c>
      <c r="O301" s="352">
        <f t="shared" si="38"/>
        <v>0.99999999999999978</v>
      </c>
      <c r="P301" s="179">
        <f t="shared" si="39"/>
        <v>1202072.5955808761</v>
      </c>
      <c r="Q301" s="179">
        <f t="shared" si="40"/>
        <v>3325869.1344191232</v>
      </c>
      <c r="R301" s="179">
        <f t="shared" si="41"/>
        <v>4527941.7299999995</v>
      </c>
      <c r="S301" s="179">
        <f t="shared" si="42"/>
        <v>0</v>
      </c>
    </row>
    <row r="302" spans="1:19" x14ac:dyDescent="0.2">
      <c r="A302" s="293" t="s">
        <v>294</v>
      </c>
      <c r="B302" s="293" t="s">
        <v>1069</v>
      </c>
      <c r="C302" s="307">
        <v>422</v>
      </c>
      <c r="D302" s="293" t="s">
        <v>1352</v>
      </c>
      <c r="E302" s="294">
        <v>1883233.78</v>
      </c>
      <c r="F302" s="249">
        <f t="shared" si="43"/>
        <v>499958.66841912392</v>
      </c>
      <c r="G302" s="249">
        <f t="shared" si="44"/>
        <v>1383275.1115808757</v>
      </c>
      <c r="H302" s="249"/>
      <c r="I302" s="249"/>
      <c r="K302" s="179">
        <f t="shared" si="36"/>
        <v>1883233.7799999996</v>
      </c>
      <c r="L302" s="179">
        <f t="shared" si="37"/>
        <v>0</v>
      </c>
      <c r="M302" s="352">
        <v>0.26547881294861009</v>
      </c>
      <c r="N302" s="352">
        <v>0.73452118705138969</v>
      </c>
      <c r="O302" s="352">
        <f t="shared" si="38"/>
        <v>0.99999999999999978</v>
      </c>
      <c r="P302" s="179">
        <f t="shared" si="39"/>
        <v>499958.66841912392</v>
      </c>
      <c r="Q302" s="179">
        <f t="shared" si="40"/>
        <v>1383275.1115808757</v>
      </c>
      <c r="R302" s="179">
        <f t="shared" si="41"/>
        <v>1883233.7799999996</v>
      </c>
      <c r="S302" s="179">
        <f t="shared" si="42"/>
        <v>0</v>
      </c>
    </row>
    <row r="303" spans="1:19" x14ac:dyDescent="0.2">
      <c r="A303" s="293" t="s">
        <v>590</v>
      </c>
      <c r="B303" s="98"/>
      <c r="C303" s="307">
        <v>423</v>
      </c>
      <c r="D303" s="293" t="s">
        <v>1353</v>
      </c>
      <c r="E303" s="294">
        <v>45087.74</v>
      </c>
      <c r="F303" s="249">
        <f t="shared" si="43"/>
        <v>31007.134038266369</v>
      </c>
      <c r="G303" s="249">
        <f t="shared" si="44"/>
        <v>14080.605961733616</v>
      </c>
      <c r="H303" s="249"/>
      <c r="I303" s="249"/>
      <c r="K303" s="179">
        <f t="shared" si="36"/>
        <v>45087.739999999983</v>
      </c>
      <c r="L303" s="179">
        <f t="shared" si="37"/>
        <v>0</v>
      </c>
      <c r="M303" s="352">
        <v>0.68770654812741494</v>
      </c>
      <c r="N303" s="352">
        <v>0.31229345187258478</v>
      </c>
      <c r="O303" s="352">
        <f t="shared" si="38"/>
        <v>0.99999999999999978</v>
      </c>
      <c r="P303" s="179">
        <f t="shared" si="39"/>
        <v>31007.134038266369</v>
      </c>
      <c r="Q303" s="179">
        <f t="shared" si="40"/>
        <v>14080.605961733616</v>
      </c>
      <c r="R303" s="179">
        <f t="shared" si="41"/>
        <v>45087.739999999983</v>
      </c>
      <c r="S303" s="179">
        <f t="shared" si="42"/>
        <v>0</v>
      </c>
    </row>
    <row r="304" spans="1:19" x14ac:dyDescent="0.2">
      <c r="A304" s="293" t="s">
        <v>294</v>
      </c>
      <c r="B304" s="293" t="s">
        <v>1056</v>
      </c>
      <c r="C304" s="307">
        <v>423</v>
      </c>
      <c r="D304" s="293" t="s">
        <v>1353</v>
      </c>
      <c r="E304" s="294">
        <v>1041366.22</v>
      </c>
      <c r="F304" s="249">
        <f t="shared" si="43"/>
        <v>716154.36849269411</v>
      </c>
      <c r="G304" s="249">
        <f t="shared" si="44"/>
        <v>325211.85150730552</v>
      </c>
      <c r="H304" s="249"/>
      <c r="I304" s="249"/>
      <c r="K304" s="179">
        <f t="shared" si="36"/>
        <v>1041366.2199999996</v>
      </c>
      <c r="L304" s="179">
        <f t="shared" si="37"/>
        <v>0</v>
      </c>
      <c r="M304" s="352">
        <v>0.68770654812741494</v>
      </c>
      <c r="N304" s="352">
        <v>0.31229345187258478</v>
      </c>
      <c r="O304" s="352">
        <f t="shared" si="38"/>
        <v>0.99999999999999978</v>
      </c>
      <c r="P304" s="179">
        <f t="shared" si="39"/>
        <v>716154.36849269411</v>
      </c>
      <c r="Q304" s="179">
        <f t="shared" si="40"/>
        <v>325211.85150730552</v>
      </c>
      <c r="R304" s="179">
        <f t="shared" si="41"/>
        <v>1041366.2199999996</v>
      </c>
      <c r="S304" s="179">
        <f t="shared" si="42"/>
        <v>0</v>
      </c>
    </row>
    <row r="305" spans="1:19" x14ac:dyDescent="0.2">
      <c r="A305" s="293" t="s">
        <v>294</v>
      </c>
      <c r="B305" s="293" t="s">
        <v>1069</v>
      </c>
      <c r="C305" s="307">
        <v>423</v>
      </c>
      <c r="D305" s="293" t="s">
        <v>1353</v>
      </c>
      <c r="E305" s="294">
        <v>201325.39</v>
      </c>
      <c r="F305" s="249">
        <f t="shared" si="43"/>
        <v>138452.7890073056</v>
      </c>
      <c r="G305" s="249">
        <f t="shared" si="44"/>
        <v>62872.600992694366</v>
      </c>
      <c r="H305" s="249"/>
      <c r="I305" s="249"/>
      <c r="K305" s="179">
        <f t="shared" si="36"/>
        <v>201325.38999999996</v>
      </c>
      <c r="L305" s="179">
        <f t="shared" si="37"/>
        <v>0</v>
      </c>
      <c r="M305" s="352">
        <v>0.68770654812741494</v>
      </c>
      <c r="N305" s="352">
        <v>0.31229345187258478</v>
      </c>
      <c r="O305" s="352">
        <f t="shared" si="38"/>
        <v>0.99999999999999978</v>
      </c>
      <c r="P305" s="179">
        <f t="shared" si="39"/>
        <v>138452.7890073056</v>
      </c>
      <c r="Q305" s="179">
        <f t="shared" si="40"/>
        <v>62872.600992694366</v>
      </c>
      <c r="R305" s="179">
        <f t="shared" si="41"/>
        <v>201325.38999999996</v>
      </c>
      <c r="S305" s="179">
        <f t="shared" si="42"/>
        <v>0</v>
      </c>
    </row>
    <row r="306" spans="1:19" x14ac:dyDescent="0.2">
      <c r="A306" s="293" t="s">
        <v>590</v>
      </c>
      <c r="B306" s="98"/>
      <c r="C306" s="307">
        <v>424</v>
      </c>
      <c r="D306" s="293" t="s">
        <v>1354</v>
      </c>
      <c r="E306" s="294">
        <v>156692.10999999999</v>
      </c>
      <c r="F306" s="249">
        <f t="shared" si="43"/>
        <v>75852.284598726532</v>
      </c>
      <c r="G306" s="249">
        <f t="shared" si="44"/>
        <v>80839.825401273469</v>
      </c>
      <c r="H306" s="249"/>
      <c r="I306" s="249"/>
      <c r="K306" s="179">
        <f t="shared" si="36"/>
        <v>156692.10999999999</v>
      </c>
      <c r="L306" s="179">
        <f t="shared" si="37"/>
        <v>0</v>
      </c>
      <c r="M306" s="352">
        <v>0.48408490126737425</v>
      </c>
      <c r="N306" s="352">
        <v>0.51591509873262587</v>
      </c>
      <c r="O306" s="352">
        <f t="shared" si="38"/>
        <v>1</v>
      </c>
      <c r="P306" s="179">
        <f t="shared" si="39"/>
        <v>75852.284598726532</v>
      </c>
      <c r="Q306" s="179">
        <f t="shared" si="40"/>
        <v>80839.825401273469</v>
      </c>
      <c r="R306" s="179">
        <f t="shared" si="41"/>
        <v>156692.10999999999</v>
      </c>
      <c r="S306" s="179">
        <f t="shared" si="42"/>
        <v>0</v>
      </c>
    </row>
    <row r="307" spans="1:19" x14ac:dyDescent="0.2">
      <c r="A307" s="293" t="s">
        <v>294</v>
      </c>
      <c r="B307" s="293" t="s">
        <v>1056</v>
      </c>
      <c r="C307" s="307">
        <v>424</v>
      </c>
      <c r="D307" s="293" t="s">
        <v>1354</v>
      </c>
      <c r="E307" s="294">
        <v>3932277.13</v>
      </c>
      <c r="F307" s="249">
        <f t="shared" si="43"/>
        <v>1903555.9862320037</v>
      </c>
      <c r="G307" s="249">
        <f t="shared" si="44"/>
        <v>2028721.1437679967</v>
      </c>
      <c r="H307" s="249"/>
      <c r="I307" s="249"/>
      <c r="K307" s="179">
        <f t="shared" si="36"/>
        <v>3932277.1300000004</v>
      </c>
      <c r="L307" s="179">
        <f t="shared" si="37"/>
        <v>0</v>
      </c>
      <c r="M307" s="352">
        <v>0.48408490126737425</v>
      </c>
      <c r="N307" s="352">
        <v>0.51591509873262587</v>
      </c>
      <c r="O307" s="352">
        <f t="shared" si="38"/>
        <v>1</v>
      </c>
      <c r="P307" s="179">
        <f t="shared" si="39"/>
        <v>1903555.9862320037</v>
      </c>
      <c r="Q307" s="179">
        <f t="shared" si="40"/>
        <v>2028721.1437679967</v>
      </c>
      <c r="R307" s="179">
        <f t="shared" si="41"/>
        <v>3932277.1300000004</v>
      </c>
      <c r="S307" s="179">
        <f t="shared" si="42"/>
        <v>0</v>
      </c>
    </row>
    <row r="308" spans="1:19" x14ac:dyDescent="0.2">
      <c r="A308" s="293" t="s">
        <v>294</v>
      </c>
      <c r="B308" s="293" t="s">
        <v>1069</v>
      </c>
      <c r="C308" s="307">
        <v>424</v>
      </c>
      <c r="D308" s="293" t="s">
        <v>1354</v>
      </c>
      <c r="E308" s="294">
        <v>702838.13</v>
      </c>
      <c r="F308" s="249">
        <f t="shared" si="43"/>
        <v>340233.32676799595</v>
      </c>
      <c r="G308" s="249">
        <f t="shared" si="44"/>
        <v>362604.80323200411</v>
      </c>
      <c r="H308" s="249"/>
      <c r="I308" s="249"/>
      <c r="K308" s="179">
        <f t="shared" si="36"/>
        <v>702838.13000000012</v>
      </c>
      <c r="L308" s="179">
        <f t="shared" si="37"/>
        <v>0</v>
      </c>
      <c r="M308" s="352">
        <v>0.48408490126737425</v>
      </c>
      <c r="N308" s="352">
        <v>0.51591509873262587</v>
      </c>
      <c r="O308" s="352">
        <f t="shared" si="38"/>
        <v>1</v>
      </c>
      <c r="P308" s="179">
        <f t="shared" si="39"/>
        <v>340233.32676799595</v>
      </c>
      <c r="Q308" s="179">
        <f t="shared" si="40"/>
        <v>362604.80323200411</v>
      </c>
      <c r="R308" s="179">
        <f t="shared" si="41"/>
        <v>702838.13000000012</v>
      </c>
      <c r="S308" s="179">
        <f t="shared" si="42"/>
        <v>0</v>
      </c>
    </row>
    <row r="309" spans="1:19" x14ac:dyDescent="0.2">
      <c r="A309" s="293" t="s">
        <v>590</v>
      </c>
      <c r="B309" s="98"/>
      <c r="C309" s="307">
        <v>425</v>
      </c>
      <c r="D309" s="293" t="s">
        <v>1355</v>
      </c>
      <c r="E309" s="294">
        <v>28720.91</v>
      </c>
      <c r="F309" s="249">
        <f t="shared" si="43"/>
        <v>7295.5800753477852</v>
      </c>
      <c r="G309" s="249">
        <f t="shared" si="44"/>
        <v>21425.329924652211</v>
      </c>
      <c r="H309" s="249"/>
      <c r="I309" s="249"/>
      <c r="K309" s="179">
        <f t="shared" si="36"/>
        <v>28720.909999999996</v>
      </c>
      <c r="L309" s="179">
        <f t="shared" si="37"/>
        <v>0</v>
      </c>
      <c r="M309" s="352">
        <v>0.25401632731510893</v>
      </c>
      <c r="N309" s="352">
        <v>0.74598367268489096</v>
      </c>
      <c r="O309" s="352">
        <f t="shared" si="38"/>
        <v>0.99999999999999989</v>
      </c>
      <c r="P309" s="179">
        <f t="shared" si="39"/>
        <v>7295.5800753477852</v>
      </c>
      <c r="Q309" s="179">
        <f t="shared" si="40"/>
        <v>21425.329924652211</v>
      </c>
      <c r="R309" s="179">
        <f t="shared" si="41"/>
        <v>28720.909999999996</v>
      </c>
      <c r="S309" s="179">
        <f t="shared" si="42"/>
        <v>0</v>
      </c>
    </row>
    <row r="310" spans="1:19" x14ac:dyDescent="0.2">
      <c r="A310" s="293" t="s">
        <v>294</v>
      </c>
      <c r="B310" s="293" t="s">
        <v>1056</v>
      </c>
      <c r="C310" s="307">
        <v>425</v>
      </c>
      <c r="D310" s="293" t="s">
        <v>1355</v>
      </c>
      <c r="E310" s="294">
        <v>3687199.72</v>
      </c>
      <c r="F310" s="249">
        <f t="shared" si="43"/>
        <v>936608.93095169798</v>
      </c>
      <c r="G310" s="249">
        <f t="shared" si="44"/>
        <v>2750590.789048302</v>
      </c>
      <c r="H310" s="249"/>
      <c r="I310" s="249"/>
      <c r="K310" s="179">
        <f t="shared" si="36"/>
        <v>3687199.7199999997</v>
      </c>
      <c r="L310" s="179">
        <f t="shared" si="37"/>
        <v>0</v>
      </c>
      <c r="M310" s="352">
        <v>0.25401632731510893</v>
      </c>
      <c r="N310" s="352">
        <v>0.74598367268489096</v>
      </c>
      <c r="O310" s="352">
        <f t="shared" si="38"/>
        <v>0.99999999999999989</v>
      </c>
      <c r="P310" s="179">
        <f t="shared" si="39"/>
        <v>936608.93095169798</v>
      </c>
      <c r="Q310" s="179">
        <f t="shared" si="40"/>
        <v>2750590.789048302</v>
      </c>
      <c r="R310" s="179">
        <f t="shared" si="41"/>
        <v>3687199.7199999997</v>
      </c>
      <c r="S310" s="179">
        <f t="shared" si="42"/>
        <v>0</v>
      </c>
    </row>
    <row r="311" spans="1:19" x14ac:dyDescent="0.2">
      <c r="A311" s="293" t="s">
        <v>294</v>
      </c>
      <c r="B311" s="293" t="s">
        <v>1069</v>
      </c>
      <c r="C311" s="307">
        <v>425</v>
      </c>
      <c r="D311" s="293" t="s">
        <v>1355</v>
      </c>
      <c r="E311" s="294">
        <v>2629186</v>
      </c>
      <c r="F311" s="249">
        <f t="shared" si="43"/>
        <v>667856.17154830194</v>
      </c>
      <c r="G311" s="249">
        <f t="shared" si="44"/>
        <v>1961329.8284516977</v>
      </c>
      <c r="H311" s="249"/>
      <c r="I311" s="249"/>
      <c r="K311" s="179">
        <f t="shared" si="36"/>
        <v>2629185.9999999995</v>
      </c>
      <c r="L311" s="179">
        <f t="shared" si="37"/>
        <v>0</v>
      </c>
      <c r="M311" s="352">
        <v>0.25401632731510893</v>
      </c>
      <c r="N311" s="352">
        <v>0.74598367268489096</v>
      </c>
      <c r="O311" s="352">
        <f t="shared" si="38"/>
        <v>0.99999999999999989</v>
      </c>
      <c r="P311" s="179">
        <f t="shared" si="39"/>
        <v>667856.17154830194</v>
      </c>
      <c r="Q311" s="179">
        <f t="shared" si="40"/>
        <v>1961329.8284516977</v>
      </c>
      <c r="R311" s="179">
        <f t="shared" si="41"/>
        <v>2629185.9999999995</v>
      </c>
      <c r="S311" s="179">
        <f t="shared" si="42"/>
        <v>0</v>
      </c>
    </row>
    <row r="312" spans="1:19" x14ac:dyDescent="0.2">
      <c r="A312" s="293" t="s">
        <v>590</v>
      </c>
      <c r="B312" s="98"/>
      <c r="C312" s="307">
        <v>426</v>
      </c>
      <c r="D312" s="293" t="s">
        <v>1356</v>
      </c>
      <c r="E312" s="294">
        <v>773349.82</v>
      </c>
      <c r="F312" s="249">
        <f t="shared" si="43"/>
        <v>414601.51971960906</v>
      </c>
      <c r="G312" s="249">
        <f t="shared" si="44"/>
        <v>358748.30028039106</v>
      </c>
      <c r="H312" s="249"/>
      <c r="I312" s="249"/>
      <c r="K312" s="179">
        <f t="shared" si="36"/>
        <v>773349.82000000007</v>
      </c>
      <c r="L312" s="179">
        <f t="shared" si="37"/>
        <v>0</v>
      </c>
      <c r="M312" s="352">
        <v>0.53611122547311008</v>
      </c>
      <c r="N312" s="352">
        <v>0.46388877452689015</v>
      </c>
      <c r="O312" s="352">
        <f t="shared" si="38"/>
        <v>1.0000000000000002</v>
      </c>
      <c r="P312" s="179">
        <f t="shared" si="39"/>
        <v>414601.51971960906</v>
      </c>
      <c r="Q312" s="179">
        <f t="shared" si="40"/>
        <v>358748.30028039106</v>
      </c>
      <c r="R312" s="179">
        <f t="shared" si="41"/>
        <v>773349.82000000007</v>
      </c>
      <c r="S312" s="179">
        <f t="shared" si="42"/>
        <v>0</v>
      </c>
    </row>
    <row r="313" spans="1:19" x14ac:dyDescent="0.2">
      <c r="A313" s="293" t="s">
        <v>294</v>
      </c>
      <c r="B313" s="293" t="s">
        <v>1056</v>
      </c>
      <c r="C313" s="307">
        <v>426</v>
      </c>
      <c r="D313" s="293" t="s">
        <v>1356</v>
      </c>
      <c r="E313" s="294">
        <v>3051209.07</v>
      </c>
      <c r="F313" s="249">
        <f t="shared" si="43"/>
        <v>1635787.4336923684</v>
      </c>
      <c r="G313" s="249">
        <f t="shared" si="44"/>
        <v>1415421.6363076321</v>
      </c>
      <c r="H313" s="249"/>
      <c r="I313" s="249"/>
      <c r="K313" s="179">
        <f t="shared" si="36"/>
        <v>3051209.0700000003</v>
      </c>
      <c r="L313" s="179">
        <f t="shared" si="37"/>
        <v>0</v>
      </c>
      <c r="M313" s="352">
        <v>0.53611122547311008</v>
      </c>
      <c r="N313" s="352">
        <v>0.46388877452689015</v>
      </c>
      <c r="O313" s="352">
        <f t="shared" si="38"/>
        <v>1.0000000000000002</v>
      </c>
      <c r="P313" s="179">
        <f t="shared" si="39"/>
        <v>1635787.4336923684</v>
      </c>
      <c r="Q313" s="179">
        <f t="shared" si="40"/>
        <v>1415421.6363076321</v>
      </c>
      <c r="R313" s="179">
        <f t="shared" si="41"/>
        <v>3051209.0700000003</v>
      </c>
      <c r="S313" s="179">
        <f t="shared" si="42"/>
        <v>0</v>
      </c>
    </row>
    <row r="314" spans="1:19" x14ac:dyDescent="0.2">
      <c r="A314" s="293" t="s">
        <v>294</v>
      </c>
      <c r="B314" s="293" t="s">
        <v>1069</v>
      </c>
      <c r="C314" s="307">
        <v>426</v>
      </c>
      <c r="D314" s="293" t="s">
        <v>1356</v>
      </c>
      <c r="E314" s="294">
        <v>1934907.19</v>
      </c>
      <c r="F314" s="249">
        <f t="shared" si="43"/>
        <v>1037325.4648076318</v>
      </c>
      <c r="G314" s="249">
        <f t="shared" si="44"/>
        <v>897581.72519236861</v>
      </c>
      <c r="H314" s="249"/>
      <c r="I314" s="249"/>
      <c r="K314" s="179">
        <f t="shared" si="36"/>
        <v>1934907.1900000004</v>
      </c>
      <c r="L314" s="179">
        <f t="shared" si="37"/>
        <v>0</v>
      </c>
      <c r="M314" s="352">
        <v>0.53611122547311008</v>
      </c>
      <c r="N314" s="352">
        <v>0.46388877452689015</v>
      </c>
      <c r="O314" s="352">
        <f t="shared" si="38"/>
        <v>1.0000000000000002</v>
      </c>
      <c r="P314" s="179">
        <f t="shared" si="39"/>
        <v>1037325.4648076318</v>
      </c>
      <c r="Q314" s="179">
        <f t="shared" si="40"/>
        <v>897581.72519236861</v>
      </c>
      <c r="R314" s="179">
        <f t="shared" si="41"/>
        <v>1934907.1900000004</v>
      </c>
      <c r="S314" s="179">
        <f t="shared" si="42"/>
        <v>0</v>
      </c>
    </row>
    <row r="315" spans="1:19" x14ac:dyDescent="0.2">
      <c r="A315" s="293" t="s">
        <v>590</v>
      </c>
      <c r="B315" s="98"/>
      <c r="C315" s="307">
        <v>427</v>
      </c>
      <c r="D315" s="293" t="s">
        <v>1357</v>
      </c>
      <c r="E315" s="294">
        <v>34404.089999999997</v>
      </c>
      <c r="F315" s="249">
        <f t="shared" si="43"/>
        <v>9794.587311732952</v>
      </c>
      <c r="G315" s="249">
        <f t="shared" si="44"/>
        <v>24609.502688267046</v>
      </c>
      <c r="H315" s="249"/>
      <c r="I315" s="249"/>
      <c r="K315" s="179">
        <f t="shared" si="36"/>
        <v>34404.089999999997</v>
      </c>
      <c r="L315" s="179">
        <f t="shared" si="37"/>
        <v>0</v>
      </c>
      <c r="M315" s="352">
        <v>0.28469252672379802</v>
      </c>
      <c r="N315" s="352">
        <v>0.71530747327620203</v>
      </c>
      <c r="O315" s="352">
        <f t="shared" si="38"/>
        <v>1</v>
      </c>
      <c r="P315" s="179">
        <f t="shared" si="39"/>
        <v>9794.587311732952</v>
      </c>
      <c r="Q315" s="179">
        <f t="shared" si="40"/>
        <v>24609.502688267046</v>
      </c>
      <c r="R315" s="179">
        <f t="shared" si="41"/>
        <v>34404.089999999997</v>
      </c>
      <c r="S315" s="179">
        <f t="shared" si="42"/>
        <v>0</v>
      </c>
    </row>
    <row r="316" spans="1:19" x14ac:dyDescent="0.2">
      <c r="A316" s="293" t="s">
        <v>294</v>
      </c>
      <c r="B316" s="293" t="s">
        <v>1056</v>
      </c>
      <c r="C316" s="307">
        <v>427</v>
      </c>
      <c r="D316" s="293" t="s">
        <v>1357</v>
      </c>
      <c r="E316" s="294">
        <v>2931499.11</v>
      </c>
      <c r="F316" s="249">
        <f t="shared" si="43"/>
        <v>834575.88871446508</v>
      </c>
      <c r="G316" s="249">
        <f t="shared" si="44"/>
        <v>2096923.221285535</v>
      </c>
      <c r="H316" s="249"/>
      <c r="I316" s="249"/>
      <c r="K316" s="179">
        <f t="shared" si="36"/>
        <v>2931499.1100000003</v>
      </c>
      <c r="L316" s="179">
        <f t="shared" si="37"/>
        <v>0</v>
      </c>
      <c r="M316" s="352">
        <v>0.28469252672379802</v>
      </c>
      <c r="N316" s="352">
        <v>0.71530747327620203</v>
      </c>
      <c r="O316" s="352">
        <f t="shared" si="38"/>
        <v>1</v>
      </c>
      <c r="P316" s="179">
        <f t="shared" si="39"/>
        <v>834575.88871446508</v>
      </c>
      <c r="Q316" s="179">
        <f t="shared" si="40"/>
        <v>2096923.221285535</v>
      </c>
      <c r="R316" s="179">
        <f t="shared" si="41"/>
        <v>2931499.1100000003</v>
      </c>
      <c r="S316" s="179">
        <f t="shared" si="42"/>
        <v>0</v>
      </c>
    </row>
    <row r="317" spans="1:19" x14ac:dyDescent="0.2">
      <c r="A317" s="293" t="s">
        <v>294</v>
      </c>
      <c r="B317" s="293" t="s">
        <v>1069</v>
      </c>
      <c r="C317" s="307">
        <v>427</v>
      </c>
      <c r="D317" s="293" t="s">
        <v>1357</v>
      </c>
      <c r="E317" s="294">
        <v>3171669.67</v>
      </c>
      <c r="F317" s="249">
        <f t="shared" si="43"/>
        <v>902950.65228553466</v>
      </c>
      <c r="G317" s="249">
        <f t="shared" si="44"/>
        <v>2268719.0177144655</v>
      </c>
      <c r="H317" s="249"/>
      <c r="I317" s="249"/>
      <c r="K317" s="179">
        <f t="shared" si="36"/>
        <v>3171669.67</v>
      </c>
      <c r="L317" s="179">
        <f t="shared" si="37"/>
        <v>0</v>
      </c>
      <c r="M317" s="352">
        <v>0.28469252672379802</v>
      </c>
      <c r="N317" s="352">
        <v>0.71530747327620203</v>
      </c>
      <c r="O317" s="352">
        <f t="shared" si="38"/>
        <v>1</v>
      </c>
      <c r="P317" s="179">
        <f t="shared" si="39"/>
        <v>902950.65228553466</v>
      </c>
      <c r="Q317" s="179">
        <f t="shared" si="40"/>
        <v>2268719.0177144655</v>
      </c>
      <c r="R317" s="179">
        <f t="shared" si="41"/>
        <v>3171669.67</v>
      </c>
      <c r="S317" s="179">
        <f t="shared" si="42"/>
        <v>0</v>
      </c>
    </row>
    <row r="318" spans="1:19" x14ac:dyDescent="0.2">
      <c r="A318" s="293" t="s">
        <v>590</v>
      </c>
      <c r="B318" s="98"/>
      <c r="C318" s="307">
        <v>428</v>
      </c>
      <c r="D318" s="293" t="s">
        <v>1358</v>
      </c>
      <c r="E318" s="294">
        <v>10061.91</v>
      </c>
      <c r="F318" s="249">
        <f t="shared" si="43"/>
        <v>2213.5787116024962</v>
      </c>
      <c r="G318" s="249">
        <f t="shared" si="44"/>
        <v>7848.3312883975041</v>
      </c>
      <c r="H318" s="249"/>
      <c r="I318" s="249"/>
      <c r="K318" s="179">
        <f t="shared" si="36"/>
        <v>10061.91</v>
      </c>
      <c r="L318" s="179">
        <f t="shared" si="37"/>
        <v>0</v>
      </c>
      <c r="M318" s="352">
        <v>0.21999587668767623</v>
      </c>
      <c r="N318" s="352">
        <v>0.78000412331232383</v>
      </c>
      <c r="O318" s="352">
        <f t="shared" si="38"/>
        <v>1</v>
      </c>
      <c r="P318" s="179">
        <f t="shared" si="39"/>
        <v>2213.5787116024962</v>
      </c>
      <c r="Q318" s="179">
        <f t="shared" si="40"/>
        <v>7848.3312883975041</v>
      </c>
      <c r="R318" s="179">
        <f t="shared" si="41"/>
        <v>10061.91</v>
      </c>
      <c r="S318" s="179">
        <f t="shared" si="42"/>
        <v>0</v>
      </c>
    </row>
    <row r="319" spans="1:19" x14ac:dyDescent="0.2">
      <c r="A319" s="293" t="s">
        <v>294</v>
      </c>
      <c r="B319" s="293" t="s">
        <v>1056</v>
      </c>
      <c r="C319" s="307">
        <v>428</v>
      </c>
      <c r="D319" s="293" t="s">
        <v>1358</v>
      </c>
      <c r="E319" s="294">
        <v>2955554.36</v>
      </c>
      <c r="F319" s="249">
        <f t="shared" si="43"/>
        <v>650209.77252628375</v>
      </c>
      <c r="G319" s="249">
        <f t="shared" si="44"/>
        <v>2305344.5874737161</v>
      </c>
      <c r="H319" s="249"/>
      <c r="I319" s="249"/>
      <c r="K319" s="179">
        <f t="shared" si="36"/>
        <v>2955554.36</v>
      </c>
      <c r="L319" s="179">
        <f t="shared" si="37"/>
        <v>0</v>
      </c>
      <c r="M319" s="352">
        <v>0.21999587668767623</v>
      </c>
      <c r="N319" s="352">
        <v>0.78000412331232383</v>
      </c>
      <c r="O319" s="352">
        <f t="shared" si="38"/>
        <v>1</v>
      </c>
      <c r="P319" s="179">
        <f t="shared" si="39"/>
        <v>650209.77252628375</v>
      </c>
      <c r="Q319" s="179">
        <f t="shared" si="40"/>
        <v>2305344.5874737161</v>
      </c>
      <c r="R319" s="179">
        <f t="shared" si="41"/>
        <v>2955554.36</v>
      </c>
      <c r="S319" s="179">
        <f t="shared" si="42"/>
        <v>0</v>
      </c>
    </row>
    <row r="320" spans="1:19" x14ac:dyDescent="0.2">
      <c r="A320" s="293" t="s">
        <v>294</v>
      </c>
      <c r="B320" s="293" t="s">
        <v>1069</v>
      </c>
      <c r="C320" s="307">
        <v>428</v>
      </c>
      <c r="D320" s="293" t="s">
        <v>1358</v>
      </c>
      <c r="E320" s="294">
        <v>2042199.48</v>
      </c>
      <c r="F320" s="249">
        <f t="shared" si="43"/>
        <v>449275.46497371653</v>
      </c>
      <c r="G320" s="249">
        <f t="shared" si="44"/>
        <v>1592924.0150262837</v>
      </c>
      <c r="H320" s="249"/>
      <c r="I320" s="249"/>
      <c r="K320" s="179">
        <f t="shared" si="36"/>
        <v>2042199.4800000002</v>
      </c>
      <c r="L320" s="179">
        <f t="shared" si="37"/>
        <v>0</v>
      </c>
      <c r="M320" s="352">
        <v>0.21999587668767623</v>
      </c>
      <c r="N320" s="352">
        <v>0.78000412331232383</v>
      </c>
      <c r="O320" s="352">
        <f t="shared" si="38"/>
        <v>1</v>
      </c>
      <c r="P320" s="179">
        <f t="shared" si="39"/>
        <v>449275.46497371653</v>
      </c>
      <c r="Q320" s="179">
        <f t="shared" si="40"/>
        <v>1592924.0150262837</v>
      </c>
      <c r="R320" s="179">
        <f t="shared" si="41"/>
        <v>2042199.4800000002</v>
      </c>
      <c r="S320" s="179">
        <f t="shared" si="42"/>
        <v>0</v>
      </c>
    </row>
    <row r="321" spans="1:19" x14ac:dyDescent="0.2">
      <c r="A321" s="293" t="s">
        <v>590</v>
      </c>
      <c r="B321" s="98"/>
      <c r="C321" s="307">
        <v>429</v>
      </c>
      <c r="D321" s="293" t="s">
        <v>1359</v>
      </c>
      <c r="E321" s="294">
        <v>1085545</v>
      </c>
      <c r="F321" s="249">
        <f t="shared" si="43"/>
        <v>391510.8662645804</v>
      </c>
      <c r="G321" s="249">
        <f t="shared" si="44"/>
        <v>694034.13373541972</v>
      </c>
      <c r="H321" s="249"/>
      <c r="I321" s="249"/>
      <c r="K321" s="179">
        <f t="shared" si="36"/>
        <v>1085545</v>
      </c>
      <c r="L321" s="179">
        <f t="shared" si="37"/>
        <v>0</v>
      </c>
      <c r="M321" s="352">
        <v>0.3606583478939891</v>
      </c>
      <c r="N321" s="352">
        <v>0.63934165210601102</v>
      </c>
      <c r="O321" s="352">
        <f t="shared" si="38"/>
        <v>1</v>
      </c>
      <c r="P321" s="179">
        <f t="shared" si="39"/>
        <v>391510.8662645804</v>
      </c>
      <c r="Q321" s="179">
        <f t="shared" si="40"/>
        <v>694034.13373541972</v>
      </c>
      <c r="R321" s="179">
        <f t="shared" si="41"/>
        <v>1085545</v>
      </c>
      <c r="S321" s="179">
        <f t="shared" si="42"/>
        <v>0</v>
      </c>
    </row>
    <row r="322" spans="1:19" x14ac:dyDescent="0.2">
      <c r="A322" s="293" t="s">
        <v>294</v>
      </c>
      <c r="B322" s="293" t="s">
        <v>1056</v>
      </c>
      <c r="C322" s="307">
        <v>429</v>
      </c>
      <c r="D322" s="293" t="s">
        <v>1359</v>
      </c>
      <c r="E322" s="294">
        <v>1667057.92</v>
      </c>
      <c r="F322" s="249">
        <f t="shared" si="43"/>
        <v>601238.35527078982</v>
      </c>
      <c r="G322" s="249">
        <f t="shared" si="44"/>
        <v>1065819.5647292102</v>
      </c>
      <c r="H322" s="249"/>
      <c r="I322" s="249"/>
      <c r="K322" s="179">
        <f t="shared" si="36"/>
        <v>1667057.92</v>
      </c>
      <c r="L322" s="179">
        <f t="shared" si="37"/>
        <v>0</v>
      </c>
      <c r="M322" s="352">
        <v>0.3606583478939891</v>
      </c>
      <c r="N322" s="352">
        <v>0.63934165210601102</v>
      </c>
      <c r="O322" s="352">
        <f t="shared" si="38"/>
        <v>1</v>
      </c>
      <c r="P322" s="179">
        <f t="shared" si="39"/>
        <v>601238.35527078982</v>
      </c>
      <c r="Q322" s="179">
        <f t="shared" si="40"/>
        <v>1065819.5647292102</v>
      </c>
      <c r="R322" s="179">
        <f t="shared" si="41"/>
        <v>1667057.92</v>
      </c>
      <c r="S322" s="179">
        <f t="shared" si="42"/>
        <v>0</v>
      </c>
    </row>
    <row r="323" spans="1:19" x14ac:dyDescent="0.2">
      <c r="A323" s="293" t="s">
        <v>294</v>
      </c>
      <c r="B323" s="293" t="s">
        <v>1069</v>
      </c>
      <c r="C323" s="307">
        <v>429</v>
      </c>
      <c r="D323" s="293" t="s">
        <v>1359</v>
      </c>
      <c r="E323" s="294">
        <v>32602.26</v>
      </c>
      <c r="F323" s="249">
        <f t="shared" si="43"/>
        <v>11758.277229210284</v>
      </c>
      <c r="G323" s="249">
        <f t="shared" si="44"/>
        <v>20843.982770789717</v>
      </c>
      <c r="H323" s="249"/>
      <c r="I323" s="249"/>
      <c r="K323" s="179">
        <f t="shared" si="36"/>
        <v>32602.260000000002</v>
      </c>
      <c r="L323" s="179">
        <f t="shared" si="37"/>
        <v>0</v>
      </c>
      <c r="M323" s="352">
        <v>0.3606583478939891</v>
      </c>
      <c r="N323" s="352">
        <v>0.63934165210601102</v>
      </c>
      <c r="O323" s="352">
        <f t="shared" si="38"/>
        <v>1</v>
      </c>
      <c r="P323" s="179">
        <f t="shared" si="39"/>
        <v>11758.277229210284</v>
      </c>
      <c r="Q323" s="179">
        <f t="shared" si="40"/>
        <v>20843.982770789717</v>
      </c>
      <c r="R323" s="179">
        <f t="shared" si="41"/>
        <v>32602.260000000002</v>
      </c>
      <c r="S323" s="179">
        <f t="shared" si="42"/>
        <v>0</v>
      </c>
    </row>
    <row r="324" spans="1:19" x14ac:dyDescent="0.2">
      <c r="A324" s="293" t="s">
        <v>590</v>
      </c>
      <c r="B324" s="98"/>
      <c r="C324" s="307">
        <v>430</v>
      </c>
      <c r="D324" s="293" t="s">
        <v>1360</v>
      </c>
      <c r="E324" s="294">
        <v>918180.33</v>
      </c>
      <c r="F324" s="249">
        <f t="shared" si="43"/>
        <v>301641.385444646</v>
      </c>
      <c r="G324" s="249">
        <f t="shared" si="44"/>
        <v>616538.94455535384</v>
      </c>
      <c r="H324" s="249"/>
      <c r="I324" s="249"/>
      <c r="K324" s="179">
        <f t="shared" si="36"/>
        <v>918180.32999999984</v>
      </c>
      <c r="L324" s="179">
        <f t="shared" si="37"/>
        <v>0</v>
      </c>
      <c r="M324" s="352">
        <v>0.32852085324529445</v>
      </c>
      <c r="N324" s="352">
        <v>0.67147914675470544</v>
      </c>
      <c r="O324" s="352">
        <f t="shared" si="38"/>
        <v>0.99999999999999989</v>
      </c>
      <c r="P324" s="179">
        <f t="shared" si="39"/>
        <v>301641.385444646</v>
      </c>
      <c r="Q324" s="179">
        <f t="shared" si="40"/>
        <v>616538.94455535384</v>
      </c>
      <c r="R324" s="179">
        <f t="shared" si="41"/>
        <v>918180.32999999984</v>
      </c>
      <c r="S324" s="179">
        <f t="shared" si="42"/>
        <v>0</v>
      </c>
    </row>
    <row r="325" spans="1:19" x14ac:dyDescent="0.2">
      <c r="A325" s="293" t="s">
        <v>294</v>
      </c>
      <c r="B325" s="293" t="s">
        <v>1056</v>
      </c>
      <c r="C325" s="307">
        <v>430</v>
      </c>
      <c r="D325" s="293" t="s">
        <v>1360</v>
      </c>
      <c r="E325" s="294">
        <v>8468301.9800000004</v>
      </c>
      <c r="F325" s="249">
        <f t="shared" si="43"/>
        <v>2782013.7920084167</v>
      </c>
      <c r="G325" s="249">
        <f t="shared" si="44"/>
        <v>5686288.1879915828</v>
      </c>
      <c r="H325" s="249"/>
      <c r="I325" s="249"/>
      <c r="K325" s="179">
        <f t="shared" si="36"/>
        <v>8468301.9800000004</v>
      </c>
      <c r="L325" s="179">
        <f t="shared" si="37"/>
        <v>0</v>
      </c>
      <c r="M325" s="352">
        <v>0.32852085324529445</v>
      </c>
      <c r="N325" s="352">
        <v>0.67147914675470544</v>
      </c>
      <c r="O325" s="352">
        <f t="shared" si="38"/>
        <v>0.99999999999999989</v>
      </c>
      <c r="P325" s="179">
        <f t="shared" si="39"/>
        <v>2782013.7920084167</v>
      </c>
      <c r="Q325" s="179">
        <f t="shared" si="40"/>
        <v>5686288.1879915828</v>
      </c>
      <c r="R325" s="179">
        <f t="shared" si="41"/>
        <v>8468301.9800000004</v>
      </c>
      <c r="S325" s="179">
        <f t="shared" si="42"/>
        <v>0</v>
      </c>
    </row>
    <row r="326" spans="1:19" x14ac:dyDescent="0.2">
      <c r="A326" s="293" t="s">
        <v>294</v>
      </c>
      <c r="B326" s="293" t="s">
        <v>1069</v>
      </c>
      <c r="C326" s="307">
        <v>430</v>
      </c>
      <c r="D326" s="293" t="s">
        <v>1360</v>
      </c>
      <c r="E326" s="294">
        <v>2906027.61</v>
      </c>
      <c r="F326" s="249">
        <f t="shared" si="43"/>
        <v>954690.6699915838</v>
      </c>
      <c r="G326" s="249">
        <f t="shared" si="44"/>
        <v>1951336.9400084158</v>
      </c>
      <c r="H326" s="249"/>
      <c r="I326" s="249"/>
      <c r="K326" s="179">
        <f t="shared" si="36"/>
        <v>2906027.6099999994</v>
      </c>
      <c r="L326" s="179">
        <f t="shared" si="37"/>
        <v>0</v>
      </c>
      <c r="M326" s="352">
        <v>0.32852085324529445</v>
      </c>
      <c r="N326" s="352">
        <v>0.67147914675470544</v>
      </c>
      <c r="O326" s="352">
        <f t="shared" si="38"/>
        <v>0.99999999999999989</v>
      </c>
      <c r="P326" s="179">
        <f t="shared" si="39"/>
        <v>954690.6699915838</v>
      </c>
      <c r="Q326" s="179">
        <f t="shared" si="40"/>
        <v>1951336.9400084158</v>
      </c>
      <c r="R326" s="179">
        <f t="shared" si="41"/>
        <v>2906027.6099999994</v>
      </c>
      <c r="S326" s="179">
        <f t="shared" si="42"/>
        <v>0</v>
      </c>
    </row>
    <row r="327" spans="1:19" x14ac:dyDescent="0.2">
      <c r="A327" s="293" t="s">
        <v>294</v>
      </c>
      <c r="B327" s="293" t="s">
        <v>1056</v>
      </c>
      <c r="C327" s="307">
        <v>431</v>
      </c>
      <c r="D327" s="293" t="s">
        <v>1361</v>
      </c>
      <c r="E327" s="294">
        <v>1354146.62</v>
      </c>
      <c r="F327" s="249">
        <f t="shared" si="43"/>
        <v>413257.3063356335</v>
      </c>
      <c r="G327" s="249">
        <f t="shared" si="44"/>
        <v>940889.31366436719</v>
      </c>
      <c r="H327" s="249"/>
      <c r="I327" s="249"/>
      <c r="K327" s="179">
        <f t="shared" ref="K327:K390" si="45">+F327+G327+H327+I327</f>
        <v>1354146.6200000006</v>
      </c>
      <c r="L327" s="179">
        <f t="shared" ref="L327:L390" si="46">+K327-E327</f>
        <v>0</v>
      </c>
      <c r="M327" s="352">
        <v>0.30517914399522961</v>
      </c>
      <c r="N327" s="352">
        <v>0.69482085600477084</v>
      </c>
      <c r="O327" s="352">
        <f t="shared" ref="O327:O390" si="47">+M327+N327</f>
        <v>1.0000000000000004</v>
      </c>
      <c r="P327" s="179">
        <f t="shared" ref="P327:P390" si="48">+E327*M327</f>
        <v>413257.3063356335</v>
      </c>
      <c r="Q327" s="179">
        <f t="shared" ref="Q327:Q390" si="49">+E327*N327</f>
        <v>940889.31366436719</v>
      </c>
      <c r="R327" s="179">
        <f t="shared" ref="R327:R390" si="50">+P327+Q327</f>
        <v>1354146.6200000006</v>
      </c>
      <c r="S327" s="179">
        <f t="shared" ref="S327:S390" si="51">+R327-K327</f>
        <v>0</v>
      </c>
    </row>
    <row r="328" spans="1:19" x14ac:dyDescent="0.2">
      <c r="A328" s="293" t="s">
        <v>294</v>
      </c>
      <c r="B328" s="293" t="s">
        <v>1069</v>
      </c>
      <c r="C328" s="307">
        <v>431</v>
      </c>
      <c r="D328" s="293" t="s">
        <v>1361</v>
      </c>
      <c r="E328" s="294">
        <v>478631.25</v>
      </c>
      <c r="F328" s="249">
        <f t="shared" ref="F328:F391" si="52">P328</f>
        <v>146068.27516436673</v>
      </c>
      <c r="G328" s="249">
        <f t="shared" ref="G328:G391" si="53">Q328</f>
        <v>332562.97483563347</v>
      </c>
      <c r="H328" s="249"/>
      <c r="I328" s="249"/>
      <c r="K328" s="179">
        <f t="shared" si="45"/>
        <v>478631.25000000023</v>
      </c>
      <c r="L328" s="179">
        <f t="shared" si="46"/>
        <v>0</v>
      </c>
      <c r="M328" s="352">
        <v>0.30517914399522961</v>
      </c>
      <c r="N328" s="352">
        <v>0.69482085600477084</v>
      </c>
      <c r="O328" s="352">
        <f t="shared" si="47"/>
        <v>1.0000000000000004</v>
      </c>
      <c r="P328" s="179">
        <f t="shared" si="48"/>
        <v>146068.27516436673</v>
      </c>
      <c r="Q328" s="179">
        <f t="shared" si="49"/>
        <v>332562.97483563347</v>
      </c>
      <c r="R328" s="179">
        <f t="shared" si="50"/>
        <v>478631.25000000023</v>
      </c>
      <c r="S328" s="179">
        <f t="shared" si="51"/>
        <v>0</v>
      </c>
    </row>
    <row r="329" spans="1:19" x14ac:dyDescent="0.2">
      <c r="A329" s="293" t="s">
        <v>590</v>
      </c>
      <c r="B329" s="98"/>
      <c r="C329" s="307">
        <v>433</v>
      </c>
      <c r="D329" s="293" t="s">
        <v>1362</v>
      </c>
      <c r="E329" s="294">
        <v>563274.56999999995</v>
      </c>
      <c r="F329" s="249">
        <f t="shared" si="52"/>
        <v>160319.90193723349</v>
      </c>
      <c r="G329" s="249">
        <f t="shared" si="53"/>
        <v>402954.66806276637</v>
      </c>
      <c r="H329" s="249"/>
      <c r="I329" s="249"/>
      <c r="K329" s="179">
        <f t="shared" si="45"/>
        <v>563274.56999999983</v>
      </c>
      <c r="L329" s="179">
        <f t="shared" si="46"/>
        <v>0</v>
      </c>
      <c r="M329" s="352">
        <v>0.28462123176843135</v>
      </c>
      <c r="N329" s="352">
        <v>0.71537876823156854</v>
      </c>
      <c r="O329" s="352">
        <f t="shared" si="47"/>
        <v>0.99999999999999989</v>
      </c>
      <c r="P329" s="179">
        <f t="shared" si="48"/>
        <v>160319.90193723349</v>
      </c>
      <c r="Q329" s="179">
        <f t="shared" si="49"/>
        <v>402954.66806276637</v>
      </c>
      <c r="R329" s="179">
        <f t="shared" si="50"/>
        <v>563274.56999999983</v>
      </c>
      <c r="S329" s="179">
        <f t="shared" si="51"/>
        <v>0</v>
      </c>
    </row>
    <row r="330" spans="1:19" x14ac:dyDescent="0.2">
      <c r="A330" s="293" t="s">
        <v>294</v>
      </c>
      <c r="B330" s="293" t="s">
        <v>1056</v>
      </c>
      <c r="C330" s="307">
        <v>433</v>
      </c>
      <c r="D330" s="293" t="s">
        <v>1362</v>
      </c>
      <c r="E330" s="294">
        <v>2901124.43</v>
      </c>
      <c r="F330" s="249">
        <f t="shared" si="52"/>
        <v>825721.60878008837</v>
      </c>
      <c r="G330" s="249">
        <f t="shared" si="53"/>
        <v>2075402.8212199116</v>
      </c>
      <c r="H330" s="249"/>
      <c r="I330" s="249"/>
      <c r="K330" s="179">
        <f t="shared" si="45"/>
        <v>2901124.4299999997</v>
      </c>
      <c r="L330" s="179">
        <f t="shared" si="46"/>
        <v>0</v>
      </c>
      <c r="M330" s="352">
        <v>0.28462123176843135</v>
      </c>
      <c r="N330" s="352">
        <v>0.71537876823156854</v>
      </c>
      <c r="O330" s="352">
        <f t="shared" si="47"/>
        <v>0.99999999999999989</v>
      </c>
      <c r="P330" s="179">
        <f t="shared" si="48"/>
        <v>825721.60878008837</v>
      </c>
      <c r="Q330" s="179">
        <f t="shared" si="49"/>
        <v>2075402.8212199116</v>
      </c>
      <c r="R330" s="179">
        <f t="shared" si="50"/>
        <v>2901124.4299999997</v>
      </c>
      <c r="S330" s="179">
        <f t="shared" si="51"/>
        <v>0</v>
      </c>
    </row>
    <row r="331" spans="1:19" x14ac:dyDescent="0.2">
      <c r="A331" s="293" t="s">
        <v>294</v>
      </c>
      <c r="B331" s="293" t="s">
        <v>1069</v>
      </c>
      <c r="C331" s="307">
        <v>433</v>
      </c>
      <c r="D331" s="293" t="s">
        <v>1362</v>
      </c>
      <c r="E331" s="294">
        <v>525414.92000000004</v>
      </c>
      <c r="F331" s="249">
        <f t="shared" si="52"/>
        <v>149544.24171991184</v>
      </c>
      <c r="G331" s="249">
        <f t="shared" si="53"/>
        <v>375870.67828008818</v>
      </c>
      <c r="H331" s="249"/>
      <c r="I331" s="249"/>
      <c r="K331" s="179">
        <f t="shared" si="45"/>
        <v>525414.92000000004</v>
      </c>
      <c r="L331" s="179">
        <f t="shared" si="46"/>
        <v>0</v>
      </c>
      <c r="M331" s="352">
        <v>0.28462123176843135</v>
      </c>
      <c r="N331" s="352">
        <v>0.71537876823156854</v>
      </c>
      <c r="O331" s="352">
        <f t="shared" si="47"/>
        <v>0.99999999999999989</v>
      </c>
      <c r="P331" s="179">
        <f t="shared" si="48"/>
        <v>149544.24171991184</v>
      </c>
      <c r="Q331" s="179">
        <f t="shared" si="49"/>
        <v>375870.67828008818</v>
      </c>
      <c r="R331" s="179">
        <f t="shared" si="50"/>
        <v>525414.92000000004</v>
      </c>
      <c r="S331" s="179">
        <f t="shared" si="51"/>
        <v>0</v>
      </c>
    </row>
    <row r="332" spans="1:19" x14ac:dyDescent="0.2">
      <c r="A332" s="293" t="s">
        <v>590</v>
      </c>
      <c r="B332" s="98"/>
      <c r="C332" s="307">
        <v>434</v>
      </c>
      <c r="D332" s="293" t="s">
        <v>1363</v>
      </c>
      <c r="E332" s="294">
        <v>10335.93</v>
      </c>
      <c r="F332" s="249">
        <f t="shared" si="52"/>
        <v>5507.095226931553</v>
      </c>
      <c r="G332" s="249">
        <f t="shared" si="53"/>
        <v>4828.83477306845</v>
      </c>
      <c r="H332" s="249"/>
      <c r="I332" s="249"/>
      <c r="K332" s="179">
        <f t="shared" si="45"/>
        <v>10335.930000000004</v>
      </c>
      <c r="L332" s="179">
        <f t="shared" si="46"/>
        <v>0</v>
      </c>
      <c r="M332" s="352">
        <v>0.5328108091803595</v>
      </c>
      <c r="N332" s="352">
        <v>0.46718919081964078</v>
      </c>
      <c r="O332" s="352">
        <f t="shared" si="47"/>
        <v>1.0000000000000002</v>
      </c>
      <c r="P332" s="179">
        <f t="shared" si="48"/>
        <v>5507.095226931553</v>
      </c>
      <c r="Q332" s="179">
        <f t="shared" si="49"/>
        <v>4828.83477306845</v>
      </c>
      <c r="R332" s="179">
        <f t="shared" si="50"/>
        <v>10335.930000000004</v>
      </c>
      <c r="S332" s="179">
        <f t="shared" si="51"/>
        <v>0</v>
      </c>
    </row>
    <row r="333" spans="1:19" x14ac:dyDescent="0.2">
      <c r="A333" s="293" t="s">
        <v>294</v>
      </c>
      <c r="B333" s="293" t="s">
        <v>1056</v>
      </c>
      <c r="C333" s="307">
        <v>434</v>
      </c>
      <c r="D333" s="293" t="s">
        <v>1363</v>
      </c>
      <c r="E333" s="294">
        <v>4728967.45</v>
      </c>
      <c r="F333" s="249">
        <f t="shared" si="52"/>
        <v>2519644.9736220813</v>
      </c>
      <c r="G333" s="249">
        <f t="shared" si="53"/>
        <v>2209322.4763779202</v>
      </c>
      <c r="H333" s="249"/>
      <c r="I333" s="249"/>
      <c r="K333" s="179">
        <f t="shared" si="45"/>
        <v>4728967.4500000011</v>
      </c>
      <c r="L333" s="179">
        <f t="shared" si="46"/>
        <v>0</v>
      </c>
      <c r="M333" s="352">
        <v>0.5328108091803595</v>
      </c>
      <c r="N333" s="352">
        <v>0.46718919081964078</v>
      </c>
      <c r="O333" s="352">
        <f t="shared" si="47"/>
        <v>1.0000000000000002</v>
      </c>
      <c r="P333" s="179">
        <f t="shared" si="48"/>
        <v>2519644.9736220813</v>
      </c>
      <c r="Q333" s="179">
        <f t="shared" si="49"/>
        <v>2209322.4763779202</v>
      </c>
      <c r="R333" s="179">
        <f t="shared" si="50"/>
        <v>4728967.4500000011</v>
      </c>
      <c r="S333" s="179">
        <f t="shared" si="51"/>
        <v>0</v>
      </c>
    </row>
    <row r="334" spans="1:19" x14ac:dyDescent="0.2">
      <c r="A334" s="293" t="s">
        <v>294</v>
      </c>
      <c r="B334" s="293" t="s">
        <v>1069</v>
      </c>
      <c r="C334" s="307">
        <v>434</v>
      </c>
      <c r="D334" s="293" t="s">
        <v>1363</v>
      </c>
      <c r="E334" s="294">
        <v>1733510.34</v>
      </c>
      <c r="F334" s="249">
        <f t="shared" si="52"/>
        <v>923633.04697792011</v>
      </c>
      <c r="G334" s="249">
        <f t="shared" si="53"/>
        <v>809877.29302208044</v>
      </c>
      <c r="H334" s="249"/>
      <c r="I334" s="249"/>
      <c r="K334" s="179">
        <f t="shared" si="45"/>
        <v>1733510.3400000005</v>
      </c>
      <c r="L334" s="179">
        <f t="shared" si="46"/>
        <v>0</v>
      </c>
      <c r="M334" s="352">
        <v>0.5328108091803595</v>
      </c>
      <c r="N334" s="352">
        <v>0.46718919081964078</v>
      </c>
      <c r="O334" s="352">
        <f t="shared" si="47"/>
        <v>1.0000000000000002</v>
      </c>
      <c r="P334" s="179">
        <f t="shared" si="48"/>
        <v>923633.04697792011</v>
      </c>
      <c r="Q334" s="179">
        <f t="shared" si="49"/>
        <v>809877.29302208044</v>
      </c>
      <c r="R334" s="179">
        <f t="shared" si="50"/>
        <v>1733510.3400000005</v>
      </c>
      <c r="S334" s="179">
        <f t="shared" si="51"/>
        <v>0</v>
      </c>
    </row>
    <row r="335" spans="1:19" x14ac:dyDescent="0.2">
      <c r="A335" s="293" t="s">
        <v>590</v>
      </c>
      <c r="B335" s="98"/>
      <c r="C335" s="307">
        <v>435</v>
      </c>
      <c r="D335" s="293" t="s">
        <v>1364</v>
      </c>
      <c r="E335" s="294">
        <v>350750.33</v>
      </c>
      <c r="F335" s="249">
        <f t="shared" si="52"/>
        <v>61125.868422309817</v>
      </c>
      <c r="G335" s="249">
        <f t="shared" si="53"/>
        <v>289624.46157769026</v>
      </c>
      <c r="H335" s="249"/>
      <c r="I335" s="249"/>
      <c r="K335" s="179">
        <f t="shared" si="45"/>
        <v>350750.33000000007</v>
      </c>
      <c r="L335" s="179">
        <f t="shared" si="46"/>
        <v>0</v>
      </c>
      <c r="M335" s="352">
        <v>0.17427173460481082</v>
      </c>
      <c r="N335" s="352">
        <v>0.8257282653951894</v>
      </c>
      <c r="O335" s="352">
        <f t="shared" si="47"/>
        <v>1.0000000000000002</v>
      </c>
      <c r="P335" s="179">
        <f t="shared" si="48"/>
        <v>61125.868422309817</v>
      </c>
      <c r="Q335" s="179">
        <f t="shared" si="49"/>
        <v>289624.46157769026</v>
      </c>
      <c r="R335" s="179">
        <f t="shared" si="50"/>
        <v>350750.33000000007</v>
      </c>
      <c r="S335" s="179">
        <f t="shared" si="51"/>
        <v>0</v>
      </c>
    </row>
    <row r="336" spans="1:19" x14ac:dyDescent="0.2">
      <c r="A336" s="293" t="s">
        <v>294</v>
      </c>
      <c r="B336" s="293" t="s">
        <v>1056</v>
      </c>
      <c r="C336" s="307">
        <v>435</v>
      </c>
      <c r="D336" s="293" t="s">
        <v>1364</v>
      </c>
      <c r="E336" s="294">
        <v>4613711.1500000004</v>
      </c>
      <c r="F336" s="249">
        <f t="shared" si="52"/>
        <v>804039.44507605664</v>
      </c>
      <c r="G336" s="249">
        <f t="shared" si="53"/>
        <v>3809671.704923945</v>
      </c>
      <c r="H336" s="249"/>
      <c r="I336" s="249"/>
      <c r="K336" s="179">
        <f t="shared" si="45"/>
        <v>4613711.1500000013</v>
      </c>
      <c r="L336" s="179">
        <f t="shared" si="46"/>
        <v>0</v>
      </c>
      <c r="M336" s="352">
        <v>0.17427173460481082</v>
      </c>
      <c r="N336" s="352">
        <v>0.8257282653951894</v>
      </c>
      <c r="O336" s="352">
        <f t="shared" si="47"/>
        <v>1.0000000000000002</v>
      </c>
      <c r="P336" s="179">
        <f t="shared" si="48"/>
        <v>804039.44507605664</v>
      </c>
      <c r="Q336" s="179">
        <f t="shared" si="49"/>
        <v>3809671.704923945</v>
      </c>
      <c r="R336" s="179">
        <f t="shared" si="50"/>
        <v>4613711.1500000013</v>
      </c>
      <c r="S336" s="179">
        <f t="shared" si="51"/>
        <v>0</v>
      </c>
    </row>
    <row r="337" spans="1:19" x14ac:dyDescent="0.2">
      <c r="A337" s="293" t="s">
        <v>294</v>
      </c>
      <c r="B337" s="293" t="s">
        <v>1069</v>
      </c>
      <c r="C337" s="307">
        <v>435</v>
      </c>
      <c r="D337" s="293" t="s">
        <v>1364</v>
      </c>
      <c r="E337" s="294">
        <v>2485141.87</v>
      </c>
      <c r="F337" s="249">
        <f t="shared" si="52"/>
        <v>433089.98442394333</v>
      </c>
      <c r="G337" s="249">
        <f t="shared" si="53"/>
        <v>2052051.8855760572</v>
      </c>
      <c r="H337" s="249"/>
      <c r="I337" s="249"/>
      <c r="K337" s="179">
        <f t="shared" si="45"/>
        <v>2485141.8700000006</v>
      </c>
      <c r="L337" s="179">
        <f t="shared" si="46"/>
        <v>0</v>
      </c>
      <c r="M337" s="352">
        <v>0.17427173460481082</v>
      </c>
      <c r="N337" s="352">
        <v>0.8257282653951894</v>
      </c>
      <c r="O337" s="352">
        <f t="shared" si="47"/>
        <v>1.0000000000000002</v>
      </c>
      <c r="P337" s="179">
        <f t="shared" si="48"/>
        <v>433089.98442394333</v>
      </c>
      <c r="Q337" s="179">
        <f t="shared" si="49"/>
        <v>2052051.8855760572</v>
      </c>
      <c r="R337" s="179">
        <f t="shared" si="50"/>
        <v>2485141.8700000006</v>
      </c>
      <c r="S337" s="179">
        <f t="shared" si="51"/>
        <v>0</v>
      </c>
    </row>
    <row r="338" spans="1:19" x14ac:dyDescent="0.2">
      <c r="A338" s="293" t="s">
        <v>590</v>
      </c>
      <c r="B338" s="98"/>
      <c r="C338" s="307">
        <v>436</v>
      </c>
      <c r="D338" s="293" t="s">
        <v>1365</v>
      </c>
      <c r="E338" s="294">
        <v>19972.919999999998</v>
      </c>
      <c r="F338" s="249">
        <f t="shared" si="52"/>
        <v>6523.0203889586801</v>
      </c>
      <c r="G338" s="249">
        <f t="shared" si="53"/>
        <v>13449.899611041325</v>
      </c>
      <c r="H338" s="249"/>
      <c r="I338" s="249"/>
      <c r="K338" s="179">
        <f t="shared" si="45"/>
        <v>19972.920000000006</v>
      </c>
      <c r="L338" s="179">
        <f t="shared" si="46"/>
        <v>0</v>
      </c>
      <c r="M338" s="352">
        <v>0.32659322667685448</v>
      </c>
      <c r="N338" s="352">
        <v>0.6734067733231458</v>
      </c>
      <c r="O338" s="352">
        <f t="shared" si="47"/>
        <v>1.0000000000000002</v>
      </c>
      <c r="P338" s="179">
        <f t="shared" si="48"/>
        <v>6523.0203889586801</v>
      </c>
      <c r="Q338" s="179">
        <f t="shared" si="49"/>
        <v>13449.899611041325</v>
      </c>
      <c r="R338" s="179">
        <f t="shared" si="50"/>
        <v>19972.920000000006</v>
      </c>
      <c r="S338" s="179">
        <f t="shared" si="51"/>
        <v>0</v>
      </c>
    </row>
    <row r="339" spans="1:19" x14ac:dyDescent="0.2">
      <c r="A339" s="293" t="s">
        <v>294</v>
      </c>
      <c r="B339" s="293" t="s">
        <v>1056</v>
      </c>
      <c r="C339" s="307">
        <v>436</v>
      </c>
      <c r="D339" s="293" t="s">
        <v>1365</v>
      </c>
      <c r="E339" s="294">
        <v>3106859.23</v>
      </c>
      <c r="F339" s="249">
        <f t="shared" si="52"/>
        <v>1014679.1807564675</v>
      </c>
      <c r="G339" s="249">
        <f t="shared" si="53"/>
        <v>2092180.0492435333</v>
      </c>
      <c r="H339" s="249"/>
      <c r="I339" s="249"/>
      <c r="K339" s="179">
        <f t="shared" si="45"/>
        <v>3106859.2300000009</v>
      </c>
      <c r="L339" s="179">
        <f t="shared" si="46"/>
        <v>0</v>
      </c>
      <c r="M339" s="352">
        <v>0.32659322667685448</v>
      </c>
      <c r="N339" s="352">
        <v>0.6734067733231458</v>
      </c>
      <c r="O339" s="352">
        <f t="shared" si="47"/>
        <v>1.0000000000000002</v>
      </c>
      <c r="P339" s="179">
        <f t="shared" si="48"/>
        <v>1014679.1807564675</v>
      </c>
      <c r="Q339" s="179">
        <f t="shared" si="49"/>
        <v>2092180.0492435333</v>
      </c>
      <c r="R339" s="179">
        <f t="shared" si="50"/>
        <v>3106859.2300000009</v>
      </c>
      <c r="S339" s="179">
        <f t="shared" si="51"/>
        <v>0</v>
      </c>
    </row>
    <row r="340" spans="1:19" x14ac:dyDescent="0.2">
      <c r="A340" s="293" t="s">
        <v>294</v>
      </c>
      <c r="B340" s="293" t="s">
        <v>1069</v>
      </c>
      <c r="C340" s="307">
        <v>436</v>
      </c>
      <c r="D340" s="293" t="s">
        <v>1365</v>
      </c>
      <c r="E340" s="294">
        <v>1206972.1599999999</v>
      </c>
      <c r="F340" s="249">
        <f t="shared" si="52"/>
        <v>394188.93224353262</v>
      </c>
      <c r="G340" s="249">
        <f t="shared" si="53"/>
        <v>812783.22775646765</v>
      </c>
      <c r="H340" s="249"/>
      <c r="I340" s="249"/>
      <c r="K340" s="179">
        <f t="shared" si="45"/>
        <v>1206972.1600000001</v>
      </c>
      <c r="L340" s="179">
        <f t="shared" si="46"/>
        <v>0</v>
      </c>
      <c r="M340" s="352">
        <v>0.32659322667685448</v>
      </c>
      <c r="N340" s="352">
        <v>0.6734067733231458</v>
      </c>
      <c r="O340" s="352">
        <f t="shared" si="47"/>
        <v>1.0000000000000002</v>
      </c>
      <c r="P340" s="179">
        <f t="shared" si="48"/>
        <v>394188.93224353262</v>
      </c>
      <c r="Q340" s="179">
        <f t="shared" si="49"/>
        <v>812783.22775646765</v>
      </c>
      <c r="R340" s="179">
        <f t="shared" si="50"/>
        <v>1206972.1600000001</v>
      </c>
      <c r="S340" s="179">
        <f t="shared" si="51"/>
        <v>0</v>
      </c>
    </row>
    <row r="341" spans="1:19" x14ac:dyDescent="0.2">
      <c r="A341" s="293" t="s">
        <v>590</v>
      </c>
      <c r="B341" s="98"/>
      <c r="C341" s="307">
        <v>437</v>
      </c>
      <c r="D341" s="293" t="s">
        <v>1366</v>
      </c>
      <c r="E341" s="294">
        <v>200138.62</v>
      </c>
      <c r="F341" s="249">
        <f t="shared" si="52"/>
        <v>46031.882600000004</v>
      </c>
      <c r="G341" s="249">
        <f t="shared" si="53"/>
        <v>154106.73740000001</v>
      </c>
      <c r="H341" s="249"/>
      <c r="I341" s="249"/>
      <c r="K341" s="179">
        <f t="shared" si="45"/>
        <v>200138.62000000002</v>
      </c>
      <c r="L341" s="179">
        <f>+K341-E341</f>
        <v>0</v>
      </c>
      <c r="M341" s="352">
        <v>0.23</v>
      </c>
      <c r="N341" s="352">
        <v>0.77</v>
      </c>
      <c r="O341" s="352">
        <f t="shared" si="47"/>
        <v>1</v>
      </c>
      <c r="P341" s="179">
        <f t="shared" si="48"/>
        <v>46031.882600000004</v>
      </c>
      <c r="Q341" s="179">
        <f t="shared" si="49"/>
        <v>154106.73740000001</v>
      </c>
      <c r="R341" s="179">
        <f t="shared" si="50"/>
        <v>200138.62000000002</v>
      </c>
      <c r="S341" s="179">
        <f t="shared" si="51"/>
        <v>0</v>
      </c>
    </row>
    <row r="342" spans="1:19" x14ac:dyDescent="0.2">
      <c r="A342" s="293" t="s">
        <v>294</v>
      </c>
      <c r="B342" s="293" t="s">
        <v>1056</v>
      </c>
      <c r="C342" s="307">
        <v>437</v>
      </c>
      <c r="D342" s="293" t="s">
        <v>1366</v>
      </c>
      <c r="E342" s="294">
        <v>2732681.86</v>
      </c>
      <c r="F342" s="249">
        <f t="shared" si="52"/>
        <v>628516.82779999997</v>
      </c>
      <c r="G342" s="249">
        <f t="shared" si="53"/>
        <v>2104165.0321999998</v>
      </c>
      <c r="H342" s="249"/>
      <c r="I342" s="249"/>
      <c r="K342" s="179">
        <f t="shared" si="45"/>
        <v>2732681.86</v>
      </c>
      <c r="L342" s="179">
        <f t="shared" si="46"/>
        <v>0</v>
      </c>
      <c r="M342" s="352">
        <v>0.23</v>
      </c>
      <c r="N342" s="352">
        <v>0.77</v>
      </c>
      <c r="O342" s="352">
        <f t="shared" si="47"/>
        <v>1</v>
      </c>
      <c r="P342" s="179">
        <f t="shared" si="48"/>
        <v>628516.82779999997</v>
      </c>
      <c r="Q342" s="179">
        <f t="shared" si="49"/>
        <v>2104165.0321999998</v>
      </c>
      <c r="R342" s="179">
        <f t="shared" si="50"/>
        <v>2732681.86</v>
      </c>
      <c r="S342" s="179">
        <f t="shared" si="51"/>
        <v>0</v>
      </c>
    </row>
    <row r="343" spans="1:19" x14ac:dyDescent="0.2">
      <c r="A343" s="293" t="s">
        <v>294</v>
      </c>
      <c r="B343" s="293" t="s">
        <v>1069</v>
      </c>
      <c r="C343" s="307">
        <v>437</v>
      </c>
      <c r="D343" s="293" t="s">
        <v>1366</v>
      </c>
      <c r="E343" s="294">
        <v>1414466.12</v>
      </c>
      <c r="F343" s="249">
        <f t="shared" si="52"/>
        <v>325327.20760000002</v>
      </c>
      <c r="G343" s="249">
        <f t="shared" si="53"/>
        <v>1089138.9124</v>
      </c>
      <c r="H343" s="249"/>
      <c r="I343" s="249"/>
      <c r="K343" s="179">
        <f t="shared" si="45"/>
        <v>1414466.12</v>
      </c>
      <c r="L343" s="179">
        <f t="shared" si="46"/>
        <v>0</v>
      </c>
      <c r="M343" s="352">
        <v>0.23</v>
      </c>
      <c r="N343" s="352">
        <v>0.77</v>
      </c>
      <c r="O343" s="352">
        <f t="shared" si="47"/>
        <v>1</v>
      </c>
      <c r="P343" s="179">
        <f t="shared" si="48"/>
        <v>325327.20760000002</v>
      </c>
      <c r="Q343" s="179">
        <f t="shared" si="49"/>
        <v>1089138.9124</v>
      </c>
      <c r="R343" s="179">
        <f t="shared" si="50"/>
        <v>1414466.12</v>
      </c>
      <c r="S343" s="179">
        <f t="shared" si="51"/>
        <v>0</v>
      </c>
    </row>
    <row r="344" spans="1:19" x14ac:dyDescent="0.2">
      <c r="A344" s="293" t="s">
        <v>294</v>
      </c>
      <c r="B344" s="293" t="s">
        <v>1056</v>
      </c>
      <c r="C344" s="307">
        <v>438</v>
      </c>
      <c r="D344" s="293" t="s">
        <v>1367</v>
      </c>
      <c r="E344" s="294">
        <v>1969046.09</v>
      </c>
      <c r="F344" s="249">
        <f t="shared" si="52"/>
        <v>376855.20165424451</v>
      </c>
      <c r="G344" s="249">
        <f t="shared" si="53"/>
        <v>1592190.8883457556</v>
      </c>
      <c r="H344" s="249"/>
      <c r="I344" s="249"/>
      <c r="K344" s="179">
        <f t="shared" si="45"/>
        <v>1969046.09</v>
      </c>
      <c r="L344" s="179">
        <f t="shared" si="46"/>
        <v>0</v>
      </c>
      <c r="M344" s="352">
        <v>0.19138973108254895</v>
      </c>
      <c r="N344" s="352">
        <v>0.80861026891745102</v>
      </c>
      <c r="O344" s="352">
        <f t="shared" si="47"/>
        <v>1</v>
      </c>
      <c r="P344" s="179">
        <f t="shared" si="48"/>
        <v>376855.20165424451</v>
      </c>
      <c r="Q344" s="179">
        <f t="shared" si="49"/>
        <v>1592190.8883457556</v>
      </c>
      <c r="R344" s="179">
        <f t="shared" si="50"/>
        <v>1969046.09</v>
      </c>
      <c r="S344" s="179">
        <f t="shared" si="51"/>
        <v>0</v>
      </c>
    </row>
    <row r="345" spans="1:19" x14ac:dyDescent="0.2">
      <c r="A345" s="293" t="s">
        <v>294</v>
      </c>
      <c r="B345" s="293" t="s">
        <v>1069</v>
      </c>
      <c r="C345" s="307">
        <v>438</v>
      </c>
      <c r="D345" s="293" t="s">
        <v>1367</v>
      </c>
      <c r="E345" s="294">
        <v>574654.94999999995</v>
      </c>
      <c r="F345" s="249">
        <f t="shared" si="52"/>
        <v>109983.0563457556</v>
      </c>
      <c r="G345" s="249">
        <f t="shared" si="53"/>
        <v>464671.89365424431</v>
      </c>
      <c r="H345" s="249"/>
      <c r="I345" s="249"/>
      <c r="K345" s="179">
        <f t="shared" si="45"/>
        <v>574654.94999999995</v>
      </c>
      <c r="L345" s="179">
        <f t="shared" si="46"/>
        <v>0</v>
      </c>
      <c r="M345" s="352">
        <v>0.19138973108254895</v>
      </c>
      <c r="N345" s="352">
        <v>0.80861026891745102</v>
      </c>
      <c r="O345" s="352">
        <f t="shared" si="47"/>
        <v>1</v>
      </c>
      <c r="P345" s="179">
        <f t="shared" si="48"/>
        <v>109983.0563457556</v>
      </c>
      <c r="Q345" s="179">
        <f t="shared" si="49"/>
        <v>464671.89365424431</v>
      </c>
      <c r="R345" s="179">
        <f t="shared" si="50"/>
        <v>574654.94999999995</v>
      </c>
      <c r="S345" s="179">
        <f t="shared" si="51"/>
        <v>0</v>
      </c>
    </row>
    <row r="346" spans="1:19" x14ac:dyDescent="0.2">
      <c r="A346" s="293" t="s">
        <v>590</v>
      </c>
      <c r="B346" s="98"/>
      <c r="C346" s="307">
        <v>439</v>
      </c>
      <c r="D346" s="293" t="s">
        <v>1368</v>
      </c>
      <c r="E346" s="294">
        <v>24540.99</v>
      </c>
      <c r="F346" s="249">
        <f t="shared" si="52"/>
        <v>6604.1919851238927</v>
      </c>
      <c r="G346" s="249">
        <f t="shared" si="53"/>
        <v>17936.798014876105</v>
      </c>
      <c r="H346" s="249"/>
      <c r="I346" s="249"/>
      <c r="K346" s="179">
        <f t="shared" si="45"/>
        <v>24540.989999999998</v>
      </c>
      <c r="L346" s="179">
        <f t="shared" si="46"/>
        <v>0</v>
      </c>
      <c r="M346" s="352">
        <v>0.26910862133613567</v>
      </c>
      <c r="N346" s="352">
        <v>0.73089137866386422</v>
      </c>
      <c r="O346" s="352">
        <f t="shared" si="47"/>
        <v>0.99999999999999989</v>
      </c>
      <c r="P346" s="179">
        <f t="shared" si="48"/>
        <v>6604.1919851238927</v>
      </c>
      <c r="Q346" s="179">
        <f t="shared" si="49"/>
        <v>17936.798014876105</v>
      </c>
      <c r="R346" s="179">
        <f t="shared" si="50"/>
        <v>24540.989999999998</v>
      </c>
      <c r="S346" s="179">
        <f t="shared" si="51"/>
        <v>0</v>
      </c>
    </row>
    <row r="347" spans="1:19" x14ac:dyDescent="0.2">
      <c r="A347" s="293" t="s">
        <v>294</v>
      </c>
      <c r="B347" s="293" t="s">
        <v>1056</v>
      </c>
      <c r="C347" s="307">
        <v>439</v>
      </c>
      <c r="D347" s="293" t="s">
        <v>1368</v>
      </c>
      <c r="E347" s="294">
        <v>2606990.4500000002</v>
      </c>
      <c r="F347" s="249">
        <f t="shared" si="52"/>
        <v>701563.605835972</v>
      </c>
      <c r="G347" s="249">
        <f t="shared" si="53"/>
        <v>1905426.8441640278</v>
      </c>
      <c r="H347" s="249"/>
      <c r="I347" s="249"/>
      <c r="K347" s="179">
        <f t="shared" si="45"/>
        <v>2606990.4499999997</v>
      </c>
      <c r="L347" s="179">
        <f t="shared" si="46"/>
        <v>0</v>
      </c>
      <c r="M347" s="352">
        <v>0.26910862133613567</v>
      </c>
      <c r="N347" s="352">
        <v>0.73089137866386422</v>
      </c>
      <c r="O347" s="352">
        <f t="shared" si="47"/>
        <v>0.99999999999999989</v>
      </c>
      <c r="P347" s="179">
        <f t="shared" si="48"/>
        <v>701563.605835972</v>
      </c>
      <c r="Q347" s="179">
        <f t="shared" si="49"/>
        <v>1905426.8441640278</v>
      </c>
      <c r="R347" s="179">
        <f t="shared" si="50"/>
        <v>2606990.4499999997</v>
      </c>
      <c r="S347" s="179">
        <f t="shared" si="51"/>
        <v>0</v>
      </c>
    </row>
    <row r="348" spans="1:19" x14ac:dyDescent="0.2">
      <c r="A348" s="293" t="s">
        <v>294</v>
      </c>
      <c r="B348" s="293" t="s">
        <v>1069</v>
      </c>
      <c r="C348" s="307">
        <v>439</v>
      </c>
      <c r="D348" s="293" t="s">
        <v>1368</v>
      </c>
      <c r="E348" s="294">
        <v>615124.03</v>
      </c>
      <c r="F348" s="249">
        <f t="shared" si="52"/>
        <v>165535.17966402776</v>
      </c>
      <c r="G348" s="249">
        <f t="shared" si="53"/>
        <v>449588.85033597221</v>
      </c>
      <c r="H348" s="249"/>
      <c r="I348" s="249"/>
      <c r="K348" s="179">
        <f t="shared" si="45"/>
        <v>615124.03</v>
      </c>
      <c r="L348" s="179">
        <f t="shared" si="46"/>
        <v>0</v>
      </c>
      <c r="M348" s="352">
        <v>0.26910862133613567</v>
      </c>
      <c r="N348" s="352">
        <v>0.73089137866386422</v>
      </c>
      <c r="O348" s="352">
        <f t="shared" si="47"/>
        <v>0.99999999999999989</v>
      </c>
      <c r="P348" s="179">
        <f t="shared" si="48"/>
        <v>165535.17966402776</v>
      </c>
      <c r="Q348" s="179">
        <f t="shared" si="49"/>
        <v>449588.85033597221</v>
      </c>
      <c r="R348" s="179">
        <f t="shared" si="50"/>
        <v>615124.03</v>
      </c>
      <c r="S348" s="179">
        <f t="shared" si="51"/>
        <v>0</v>
      </c>
    </row>
    <row r="349" spans="1:19" x14ac:dyDescent="0.2">
      <c r="A349" s="293" t="s">
        <v>590</v>
      </c>
      <c r="B349" s="98"/>
      <c r="C349" s="307">
        <v>440</v>
      </c>
      <c r="D349" s="293" t="s">
        <v>1369</v>
      </c>
      <c r="E349" s="294">
        <v>13478.04</v>
      </c>
      <c r="F349" s="249">
        <f t="shared" si="52"/>
        <v>3270.4996949314454</v>
      </c>
      <c r="G349" s="249">
        <f t="shared" si="53"/>
        <v>10207.540305068558</v>
      </c>
      <c r="H349" s="249"/>
      <c r="I349" s="249"/>
      <c r="K349" s="179">
        <f t="shared" si="45"/>
        <v>13478.040000000005</v>
      </c>
      <c r="L349" s="179">
        <f t="shared" si="46"/>
        <v>0</v>
      </c>
      <c r="M349" s="352">
        <v>0.24265395375970433</v>
      </c>
      <c r="N349" s="352">
        <v>0.75734604624029589</v>
      </c>
      <c r="O349" s="352">
        <f t="shared" si="47"/>
        <v>1.0000000000000002</v>
      </c>
      <c r="P349" s="179">
        <f t="shared" si="48"/>
        <v>3270.4996949314454</v>
      </c>
      <c r="Q349" s="179">
        <f t="shared" si="49"/>
        <v>10207.540305068558</v>
      </c>
      <c r="R349" s="179">
        <f t="shared" si="50"/>
        <v>13478.040000000005</v>
      </c>
      <c r="S349" s="179">
        <f t="shared" si="51"/>
        <v>0</v>
      </c>
    </row>
    <row r="350" spans="1:19" x14ac:dyDescent="0.2">
      <c r="A350" s="293" t="s">
        <v>294</v>
      </c>
      <c r="B350" s="293" t="s">
        <v>1056</v>
      </c>
      <c r="C350" s="307">
        <v>440</v>
      </c>
      <c r="D350" s="293" t="s">
        <v>1369</v>
      </c>
      <c r="E350" s="294">
        <v>2763292.04</v>
      </c>
      <c r="F350" s="249">
        <f t="shared" si="52"/>
        <v>670523.73889871908</v>
      </c>
      <c r="G350" s="249">
        <f t="shared" si="53"/>
        <v>2092768.3011012815</v>
      </c>
      <c r="H350" s="249"/>
      <c r="I350" s="249"/>
      <c r="K350" s="179">
        <f t="shared" si="45"/>
        <v>2763292.0400000005</v>
      </c>
      <c r="L350" s="179">
        <f t="shared" si="46"/>
        <v>0</v>
      </c>
      <c r="M350" s="352">
        <v>0.24265395375970433</v>
      </c>
      <c r="N350" s="352">
        <v>0.75734604624029589</v>
      </c>
      <c r="O350" s="352">
        <f t="shared" si="47"/>
        <v>1.0000000000000002</v>
      </c>
      <c r="P350" s="179">
        <f t="shared" si="48"/>
        <v>670523.73889871908</v>
      </c>
      <c r="Q350" s="179">
        <f t="shared" si="49"/>
        <v>2092768.3011012815</v>
      </c>
      <c r="R350" s="179">
        <f t="shared" si="50"/>
        <v>2763292.0400000005</v>
      </c>
      <c r="S350" s="179">
        <f t="shared" si="51"/>
        <v>0</v>
      </c>
    </row>
    <row r="351" spans="1:19" x14ac:dyDescent="0.2">
      <c r="A351" s="293" t="s">
        <v>294</v>
      </c>
      <c r="B351" s="293" t="s">
        <v>1069</v>
      </c>
      <c r="C351" s="307">
        <v>440</v>
      </c>
      <c r="D351" s="293" t="s">
        <v>1369</v>
      </c>
      <c r="E351" s="294">
        <v>588234.1</v>
      </c>
      <c r="F351" s="249">
        <f t="shared" si="52"/>
        <v>142737.33010128129</v>
      </c>
      <c r="G351" s="249">
        <f t="shared" si="53"/>
        <v>445496.76989871881</v>
      </c>
      <c r="H351" s="249"/>
      <c r="I351" s="249"/>
      <c r="K351" s="179">
        <f t="shared" si="45"/>
        <v>588234.10000000009</v>
      </c>
      <c r="L351" s="179">
        <f t="shared" si="46"/>
        <v>0</v>
      </c>
      <c r="M351" s="352">
        <v>0.24265395375970433</v>
      </c>
      <c r="N351" s="352">
        <v>0.75734604624029589</v>
      </c>
      <c r="O351" s="352">
        <f t="shared" si="47"/>
        <v>1.0000000000000002</v>
      </c>
      <c r="P351" s="179">
        <f t="shared" si="48"/>
        <v>142737.33010128129</v>
      </c>
      <c r="Q351" s="179">
        <f t="shared" si="49"/>
        <v>445496.76989871881</v>
      </c>
      <c r="R351" s="179">
        <f t="shared" si="50"/>
        <v>588234.10000000009</v>
      </c>
      <c r="S351" s="179">
        <f t="shared" si="51"/>
        <v>0</v>
      </c>
    </row>
    <row r="352" spans="1:19" x14ac:dyDescent="0.2">
      <c r="A352" s="293" t="s">
        <v>590</v>
      </c>
      <c r="B352" s="98"/>
      <c r="C352" s="307">
        <v>441</v>
      </c>
      <c r="D352" s="293" t="s">
        <v>1370</v>
      </c>
      <c r="E352" s="294">
        <v>42298.239999999998</v>
      </c>
      <c r="F352" s="249">
        <f t="shared" si="52"/>
        <v>13951.092188692959</v>
      </c>
      <c r="G352" s="249">
        <f t="shared" si="53"/>
        <v>28347.147811307048</v>
      </c>
      <c r="H352" s="249"/>
      <c r="I352" s="249"/>
      <c r="K352" s="179">
        <f t="shared" si="45"/>
        <v>42298.240000000005</v>
      </c>
      <c r="L352" s="179">
        <f t="shared" si="46"/>
        <v>0</v>
      </c>
      <c r="M352" s="352">
        <v>0.32982677739529964</v>
      </c>
      <c r="N352" s="352">
        <v>0.67017322260470058</v>
      </c>
      <c r="O352" s="352">
        <f t="shared" si="47"/>
        <v>1.0000000000000002</v>
      </c>
      <c r="P352" s="179">
        <f t="shared" si="48"/>
        <v>13951.092188692959</v>
      </c>
      <c r="Q352" s="179">
        <f t="shared" si="49"/>
        <v>28347.147811307048</v>
      </c>
      <c r="R352" s="179">
        <f t="shared" si="50"/>
        <v>42298.240000000005</v>
      </c>
      <c r="S352" s="179">
        <f t="shared" si="51"/>
        <v>0</v>
      </c>
    </row>
    <row r="353" spans="1:19" x14ac:dyDescent="0.2">
      <c r="A353" s="293" t="s">
        <v>294</v>
      </c>
      <c r="B353" s="293" t="s">
        <v>1056</v>
      </c>
      <c r="C353" s="307">
        <v>441</v>
      </c>
      <c r="D353" s="293" t="s">
        <v>1370</v>
      </c>
      <c r="E353" s="294">
        <v>5913436.6900000004</v>
      </c>
      <c r="F353" s="249">
        <f t="shared" si="52"/>
        <v>1950409.7667938278</v>
      </c>
      <c r="G353" s="249">
        <f t="shared" si="53"/>
        <v>3963026.9232061743</v>
      </c>
      <c r="H353" s="249"/>
      <c r="I353" s="249"/>
      <c r="K353" s="179">
        <f t="shared" si="45"/>
        <v>5913436.6900000023</v>
      </c>
      <c r="L353" s="179">
        <f t="shared" si="46"/>
        <v>0</v>
      </c>
      <c r="M353" s="352">
        <v>0.32982677739529964</v>
      </c>
      <c r="N353" s="352">
        <v>0.67017322260470058</v>
      </c>
      <c r="O353" s="352">
        <f t="shared" si="47"/>
        <v>1.0000000000000002</v>
      </c>
      <c r="P353" s="179">
        <f t="shared" si="48"/>
        <v>1950409.7667938278</v>
      </c>
      <c r="Q353" s="179">
        <f t="shared" si="49"/>
        <v>3963026.9232061743</v>
      </c>
      <c r="R353" s="179">
        <f t="shared" si="50"/>
        <v>5913436.6900000023</v>
      </c>
      <c r="S353" s="179">
        <f t="shared" si="51"/>
        <v>0</v>
      </c>
    </row>
    <row r="354" spans="1:19" x14ac:dyDescent="0.2">
      <c r="A354" s="293" t="s">
        <v>294</v>
      </c>
      <c r="B354" s="293" t="s">
        <v>1069</v>
      </c>
      <c r="C354" s="307">
        <v>441</v>
      </c>
      <c r="D354" s="293" t="s">
        <v>1370</v>
      </c>
      <c r="E354" s="294">
        <v>2452984.67</v>
      </c>
      <c r="F354" s="249">
        <f t="shared" si="52"/>
        <v>809060.02870617248</v>
      </c>
      <c r="G354" s="249">
        <f t="shared" si="53"/>
        <v>1643924.6412938279</v>
      </c>
      <c r="H354" s="249"/>
      <c r="I354" s="249"/>
      <c r="K354" s="179">
        <f t="shared" si="45"/>
        <v>2452984.6700000004</v>
      </c>
      <c r="L354" s="179">
        <f t="shared" si="46"/>
        <v>0</v>
      </c>
      <c r="M354" s="352">
        <v>0.32982677739529964</v>
      </c>
      <c r="N354" s="352">
        <v>0.67017322260470058</v>
      </c>
      <c r="O354" s="352">
        <f t="shared" si="47"/>
        <v>1.0000000000000002</v>
      </c>
      <c r="P354" s="179">
        <f t="shared" si="48"/>
        <v>809060.02870617248</v>
      </c>
      <c r="Q354" s="179">
        <f t="shared" si="49"/>
        <v>1643924.6412938279</v>
      </c>
      <c r="R354" s="179">
        <f t="shared" si="50"/>
        <v>2452984.6700000004</v>
      </c>
      <c r="S354" s="179">
        <f t="shared" si="51"/>
        <v>0</v>
      </c>
    </row>
    <row r="355" spans="1:19" x14ac:dyDescent="0.2">
      <c r="A355" s="293" t="s">
        <v>590</v>
      </c>
      <c r="B355" s="98"/>
      <c r="C355" s="307">
        <v>442</v>
      </c>
      <c r="D355" s="293" t="s">
        <v>1371</v>
      </c>
      <c r="E355" s="294">
        <v>101645.9</v>
      </c>
      <c r="F355" s="249">
        <f t="shared" si="52"/>
        <v>27534.268657194723</v>
      </c>
      <c r="G355" s="249">
        <f t="shared" si="53"/>
        <v>74111.631342805267</v>
      </c>
      <c r="H355" s="249"/>
      <c r="I355" s="249"/>
      <c r="K355" s="179">
        <f t="shared" si="45"/>
        <v>101645.9</v>
      </c>
      <c r="L355" s="179">
        <f t="shared" si="46"/>
        <v>0</v>
      </c>
      <c r="M355" s="352">
        <v>0.27088420346708253</v>
      </c>
      <c r="N355" s="352">
        <v>0.72911579653291736</v>
      </c>
      <c r="O355" s="352">
        <f t="shared" si="47"/>
        <v>0.99999999999999989</v>
      </c>
      <c r="P355" s="179">
        <f t="shared" si="48"/>
        <v>27534.268657194723</v>
      </c>
      <c r="Q355" s="179">
        <f t="shared" si="49"/>
        <v>74111.631342805267</v>
      </c>
      <c r="R355" s="179">
        <f t="shared" si="50"/>
        <v>101645.9</v>
      </c>
      <c r="S355" s="179">
        <f t="shared" si="51"/>
        <v>0</v>
      </c>
    </row>
    <row r="356" spans="1:19" x14ac:dyDescent="0.2">
      <c r="A356" s="293" t="s">
        <v>294</v>
      </c>
      <c r="B356" s="293" t="s">
        <v>1056</v>
      </c>
      <c r="C356" s="307">
        <v>442</v>
      </c>
      <c r="D356" s="293" t="s">
        <v>1371</v>
      </c>
      <c r="E356" s="294">
        <v>1787098.45</v>
      </c>
      <c r="F356" s="249">
        <f t="shared" si="52"/>
        <v>484096.74014550779</v>
      </c>
      <c r="G356" s="249">
        <f t="shared" si="53"/>
        <v>1303001.709854492</v>
      </c>
      <c r="H356" s="249"/>
      <c r="I356" s="249"/>
      <c r="K356" s="179">
        <f t="shared" si="45"/>
        <v>1787098.4499999997</v>
      </c>
      <c r="L356" s="179">
        <f t="shared" si="46"/>
        <v>0</v>
      </c>
      <c r="M356" s="352">
        <v>0.27088420346708253</v>
      </c>
      <c r="N356" s="352">
        <v>0.72911579653291736</v>
      </c>
      <c r="O356" s="352">
        <f t="shared" si="47"/>
        <v>0.99999999999999989</v>
      </c>
      <c r="P356" s="179">
        <f t="shared" si="48"/>
        <v>484096.74014550779</v>
      </c>
      <c r="Q356" s="179">
        <f t="shared" si="49"/>
        <v>1303001.709854492</v>
      </c>
      <c r="R356" s="179">
        <f t="shared" si="50"/>
        <v>1787098.4499999997</v>
      </c>
      <c r="S356" s="179">
        <f t="shared" si="51"/>
        <v>0</v>
      </c>
    </row>
    <row r="357" spans="1:19" x14ac:dyDescent="0.2">
      <c r="A357" s="293" t="s">
        <v>294</v>
      </c>
      <c r="B357" s="293" t="s">
        <v>1069</v>
      </c>
      <c r="C357" s="307">
        <v>442</v>
      </c>
      <c r="D357" s="293" t="s">
        <v>1371</v>
      </c>
      <c r="E357" s="294">
        <v>219471.04</v>
      </c>
      <c r="F357" s="249">
        <f t="shared" si="52"/>
        <v>59451.23785449221</v>
      </c>
      <c r="G357" s="249">
        <f t="shared" si="53"/>
        <v>160019.80214550777</v>
      </c>
      <c r="H357" s="249"/>
      <c r="I357" s="249"/>
      <c r="K357" s="179">
        <f t="shared" si="45"/>
        <v>219471.03999999998</v>
      </c>
      <c r="L357" s="179">
        <f t="shared" si="46"/>
        <v>0</v>
      </c>
      <c r="M357" s="352">
        <v>0.27088420346708253</v>
      </c>
      <c r="N357" s="352">
        <v>0.72911579653291736</v>
      </c>
      <c r="O357" s="352">
        <f t="shared" si="47"/>
        <v>0.99999999999999989</v>
      </c>
      <c r="P357" s="179">
        <f t="shared" si="48"/>
        <v>59451.23785449221</v>
      </c>
      <c r="Q357" s="179">
        <f t="shared" si="49"/>
        <v>160019.80214550777</v>
      </c>
      <c r="R357" s="179">
        <f t="shared" si="50"/>
        <v>219471.03999999998</v>
      </c>
      <c r="S357" s="179">
        <f t="shared" si="51"/>
        <v>0</v>
      </c>
    </row>
    <row r="358" spans="1:19" x14ac:dyDescent="0.2">
      <c r="A358" s="293" t="s">
        <v>590</v>
      </c>
      <c r="B358" s="98"/>
      <c r="C358" s="307">
        <v>443</v>
      </c>
      <c r="D358" s="293" t="s">
        <v>1372</v>
      </c>
      <c r="E358" s="294">
        <v>96914.01</v>
      </c>
      <c r="F358" s="249">
        <f t="shared" si="52"/>
        <v>56935.843762075769</v>
      </c>
      <c r="G358" s="249">
        <f t="shared" si="53"/>
        <v>39978.166237924153</v>
      </c>
      <c r="H358" s="249"/>
      <c r="I358" s="249"/>
      <c r="K358" s="179">
        <f t="shared" si="45"/>
        <v>96914.009999999922</v>
      </c>
      <c r="L358" s="179">
        <f t="shared" si="46"/>
        <v>0</v>
      </c>
      <c r="M358" s="352">
        <v>0.5874882667849135</v>
      </c>
      <c r="N358" s="352">
        <v>0.41251173321508577</v>
      </c>
      <c r="O358" s="352">
        <f t="shared" si="47"/>
        <v>0.99999999999999933</v>
      </c>
      <c r="P358" s="179">
        <f t="shared" si="48"/>
        <v>56935.843762075769</v>
      </c>
      <c r="Q358" s="179">
        <f t="shared" si="49"/>
        <v>39978.166237924153</v>
      </c>
      <c r="R358" s="179">
        <f t="shared" si="50"/>
        <v>96914.009999999922</v>
      </c>
      <c r="S358" s="179">
        <f t="shared" si="51"/>
        <v>0</v>
      </c>
    </row>
    <row r="359" spans="1:19" x14ac:dyDescent="0.2">
      <c r="A359" s="293" t="s">
        <v>294</v>
      </c>
      <c r="B359" s="293" t="s">
        <v>1056</v>
      </c>
      <c r="C359" s="307">
        <v>443</v>
      </c>
      <c r="D359" s="293" t="s">
        <v>1372</v>
      </c>
      <c r="E359" s="294">
        <v>5625327.7800000003</v>
      </c>
      <c r="F359" s="249">
        <f t="shared" si="52"/>
        <v>3304814.0675692256</v>
      </c>
      <c r="G359" s="249">
        <f t="shared" si="53"/>
        <v>2320513.712430771</v>
      </c>
      <c r="H359" s="249"/>
      <c r="I359" s="249"/>
      <c r="K359" s="179">
        <f t="shared" si="45"/>
        <v>5625327.7799999965</v>
      </c>
      <c r="L359" s="179">
        <f t="shared" si="46"/>
        <v>0</v>
      </c>
      <c r="M359" s="352">
        <v>0.5874882667849135</v>
      </c>
      <c r="N359" s="352">
        <v>0.41251173321508577</v>
      </c>
      <c r="O359" s="352">
        <f t="shared" si="47"/>
        <v>0.99999999999999933</v>
      </c>
      <c r="P359" s="179">
        <f t="shared" si="48"/>
        <v>3304814.0675692256</v>
      </c>
      <c r="Q359" s="179">
        <f t="shared" si="49"/>
        <v>2320513.712430771</v>
      </c>
      <c r="R359" s="179">
        <f t="shared" si="50"/>
        <v>5625327.7799999965</v>
      </c>
      <c r="S359" s="179">
        <f t="shared" si="51"/>
        <v>0</v>
      </c>
    </row>
    <row r="360" spans="1:19" x14ac:dyDescent="0.2">
      <c r="A360" s="293" t="s">
        <v>294</v>
      </c>
      <c r="B360" s="293" t="s">
        <v>1069</v>
      </c>
      <c r="C360" s="307">
        <v>443</v>
      </c>
      <c r="D360" s="293" t="s">
        <v>1372</v>
      </c>
      <c r="E360" s="294">
        <v>1378359.99</v>
      </c>
      <c r="F360" s="249">
        <f t="shared" si="52"/>
        <v>809770.32153077074</v>
      </c>
      <c r="G360" s="249">
        <f t="shared" si="53"/>
        <v>568589.66846922832</v>
      </c>
      <c r="H360" s="249"/>
      <c r="I360" s="249"/>
      <c r="K360" s="179">
        <f t="shared" si="45"/>
        <v>1378359.9899999991</v>
      </c>
      <c r="L360" s="179">
        <f t="shared" si="46"/>
        <v>0</v>
      </c>
      <c r="M360" s="352">
        <v>0.5874882667849135</v>
      </c>
      <c r="N360" s="352">
        <v>0.41251173321508577</v>
      </c>
      <c r="O360" s="352">
        <f t="shared" si="47"/>
        <v>0.99999999999999933</v>
      </c>
      <c r="P360" s="179">
        <f t="shared" si="48"/>
        <v>809770.32153077074</v>
      </c>
      <c r="Q360" s="179">
        <f t="shared" si="49"/>
        <v>568589.66846922832</v>
      </c>
      <c r="R360" s="179">
        <f t="shared" si="50"/>
        <v>1378359.9899999991</v>
      </c>
      <c r="S360" s="179">
        <f t="shared" si="51"/>
        <v>0</v>
      </c>
    </row>
    <row r="361" spans="1:19" x14ac:dyDescent="0.2">
      <c r="A361" s="293" t="s">
        <v>590</v>
      </c>
      <c r="B361" s="98"/>
      <c r="C361" s="307">
        <v>444</v>
      </c>
      <c r="D361" s="293" t="s">
        <v>1373</v>
      </c>
      <c r="E361" s="294">
        <v>16239.46</v>
      </c>
      <c r="F361" s="249">
        <f t="shared" si="52"/>
        <v>3628.4501087245717</v>
      </c>
      <c r="G361" s="249">
        <f t="shared" si="53"/>
        <v>12611.009891275431</v>
      </c>
      <c r="H361" s="249"/>
      <c r="I361" s="249"/>
      <c r="K361" s="179">
        <f t="shared" si="45"/>
        <v>16239.460000000003</v>
      </c>
      <c r="L361" s="179">
        <f t="shared" si="46"/>
        <v>0</v>
      </c>
      <c r="M361" s="352">
        <v>0.22343416029378882</v>
      </c>
      <c r="N361" s="352">
        <v>0.7765658397062114</v>
      </c>
      <c r="O361" s="352">
        <f t="shared" si="47"/>
        <v>1.0000000000000002</v>
      </c>
      <c r="P361" s="179">
        <f t="shared" si="48"/>
        <v>3628.4501087245717</v>
      </c>
      <c r="Q361" s="179">
        <f t="shared" si="49"/>
        <v>12611.009891275431</v>
      </c>
      <c r="R361" s="179">
        <f t="shared" si="50"/>
        <v>16239.460000000003</v>
      </c>
      <c r="S361" s="179">
        <f t="shared" si="51"/>
        <v>0</v>
      </c>
    </row>
    <row r="362" spans="1:19" x14ac:dyDescent="0.2">
      <c r="A362" s="293" t="s">
        <v>294</v>
      </c>
      <c r="B362" s="293" t="s">
        <v>1056</v>
      </c>
      <c r="C362" s="307">
        <v>444</v>
      </c>
      <c r="D362" s="293" t="s">
        <v>1373</v>
      </c>
      <c r="E362" s="294">
        <v>4125387.74</v>
      </c>
      <c r="F362" s="249">
        <f t="shared" si="52"/>
        <v>921752.54557319125</v>
      </c>
      <c r="G362" s="249">
        <f t="shared" si="53"/>
        <v>3203635.1944268099</v>
      </c>
      <c r="H362" s="249"/>
      <c r="I362" s="249"/>
      <c r="K362" s="179">
        <f t="shared" si="45"/>
        <v>4125387.7400000012</v>
      </c>
      <c r="L362" s="179">
        <f t="shared" si="46"/>
        <v>0</v>
      </c>
      <c r="M362" s="352">
        <v>0.22343416029378882</v>
      </c>
      <c r="N362" s="352">
        <v>0.7765658397062114</v>
      </c>
      <c r="O362" s="352">
        <f t="shared" si="47"/>
        <v>1.0000000000000002</v>
      </c>
      <c r="P362" s="179">
        <f t="shared" si="48"/>
        <v>921752.54557319125</v>
      </c>
      <c r="Q362" s="179">
        <f t="shared" si="49"/>
        <v>3203635.1944268099</v>
      </c>
      <c r="R362" s="179">
        <f t="shared" si="50"/>
        <v>4125387.7400000012</v>
      </c>
      <c r="S362" s="179">
        <f t="shared" si="51"/>
        <v>0</v>
      </c>
    </row>
    <row r="363" spans="1:19" x14ac:dyDescent="0.2">
      <c r="A363" s="293" t="s">
        <v>294</v>
      </c>
      <c r="B363" s="293" t="s">
        <v>1069</v>
      </c>
      <c r="C363" s="307">
        <v>444</v>
      </c>
      <c r="D363" s="293" t="s">
        <v>1373</v>
      </c>
      <c r="E363" s="294">
        <v>823667.53</v>
      </c>
      <c r="F363" s="249">
        <f t="shared" si="52"/>
        <v>184035.46292680912</v>
      </c>
      <c r="G363" s="249">
        <f t="shared" si="53"/>
        <v>639632.06707319105</v>
      </c>
      <c r="H363" s="249"/>
      <c r="I363" s="249"/>
      <c r="K363" s="179">
        <f t="shared" si="45"/>
        <v>823667.53000000014</v>
      </c>
      <c r="L363" s="179">
        <f t="shared" si="46"/>
        <v>0</v>
      </c>
      <c r="M363" s="352">
        <v>0.22343416029378882</v>
      </c>
      <c r="N363" s="352">
        <v>0.7765658397062114</v>
      </c>
      <c r="O363" s="352">
        <f t="shared" si="47"/>
        <v>1.0000000000000002</v>
      </c>
      <c r="P363" s="179">
        <f t="shared" si="48"/>
        <v>184035.46292680912</v>
      </c>
      <c r="Q363" s="179">
        <f t="shared" si="49"/>
        <v>639632.06707319105</v>
      </c>
      <c r="R363" s="179">
        <f t="shared" si="50"/>
        <v>823667.53000000014</v>
      </c>
      <c r="S363" s="179">
        <f t="shared" si="51"/>
        <v>0</v>
      </c>
    </row>
    <row r="364" spans="1:19" x14ac:dyDescent="0.2">
      <c r="A364" s="293" t="s">
        <v>590</v>
      </c>
      <c r="B364" s="98"/>
      <c r="C364" s="307">
        <v>445</v>
      </c>
      <c r="D364" s="293" t="s">
        <v>1374</v>
      </c>
      <c r="E364" s="294">
        <v>343582.97</v>
      </c>
      <c r="F364" s="249">
        <f t="shared" si="52"/>
        <v>85343.511060020639</v>
      </c>
      <c r="G364" s="249">
        <f t="shared" si="53"/>
        <v>258239.45893997929</v>
      </c>
      <c r="H364" s="249"/>
      <c r="I364" s="249"/>
      <c r="K364" s="179">
        <f t="shared" si="45"/>
        <v>343582.96999999991</v>
      </c>
      <c r="L364" s="179">
        <f t="shared" si="46"/>
        <v>0</v>
      </c>
      <c r="M364" s="352">
        <v>0.24839272755579431</v>
      </c>
      <c r="N364" s="352">
        <v>0.75160727244420555</v>
      </c>
      <c r="O364" s="352">
        <f t="shared" si="47"/>
        <v>0.99999999999999989</v>
      </c>
      <c r="P364" s="179">
        <f t="shared" si="48"/>
        <v>85343.511060020639</v>
      </c>
      <c r="Q364" s="179">
        <f t="shared" si="49"/>
        <v>258239.45893997929</v>
      </c>
      <c r="R364" s="179">
        <f t="shared" si="50"/>
        <v>343582.96999999991</v>
      </c>
      <c r="S364" s="179">
        <f t="shared" si="51"/>
        <v>0</v>
      </c>
    </row>
    <row r="365" spans="1:19" x14ac:dyDescent="0.2">
      <c r="A365" s="293" t="s">
        <v>294</v>
      </c>
      <c r="B365" s="293" t="s">
        <v>1056</v>
      </c>
      <c r="C365" s="307">
        <v>445</v>
      </c>
      <c r="D365" s="293" t="s">
        <v>1374</v>
      </c>
      <c r="E365" s="294">
        <v>3151445.11</v>
      </c>
      <c r="F365" s="249">
        <f t="shared" si="52"/>
        <v>782796.0466152702</v>
      </c>
      <c r="G365" s="249">
        <f t="shared" si="53"/>
        <v>2368649.0633847294</v>
      </c>
      <c r="H365" s="249"/>
      <c r="I365" s="249"/>
      <c r="K365" s="179">
        <f t="shared" si="45"/>
        <v>3151445.1099999994</v>
      </c>
      <c r="L365" s="179">
        <f t="shared" si="46"/>
        <v>0</v>
      </c>
      <c r="M365" s="352">
        <v>0.24839272755579431</v>
      </c>
      <c r="N365" s="352">
        <v>0.75160727244420555</v>
      </c>
      <c r="O365" s="352">
        <f t="shared" si="47"/>
        <v>0.99999999999999989</v>
      </c>
      <c r="P365" s="179">
        <f t="shared" si="48"/>
        <v>782796.0466152702</v>
      </c>
      <c r="Q365" s="179">
        <f t="shared" si="49"/>
        <v>2368649.0633847294</v>
      </c>
      <c r="R365" s="179">
        <f t="shared" si="50"/>
        <v>3151445.1099999994</v>
      </c>
      <c r="S365" s="179">
        <f t="shared" si="51"/>
        <v>0</v>
      </c>
    </row>
    <row r="366" spans="1:19" x14ac:dyDescent="0.2">
      <c r="A366" s="293" t="s">
        <v>294</v>
      </c>
      <c r="B366" s="293" t="s">
        <v>1069</v>
      </c>
      <c r="C366" s="307">
        <v>445</v>
      </c>
      <c r="D366" s="293" t="s">
        <v>1374</v>
      </c>
      <c r="E366" s="294">
        <v>2091899.62</v>
      </c>
      <c r="F366" s="249">
        <f t="shared" si="52"/>
        <v>519612.65238472965</v>
      </c>
      <c r="G366" s="249">
        <f t="shared" si="53"/>
        <v>1572286.9676152701</v>
      </c>
      <c r="H366" s="249"/>
      <c r="I366" s="249"/>
      <c r="K366" s="179">
        <f t="shared" si="45"/>
        <v>2091899.6199999996</v>
      </c>
      <c r="L366" s="179">
        <f t="shared" si="46"/>
        <v>0</v>
      </c>
      <c r="M366" s="352">
        <v>0.24839272755579431</v>
      </c>
      <c r="N366" s="352">
        <v>0.75160727244420555</v>
      </c>
      <c r="O366" s="352">
        <f t="shared" si="47"/>
        <v>0.99999999999999989</v>
      </c>
      <c r="P366" s="179">
        <f t="shared" si="48"/>
        <v>519612.65238472965</v>
      </c>
      <c r="Q366" s="179">
        <f t="shared" si="49"/>
        <v>1572286.9676152701</v>
      </c>
      <c r="R366" s="179">
        <f t="shared" si="50"/>
        <v>2091899.6199999996</v>
      </c>
      <c r="S366" s="179">
        <f t="shared" si="51"/>
        <v>0</v>
      </c>
    </row>
    <row r="367" spans="1:19" x14ac:dyDescent="0.2">
      <c r="A367" s="293" t="s">
        <v>590</v>
      </c>
      <c r="B367" s="98"/>
      <c r="C367" s="307">
        <v>446</v>
      </c>
      <c r="D367" s="293" t="s">
        <v>1375</v>
      </c>
      <c r="E367" s="294">
        <v>195158.68</v>
      </c>
      <c r="F367" s="249">
        <f t="shared" si="52"/>
        <v>34871.175708501927</v>
      </c>
      <c r="G367" s="249">
        <f t="shared" si="53"/>
        <v>160287.50429149804</v>
      </c>
      <c r="H367" s="249"/>
      <c r="I367" s="249"/>
      <c r="K367" s="179">
        <f t="shared" si="45"/>
        <v>195158.67999999996</v>
      </c>
      <c r="L367" s="179">
        <f t="shared" si="46"/>
        <v>0</v>
      </c>
      <c r="M367" s="352">
        <v>0.1786811414614094</v>
      </c>
      <c r="N367" s="352">
        <v>0.82131885853859055</v>
      </c>
      <c r="O367" s="352">
        <f t="shared" si="47"/>
        <v>1</v>
      </c>
      <c r="P367" s="179">
        <f t="shared" si="48"/>
        <v>34871.175708501927</v>
      </c>
      <c r="Q367" s="179">
        <f t="shared" si="49"/>
        <v>160287.50429149804</v>
      </c>
      <c r="R367" s="179">
        <f t="shared" si="50"/>
        <v>195158.67999999996</v>
      </c>
      <c r="S367" s="179">
        <f t="shared" si="51"/>
        <v>0</v>
      </c>
    </row>
    <row r="368" spans="1:19" x14ac:dyDescent="0.2">
      <c r="A368" s="293" t="s">
        <v>294</v>
      </c>
      <c r="B368" s="293" t="s">
        <v>1056</v>
      </c>
      <c r="C368" s="307">
        <v>446</v>
      </c>
      <c r="D368" s="293" t="s">
        <v>1375</v>
      </c>
      <c r="E368" s="294">
        <v>2409143.31</v>
      </c>
      <c r="F368" s="249">
        <f t="shared" si="52"/>
        <v>430468.47657491808</v>
      </c>
      <c r="G368" s="249">
        <f t="shared" si="53"/>
        <v>1978674.8334250818</v>
      </c>
      <c r="H368" s="249"/>
      <c r="I368" s="249"/>
      <c r="K368" s="179">
        <f t="shared" si="45"/>
        <v>2409143.31</v>
      </c>
      <c r="L368" s="179">
        <f t="shared" si="46"/>
        <v>0</v>
      </c>
      <c r="M368" s="352">
        <v>0.1786811414614094</v>
      </c>
      <c r="N368" s="352">
        <v>0.82131885853859055</v>
      </c>
      <c r="O368" s="352">
        <f t="shared" si="47"/>
        <v>1</v>
      </c>
      <c r="P368" s="179">
        <f t="shared" si="48"/>
        <v>430468.47657491808</v>
      </c>
      <c r="Q368" s="179">
        <f t="shared" si="49"/>
        <v>1978674.8334250818</v>
      </c>
      <c r="R368" s="179">
        <f t="shared" si="50"/>
        <v>2409143.31</v>
      </c>
      <c r="S368" s="179">
        <f t="shared" si="51"/>
        <v>0</v>
      </c>
    </row>
    <row r="369" spans="1:19" x14ac:dyDescent="0.2">
      <c r="A369" s="293" t="s">
        <v>294</v>
      </c>
      <c r="B369" s="293" t="s">
        <v>1069</v>
      </c>
      <c r="C369" s="307">
        <v>446</v>
      </c>
      <c r="D369" s="293" t="s">
        <v>1375</v>
      </c>
      <c r="E369" s="294">
        <v>321071.11</v>
      </c>
      <c r="F369" s="249">
        <f t="shared" si="52"/>
        <v>57369.352425081735</v>
      </c>
      <c r="G369" s="249">
        <f t="shared" si="53"/>
        <v>263701.75757491821</v>
      </c>
      <c r="H369" s="249"/>
      <c r="I369" s="249"/>
      <c r="K369" s="179">
        <f t="shared" si="45"/>
        <v>321071.10999999993</v>
      </c>
      <c r="L369" s="179">
        <f t="shared" si="46"/>
        <v>0</v>
      </c>
      <c r="M369" s="352">
        <v>0.1786811414614094</v>
      </c>
      <c r="N369" s="352">
        <v>0.82131885853859055</v>
      </c>
      <c r="O369" s="352">
        <f t="shared" si="47"/>
        <v>1</v>
      </c>
      <c r="P369" s="179">
        <f t="shared" si="48"/>
        <v>57369.352425081735</v>
      </c>
      <c r="Q369" s="179">
        <f t="shared" si="49"/>
        <v>263701.75757491821</v>
      </c>
      <c r="R369" s="179">
        <f t="shared" si="50"/>
        <v>321071.10999999993</v>
      </c>
      <c r="S369" s="179">
        <f t="shared" si="51"/>
        <v>0</v>
      </c>
    </row>
    <row r="370" spans="1:19" x14ac:dyDescent="0.2">
      <c r="A370" s="293" t="s">
        <v>590</v>
      </c>
      <c r="B370" s="98"/>
      <c r="C370" s="307">
        <v>447</v>
      </c>
      <c r="D370" s="293" t="s">
        <v>1376</v>
      </c>
      <c r="E370" s="294">
        <v>188471.51</v>
      </c>
      <c r="F370" s="249">
        <f t="shared" si="52"/>
        <v>30235.10281370375</v>
      </c>
      <c r="G370" s="249">
        <f t="shared" si="53"/>
        <v>158236.40718629624</v>
      </c>
      <c r="H370" s="249"/>
      <c r="I370" s="249"/>
      <c r="K370" s="179">
        <f t="shared" si="45"/>
        <v>188471.51</v>
      </c>
      <c r="L370" s="179">
        <f t="shared" si="46"/>
        <v>0</v>
      </c>
      <c r="M370" s="352">
        <v>0.16042266979080153</v>
      </c>
      <c r="N370" s="352">
        <v>0.83957733020919834</v>
      </c>
      <c r="O370" s="352">
        <f t="shared" si="47"/>
        <v>0.99999999999999989</v>
      </c>
      <c r="P370" s="179">
        <f t="shared" si="48"/>
        <v>30235.10281370375</v>
      </c>
      <c r="Q370" s="179">
        <f t="shared" si="49"/>
        <v>158236.40718629624</v>
      </c>
      <c r="R370" s="179">
        <f t="shared" si="50"/>
        <v>188471.51</v>
      </c>
      <c r="S370" s="179">
        <f t="shared" si="51"/>
        <v>0</v>
      </c>
    </row>
    <row r="371" spans="1:19" x14ac:dyDescent="0.2">
      <c r="A371" s="293" t="s">
        <v>294</v>
      </c>
      <c r="B371" s="293" t="s">
        <v>1056</v>
      </c>
      <c r="C371" s="307">
        <v>447</v>
      </c>
      <c r="D371" s="293" t="s">
        <v>1376</v>
      </c>
      <c r="E371" s="294">
        <v>2174070.11</v>
      </c>
      <c r="F371" s="249">
        <f t="shared" si="52"/>
        <v>348770.13135858154</v>
      </c>
      <c r="G371" s="249">
        <f t="shared" si="53"/>
        <v>1825299.978641418</v>
      </c>
      <c r="H371" s="249"/>
      <c r="I371" s="249"/>
      <c r="K371" s="179">
        <f t="shared" si="45"/>
        <v>2174070.1099999994</v>
      </c>
      <c r="L371" s="179">
        <f t="shared" si="46"/>
        <v>0</v>
      </c>
      <c r="M371" s="352">
        <v>0.16042266979080153</v>
      </c>
      <c r="N371" s="352">
        <v>0.83957733020919834</v>
      </c>
      <c r="O371" s="352">
        <f t="shared" si="47"/>
        <v>0.99999999999999989</v>
      </c>
      <c r="P371" s="179">
        <f t="shared" si="48"/>
        <v>348770.13135858154</v>
      </c>
      <c r="Q371" s="179">
        <f t="shared" si="49"/>
        <v>1825299.978641418</v>
      </c>
      <c r="R371" s="179">
        <f t="shared" si="50"/>
        <v>2174070.1099999994</v>
      </c>
      <c r="S371" s="179">
        <f t="shared" si="51"/>
        <v>0</v>
      </c>
    </row>
    <row r="372" spans="1:19" x14ac:dyDescent="0.2">
      <c r="A372" s="293" t="s">
        <v>294</v>
      </c>
      <c r="B372" s="293" t="s">
        <v>1069</v>
      </c>
      <c r="C372" s="307">
        <v>447</v>
      </c>
      <c r="D372" s="293" t="s">
        <v>1376</v>
      </c>
      <c r="E372" s="294">
        <v>646294.68999999994</v>
      </c>
      <c r="F372" s="249">
        <f t="shared" si="52"/>
        <v>103680.31964141843</v>
      </c>
      <c r="G372" s="249">
        <f t="shared" si="53"/>
        <v>542614.37035858142</v>
      </c>
      <c r="H372" s="249"/>
      <c r="I372" s="249"/>
      <c r="K372" s="179">
        <f t="shared" si="45"/>
        <v>646294.68999999983</v>
      </c>
      <c r="L372" s="179">
        <f t="shared" si="46"/>
        <v>0</v>
      </c>
      <c r="M372" s="352">
        <v>0.16042266979080153</v>
      </c>
      <c r="N372" s="352">
        <v>0.83957733020919834</v>
      </c>
      <c r="O372" s="352">
        <f t="shared" si="47"/>
        <v>0.99999999999999989</v>
      </c>
      <c r="P372" s="179">
        <f t="shared" si="48"/>
        <v>103680.31964141843</v>
      </c>
      <c r="Q372" s="179">
        <f t="shared" si="49"/>
        <v>542614.37035858142</v>
      </c>
      <c r="R372" s="179">
        <f t="shared" si="50"/>
        <v>646294.68999999983</v>
      </c>
      <c r="S372" s="179">
        <f t="shared" si="51"/>
        <v>0</v>
      </c>
    </row>
    <row r="373" spans="1:19" x14ac:dyDescent="0.2">
      <c r="A373" s="293" t="s">
        <v>590</v>
      </c>
      <c r="B373" s="98"/>
      <c r="C373" s="307">
        <v>448</v>
      </c>
      <c r="D373" s="293" t="s">
        <v>1377</v>
      </c>
      <c r="E373" s="294">
        <v>53130.61</v>
      </c>
      <c r="F373" s="249">
        <f t="shared" si="52"/>
        <v>6190.7922662962819</v>
      </c>
      <c r="G373" s="249">
        <f t="shared" si="53"/>
        <v>46939.817733703734</v>
      </c>
      <c r="H373" s="249"/>
      <c r="I373" s="249"/>
      <c r="K373" s="179">
        <f t="shared" si="45"/>
        <v>53130.610000000015</v>
      </c>
      <c r="L373" s="179">
        <f t="shared" si="46"/>
        <v>0</v>
      </c>
      <c r="M373" s="352">
        <v>0.11652025576774447</v>
      </c>
      <c r="N373" s="352">
        <v>0.88347974423225584</v>
      </c>
      <c r="O373" s="352">
        <f t="shared" si="47"/>
        <v>1.0000000000000002</v>
      </c>
      <c r="P373" s="179">
        <f t="shared" si="48"/>
        <v>6190.7922662962819</v>
      </c>
      <c r="Q373" s="179">
        <f t="shared" si="49"/>
        <v>46939.817733703734</v>
      </c>
      <c r="R373" s="179">
        <f t="shared" si="50"/>
        <v>53130.610000000015</v>
      </c>
      <c r="S373" s="179">
        <f t="shared" si="51"/>
        <v>0</v>
      </c>
    </row>
    <row r="374" spans="1:19" x14ac:dyDescent="0.2">
      <c r="A374" s="293" t="s">
        <v>294</v>
      </c>
      <c r="B374" s="293" t="s">
        <v>1056</v>
      </c>
      <c r="C374" s="307">
        <v>448</v>
      </c>
      <c r="D374" s="293" t="s">
        <v>1377</v>
      </c>
      <c r="E374" s="294">
        <v>3001303.22</v>
      </c>
      <c r="F374" s="249">
        <f t="shared" si="52"/>
        <v>349712.61883095506</v>
      </c>
      <c r="G374" s="249">
        <f t="shared" si="53"/>
        <v>2651590.601169046</v>
      </c>
      <c r="H374" s="249"/>
      <c r="I374" s="249"/>
      <c r="K374" s="179">
        <f t="shared" si="45"/>
        <v>3001303.2200000011</v>
      </c>
      <c r="L374" s="179">
        <f t="shared" si="46"/>
        <v>0</v>
      </c>
      <c r="M374" s="352">
        <v>0.11652025576774447</v>
      </c>
      <c r="N374" s="352">
        <v>0.88347974423225584</v>
      </c>
      <c r="O374" s="352">
        <f t="shared" si="47"/>
        <v>1.0000000000000002</v>
      </c>
      <c r="P374" s="179">
        <f t="shared" si="48"/>
        <v>349712.61883095506</v>
      </c>
      <c r="Q374" s="179">
        <f t="shared" si="49"/>
        <v>2651590.601169046</v>
      </c>
      <c r="R374" s="179">
        <f t="shared" si="50"/>
        <v>3001303.2200000011</v>
      </c>
      <c r="S374" s="179">
        <f t="shared" si="51"/>
        <v>0</v>
      </c>
    </row>
    <row r="375" spans="1:19" x14ac:dyDescent="0.2">
      <c r="A375" s="293" t="s">
        <v>294</v>
      </c>
      <c r="B375" s="293" t="s">
        <v>1069</v>
      </c>
      <c r="C375" s="307">
        <v>448</v>
      </c>
      <c r="D375" s="293" t="s">
        <v>1377</v>
      </c>
      <c r="E375" s="294">
        <v>896945.96</v>
      </c>
      <c r="F375" s="249">
        <f t="shared" si="52"/>
        <v>104512.3726690451</v>
      </c>
      <c r="G375" s="249">
        <f t="shared" si="53"/>
        <v>792433.5873309552</v>
      </c>
      <c r="H375" s="249"/>
      <c r="I375" s="249"/>
      <c r="K375" s="179">
        <f t="shared" si="45"/>
        <v>896945.96000000031</v>
      </c>
      <c r="L375" s="179">
        <f t="shared" si="46"/>
        <v>0</v>
      </c>
      <c r="M375" s="352">
        <v>0.11652025576774447</v>
      </c>
      <c r="N375" s="352">
        <v>0.88347974423225584</v>
      </c>
      <c r="O375" s="352">
        <f t="shared" si="47"/>
        <v>1.0000000000000002</v>
      </c>
      <c r="P375" s="179">
        <f t="shared" si="48"/>
        <v>104512.3726690451</v>
      </c>
      <c r="Q375" s="179">
        <f t="shared" si="49"/>
        <v>792433.5873309552</v>
      </c>
      <c r="R375" s="179">
        <f t="shared" si="50"/>
        <v>896945.96000000031</v>
      </c>
      <c r="S375" s="179">
        <f t="shared" si="51"/>
        <v>0</v>
      </c>
    </row>
    <row r="376" spans="1:19" x14ac:dyDescent="0.2">
      <c r="A376" s="293" t="s">
        <v>294</v>
      </c>
      <c r="B376" s="293" t="s">
        <v>1056</v>
      </c>
      <c r="C376" s="307">
        <v>449</v>
      </c>
      <c r="D376" s="293" t="s">
        <v>1378</v>
      </c>
      <c r="E376" s="294">
        <v>94445.24</v>
      </c>
      <c r="F376" s="249">
        <f t="shared" si="52"/>
        <v>27679.619500000001</v>
      </c>
      <c r="G376" s="249">
        <f t="shared" si="53"/>
        <v>66765.620500000005</v>
      </c>
      <c r="H376" s="249"/>
      <c r="I376" s="249"/>
      <c r="K376" s="179">
        <f t="shared" si="45"/>
        <v>94445.24</v>
      </c>
      <c r="L376" s="179">
        <f t="shared" si="46"/>
        <v>0</v>
      </c>
      <c r="M376" s="352">
        <v>0.29307585538455933</v>
      </c>
      <c r="N376" s="352">
        <v>0.70692414461544062</v>
      </c>
      <c r="O376" s="352">
        <f t="shared" si="47"/>
        <v>1</v>
      </c>
      <c r="P376" s="179">
        <f t="shared" si="48"/>
        <v>27679.619500000001</v>
      </c>
      <c r="Q376" s="179">
        <f t="shared" si="49"/>
        <v>66765.620500000005</v>
      </c>
      <c r="R376" s="179">
        <f t="shared" si="50"/>
        <v>94445.24</v>
      </c>
      <c r="S376" s="179">
        <f t="shared" si="51"/>
        <v>0</v>
      </c>
    </row>
    <row r="377" spans="1:19" x14ac:dyDescent="0.2">
      <c r="A377" s="293" t="s">
        <v>294</v>
      </c>
      <c r="B377" s="293" t="s">
        <v>1056</v>
      </c>
      <c r="C377" s="307">
        <v>450</v>
      </c>
      <c r="D377" s="293" t="s">
        <v>1379</v>
      </c>
      <c r="E377" s="294">
        <v>2907202.67</v>
      </c>
      <c r="F377" s="249">
        <f t="shared" si="52"/>
        <v>406817.24310930667</v>
      </c>
      <c r="G377" s="249">
        <f t="shared" si="53"/>
        <v>2500385.4268906931</v>
      </c>
      <c r="H377" s="249"/>
      <c r="I377" s="249"/>
      <c r="K377" s="179">
        <f t="shared" si="45"/>
        <v>2907202.67</v>
      </c>
      <c r="L377" s="179">
        <f t="shared" si="46"/>
        <v>0</v>
      </c>
      <c r="M377" s="352">
        <v>0.13993425615191343</v>
      </c>
      <c r="N377" s="352">
        <v>0.86006574384808654</v>
      </c>
      <c r="O377" s="352">
        <f t="shared" si="47"/>
        <v>1</v>
      </c>
      <c r="P377" s="179">
        <f t="shared" si="48"/>
        <v>406817.24310930667</v>
      </c>
      <c r="Q377" s="179">
        <f t="shared" si="49"/>
        <v>2500385.4268906931</v>
      </c>
      <c r="R377" s="179">
        <f t="shared" si="50"/>
        <v>2907202.67</v>
      </c>
      <c r="S377" s="179">
        <f t="shared" si="51"/>
        <v>0</v>
      </c>
    </row>
    <row r="378" spans="1:19" x14ac:dyDescent="0.2">
      <c r="A378" s="293" t="s">
        <v>294</v>
      </c>
      <c r="B378" s="293" t="s">
        <v>1069</v>
      </c>
      <c r="C378" s="307">
        <v>450</v>
      </c>
      <c r="D378" s="293" t="s">
        <v>1379</v>
      </c>
      <c r="E378" s="294">
        <v>979480.38</v>
      </c>
      <c r="F378" s="249">
        <f t="shared" si="52"/>
        <v>137062.85839069349</v>
      </c>
      <c r="G378" s="249">
        <f t="shared" si="53"/>
        <v>842417.52160930645</v>
      </c>
      <c r="H378" s="249"/>
      <c r="I378" s="249"/>
      <c r="K378" s="179">
        <f t="shared" si="45"/>
        <v>979480.37999999989</v>
      </c>
      <c r="L378" s="179">
        <f t="shared" si="46"/>
        <v>0</v>
      </c>
      <c r="M378" s="352">
        <v>0.13993425615191343</v>
      </c>
      <c r="N378" s="352">
        <v>0.86006574384808654</v>
      </c>
      <c r="O378" s="352">
        <f t="shared" si="47"/>
        <v>1</v>
      </c>
      <c r="P378" s="179">
        <f t="shared" si="48"/>
        <v>137062.85839069349</v>
      </c>
      <c r="Q378" s="179">
        <f t="shared" si="49"/>
        <v>842417.52160930645</v>
      </c>
      <c r="R378" s="179">
        <f t="shared" si="50"/>
        <v>979480.37999999989</v>
      </c>
      <c r="S378" s="179">
        <f t="shared" si="51"/>
        <v>0</v>
      </c>
    </row>
    <row r="379" spans="1:19" x14ac:dyDescent="0.2">
      <c r="A379" s="293" t="s">
        <v>590</v>
      </c>
      <c r="B379" s="98"/>
      <c r="C379" s="307">
        <v>451</v>
      </c>
      <c r="D379" s="293" t="s">
        <v>1380</v>
      </c>
      <c r="E379" s="294">
        <v>132766.03</v>
      </c>
      <c r="F379" s="249">
        <f t="shared" si="52"/>
        <v>36825.832171743015</v>
      </c>
      <c r="G379" s="249">
        <f t="shared" si="53"/>
        <v>95940.197828256976</v>
      </c>
      <c r="H379" s="249"/>
      <c r="I379" s="249"/>
      <c r="K379" s="179">
        <f t="shared" si="45"/>
        <v>132766.03</v>
      </c>
      <c r="L379" s="179">
        <f t="shared" si="46"/>
        <v>0</v>
      </c>
      <c r="M379" s="352">
        <v>0.2773739048440555</v>
      </c>
      <c r="N379" s="352">
        <v>0.72262609515594445</v>
      </c>
      <c r="O379" s="352">
        <f t="shared" si="47"/>
        <v>1</v>
      </c>
      <c r="P379" s="179">
        <f t="shared" si="48"/>
        <v>36825.832171743015</v>
      </c>
      <c r="Q379" s="179">
        <f t="shared" si="49"/>
        <v>95940.197828256976</v>
      </c>
      <c r="R379" s="179">
        <f t="shared" si="50"/>
        <v>132766.03</v>
      </c>
      <c r="S379" s="179">
        <f t="shared" si="51"/>
        <v>0</v>
      </c>
    </row>
    <row r="380" spans="1:19" x14ac:dyDescent="0.2">
      <c r="A380" s="293" t="s">
        <v>294</v>
      </c>
      <c r="B380" s="293" t="s">
        <v>1056</v>
      </c>
      <c r="C380" s="307">
        <v>451</v>
      </c>
      <c r="D380" s="293" t="s">
        <v>1380</v>
      </c>
      <c r="E380" s="294">
        <v>2579884.08</v>
      </c>
      <c r="F380" s="249">
        <f t="shared" si="52"/>
        <v>715592.52131461364</v>
      </c>
      <c r="G380" s="249">
        <f t="shared" si="53"/>
        <v>1864291.5586853863</v>
      </c>
      <c r="H380" s="249"/>
      <c r="I380" s="249"/>
      <c r="K380" s="179">
        <f t="shared" si="45"/>
        <v>2579884.08</v>
      </c>
      <c r="L380" s="179">
        <f t="shared" si="46"/>
        <v>0</v>
      </c>
      <c r="M380" s="352">
        <v>0.2773739048440555</v>
      </c>
      <c r="N380" s="352">
        <v>0.72262609515594445</v>
      </c>
      <c r="O380" s="352">
        <f t="shared" si="47"/>
        <v>1</v>
      </c>
      <c r="P380" s="179">
        <f t="shared" si="48"/>
        <v>715592.52131461364</v>
      </c>
      <c r="Q380" s="179">
        <f t="shared" si="49"/>
        <v>1864291.5586853863</v>
      </c>
      <c r="R380" s="179">
        <f t="shared" si="50"/>
        <v>2579884.08</v>
      </c>
      <c r="S380" s="179">
        <f t="shared" si="51"/>
        <v>0</v>
      </c>
    </row>
    <row r="381" spans="1:19" x14ac:dyDescent="0.2">
      <c r="A381" s="293" t="s">
        <v>294</v>
      </c>
      <c r="B381" s="293" t="s">
        <v>1069</v>
      </c>
      <c r="C381" s="307">
        <v>451</v>
      </c>
      <c r="D381" s="293" t="s">
        <v>1380</v>
      </c>
      <c r="E381" s="294">
        <v>638476.06999999995</v>
      </c>
      <c r="F381" s="249">
        <f t="shared" si="52"/>
        <v>177096.60068538651</v>
      </c>
      <c r="G381" s="249">
        <f t="shared" si="53"/>
        <v>461379.46931461344</v>
      </c>
      <c r="H381" s="249"/>
      <c r="I381" s="249"/>
      <c r="K381" s="179">
        <f t="shared" si="45"/>
        <v>638476.06999999995</v>
      </c>
      <c r="L381" s="179">
        <f t="shared" si="46"/>
        <v>0</v>
      </c>
      <c r="M381" s="352">
        <v>0.2773739048440555</v>
      </c>
      <c r="N381" s="352">
        <v>0.72262609515594445</v>
      </c>
      <c r="O381" s="352">
        <f t="shared" si="47"/>
        <v>1</v>
      </c>
      <c r="P381" s="179">
        <f t="shared" si="48"/>
        <v>177096.60068538651</v>
      </c>
      <c r="Q381" s="179">
        <f t="shared" si="49"/>
        <v>461379.46931461344</v>
      </c>
      <c r="R381" s="179">
        <f t="shared" si="50"/>
        <v>638476.06999999995</v>
      </c>
      <c r="S381" s="179">
        <f t="shared" si="51"/>
        <v>0</v>
      </c>
    </row>
    <row r="382" spans="1:19" x14ac:dyDescent="0.2">
      <c r="A382" s="293" t="s">
        <v>590</v>
      </c>
      <c r="B382" s="98"/>
      <c r="C382" s="307">
        <v>452</v>
      </c>
      <c r="D382" s="293" t="s">
        <v>1381</v>
      </c>
      <c r="E382" s="294">
        <v>469547.37</v>
      </c>
      <c r="F382" s="249">
        <f t="shared" si="52"/>
        <v>152340.51369897404</v>
      </c>
      <c r="G382" s="249">
        <f t="shared" si="53"/>
        <v>317206.85630102601</v>
      </c>
      <c r="H382" s="249"/>
      <c r="I382" s="249"/>
      <c r="K382" s="179">
        <f t="shared" si="45"/>
        <v>469547.37000000005</v>
      </c>
      <c r="L382" s="179">
        <f t="shared" si="46"/>
        <v>0</v>
      </c>
      <c r="M382" s="352">
        <v>0.32444120323573328</v>
      </c>
      <c r="N382" s="352">
        <v>0.67555879676426689</v>
      </c>
      <c r="O382" s="352">
        <f t="shared" si="47"/>
        <v>1.0000000000000002</v>
      </c>
      <c r="P382" s="179">
        <f t="shared" si="48"/>
        <v>152340.51369897404</v>
      </c>
      <c r="Q382" s="179">
        <f t="shared" si="49"/>
        <v>317206.85630102601</v>
      </c>
      <c r="R382" s="179">
        <f t="shared" si="50"/>
        <v>469547.37000000005</v>
      </c>
      <c r="S382" s="179">
        <f t="shared" si="51"/>
        <v>0</v>
      </c>
    </row>
    <row r="383" spans="1:19" x14ac:dyDescent="0.2">
      <c r="A383" s="293" t="s">
        <v>294</v>
      </c>
      <c r="B383" s="293" t="s">
        <v>1056</v>
      </c>
      <c r="C383" s="307">
        <v>452</v>
      </c>
      <c r="D383" s="293" t="s">
        <v>1381</v>
      </c>
      <c r="E383" s="294">
        <v>10731577.640000001</v>
      </c>
      <c r="F383" s="249">
        <f t="shared" si="52"/>
        <v>3481765.9621392912</v>
      </c>
      <c r="G383" s="249">
        <f t="shared" si="53"/>
        <v>7249811.6778607117</v>
      </c>
      <c r="H383" s="249"/>
      <c r="I383" s="249"/>
      <c r="K383" s="179">
        <f t="shared" si="45"/>
        <v>10731577.640000002</v>
      </c>
      <c r="L383" s="179">
        <f t="shared" si="46"/>
        <v>0</v>
      </c>
      <c r="M383" s="352">
        <v>0.32444120323573328</v>
      </c>
      <c r="N383" s="352">
        <v>0.67555879676426689</v>
      </c>
      <c r="O383" s="352">
        <f t="shared" si="47"/>
        <v>1.0000000000000002</v>
      </c>
      <c r="P383" s="179">
        <f t="shared" si="48"/>
        <v>3481765.9621392912</v>
      </c>
      <c r="Q383" s="179">
        <f t="shared" si="49"/>
        <v>7249811.6778607117</v>
      </c>
      <c r="R383" s="179">
        <f t="shared" si="50"/>
        <v>10731577.640000002</v>
      </c>
      <c r="S383" s="179">
        <f t="shared" si="51"/>
        <v>0</v>
      </c>
    </row>
    <row r="384" spans="1:19" x14ac:dyDescent="0.2">
      <c r="A384" s="293" t="s">
        <v>294</v>
      </c>
      <c r="B384" s="293" t="s">
        <v>1069</v>
      </c>
      <c r="C384" s="307">
        <v>452</v>
      </c>
      <c r="D384" s="293" t="s">
        <v>1381</v>
      </c>
      <c r="E384" s="294">
        <v>5835678.0099999998</v>
      </c>
      <c r="F384" s="249">
        <f t="shared" si="52"/>
        <v>1893334.3952607096</v>
      </c>
      <c r="G384" s="249">
        <f t="shared" si="53"/>
        <v>3942343.6147392914</v>
      </c>
      <c r="H384" s="249"/>
      <c r="I384" s="249"/>
      <c r="K384" s="179">
        <f t="shared" si="45"/>
        <v>5835678.0100000007</v>
      </c>
      <c r="L384" s="179">
        <f t="shared" si="46"/>
        <v>0</v>
      </c>
      <c r="M384" s="352">
        <v>0.32444120323573328</v>
      </c>
      <c r="N384" s="352">
        <v>0.67555879676426689</v>
      </c>
      <c r="O384" s="352">
        <f t="shared" si="47"/>
        <v>1.0000000000000002</v>
      </c>
      <c r="P384" s="179">
        <f t="shared" si="48"/>
        <v>1893334.3952607096</v>
      </c>
      <c r="Q384" s="179">
        <f t="shared" si="49"/>
        <v>3942343.6147392914</v>
      </c>
      <c r="R384" s="179">
        <f t="shared" si="50"/>
        <v>5835678.0100000007</v>
      </c>
      <c r="S384" s="179">
        <f t="shared" si="51"/>
        <v>0</v>
      </c>
    </row>
    <row r="385" spans="1:19" x14ac:dyDescent="0.2">
      <c r="A385" s="293" t="s">
        <v>590</v>
      </c>
      <c r="B385" s="98"/>
      <c r="C385" s="307">
        <v>453</v>
      </c>
      <c r="D385" s="293" t="s">
        <v>1382</v>
      </c>
      <c r="E385" s="294">
        <v>10306.43</v>
      </c>
      <c r="F385" s="249">
        <f t="shared" si="52"/>
        <v>1789.8515635366944</v>
      </c>
      <c r="G385" s="249">
        <f t="shared" si="53"/>
        <v>8516.5784364633055</v>
      </c>
      <c r="H385" s="249"/>
      <c r="I385" s="249"/>
      <c r="K385" s="179">
        <f t="shared" si="45"/>
        <v>10306.43</v>
      </c>
      <c r="L385" s="179">
        <f t="shared" si="46"/>
        <v>0</v>
      </c>
      <c r="M385" s="352">
        <v>0.17366358317445463</v>
      </c>
      <c r="N385" s="352">
        <v>0.82633641682554526</v>
      </c>
      <c r="O385" s="352">
        <f t="shared" si="47"/>
        <v>0.99999999999999989</v>
      </c>
      <c r="P385" s="179">
        <f t="shared" si="48"/>
        <v>1789.8515635366944</v>
      </c>
      <c r="Q385" s="179">
        <f t="shared" si="49"/>
        <v>8516.5784364633055</v>
      </c>
      <c r="R385" s="179">
        <f t="shared" si="50"/>
        <v>10306.43</v>
      </c>
      <c r="S385" s="179">
        <f t="shared" si="51"/>
        <v>0</v>
      </c>
    </row>
    <row r="386" spans="1:19" x14ac:dyDescent="0.2">
      <c r="A386" s="293" t="s">
        <v>294</v>
      </c>
      <c r="B386" s="293" t="s">
        <v>1056</v>
      </c>
      <c r="C386" s="307">
        <v>453</v>
      </c>
      <c r="D386" s="293" t="s">
        <v>1382</v>
      </c>
      <c r="E386" s="294">
        <v>2692914.18</v>
      </c>
      <c r="F386" s="249">
        <f t="shared" si="52"/>
        <v>467661.12568009831</v>
      </c>
      <c r="G386" s="249">
        <f t="shared" si="53"/>
        <v>2225253.0543199014</v>
      </c>
      <c r="H386" s="249"/>
      <c r="I386" s="249"/>
      <c r="K386" s="179">
        <f t="shared" si="45"/>
        <v>2692914.1799999997</v>
      </c>
      <c r="L386" s="179">
        <f t="shared" si="46"/>
        <v>0</v>
      </c>
      <c r="M386" s="352">
        <v>0.17366358317445463</v>
      </c>
      <c r="N386" s="352">
        <v>0.82633641682554526</v>
      </c>
      <c r="O386" s="352">
        <f t="shared" si="47"/>
        <v>0.99999999999999989</v>
      </c>
      <c r="P386" s="179">
        <f t="shared" si="48"/>
        <v>467661.12568009831</v>
      </c>
      <c r="Q386" s="179">
        <f t="shared" si="49"/>
        <v>2225253.0543199014</v>
      </c>
      <c r="R386" s="179">
        <f t="shared" si="50"/>
        <v>2692914.1799999997</v>
      </c>
      <c r="S386" s="179">
        <f t="shared" si="51"/>
        <v>0</v>
      </c>
    </row>
    <row r="387" spans="1:19" x14ac:dyDescent="0.2">
      <c r="A387" s="293" t="s">
        <v>294</v>
      </c>
      <c r="B387" s="293" t="s">
        <v>1069</v>
      </c>
      <c r="C387" s="307">
        <v>453</v>
      </c>
      <c r="D387" s="293" t="s">
        <v>1382</v>
      </c>
      <c r="E387" s="294">
        <v>1143744.3400000001</v>
      </c>
      <c r="F387" s="249">
        <f t="shared" si="52"/>
        <v>198626.74031990173</v>
      </c>
      <c r="G387" s="249">
        <f t="shared" si="53"/>
        <v>945117.59968009824</v>
      </c>
      <c r="H387" s="249"/>
      <c r="I387" s="249"/>
      <c r="K387" s="179">
        <f t="shared" si="45"/>
        <v>1143744.3399999999</v>
      </c>
      <c r="L387" s="179">
        <f t="shared" si="46"/>
        <v>0</v>
      </c>
      <c r="M387" s="352">
        <v>0.17366358317445463</v>
      </c>
      <c r="N387" s="352">
        <v>0.82633641682554526</v>
      </c>
      <c r="O387" s="352">
        <f t="shared" si="47"/>
        <v>0.99999999999999989</v>
      </c>
      <c r="P387" s="179">
        <f t="shared" si="48"/>
        <v>198626.74031990173</v>
      </c>
      <c r="Q387" s="179">
        <f t="shared" si="49"/>
        <v>945117.59968009824</v>
      </c>
      <c r="R387" s="179">
        <f t="shared" si="50"/>
        <v>1143744.3399999999</v>
      </c>
      <c r="S387" s="179">
        <f t="shared" si="51"/>
        <v>0</v>
      </c>
    </row>
    <row r="388" spans="1:19" x14ac:dyDescent="0.2">
      <c r="A388" s="293" t="s">
        <v>590</v>
      </c>
      <c r="B388" s="98"/>
      <c r="C388" s="307">
        <v>454</v>
      </c>
      <c r="D388" s="293" t="s">
        <v>1383</v>
      </c>
      <c r="E388" s="294">
        <v>7225.07</v>
      </c>
      <c r="F388" s="249">
        <f t="shared" si="52"/>
        <v>1288.2102637834125</v>
      </c>
      <c r="G388" s="249">
        <f t="shared" si="53"/>
        <v>5936.8597362165883</v>
      </c>
      <c r="H388" s="249"/>
      <c r="I388" s="249"/>
      <c r="K388" s="179">
        <f t="shared" si="45"/>
        <v>7225.0700000000006</v>
      </c>
      <c r="L388" s="179">
        <f t="shared" si="46"/>
        <v>0</v>
      </c>
      <c r="M388" s="352">
        <v>0.17829727099992285</v>
      </c>
      <c r="N388" s="352">
        <v>0.82170272900007735</v>
      </c>
      <c r="O388" s="352">
        <f t="shared" si="47"/>
        <v>1.0000000000000002</v>
      </c>
      <c r="P388" s="179">
        <f t="shared" si="48"/>
        <v>1288.2102637834125</v>
      </c>
      <c r="Q388" s="179">
        <f t="shared" si="49"/>
        <v>5936.8597362165883</v>
      </c>
      <c r="R388" s="179">
        <f t="shared" si="50"/>
        <v>7225.0700000000006</v>
      </c>
      <c r="S388" s="179">
        <f t="shared" si="51"/>
        <v>0</v>
      </c>
    </row>
    <row r="389" spans="1:19" x14ac:dyDescent="0.2">
      <c r="A389" s="293" t="s">
        <v>294</v>
      </c>
      <c r="B389" s="293" t="s">
        <v>1056</v>
      </c>
      <c r="C389" s="307">
        <v>454</v>
      </c>
      <c r="D389" s="293" t="s">
        <v>1383</v>
      </c>
      <c r="E389" s="294">
        <v>3620550.28</v>
      </c>
      <c r="F389" s="249">
        <f t="shared" si="52"/>
        <v>645534.23444200656</v>
      </c>
      <c r="G389" s="249">
        <f t="shared" si="53"/>
        <v>2975016.0455579939</v>
      </c>
      <c r="H389" s="249"/>
      <c r="I389" s="249"/>
      <c r="K389" s="179">
        <f t="shared" si="45"/>
        <v>3620550.2800000003</v>
      </c>
      <c r="L389" s="179">
        <f t="shared" si="46"/>
        <v>0</v>
      </c>
      <c r="M389" s="352">
        <v>0.17829727099992285</v>
      </c>
      <c r="N389" s="352">
        <v>0.82170272900007735</v>
      </c>
      <c r="O389" s="352">
        <f t="shared" si="47"/>
        <v>1.0000000000000002</v>
      </c>
      <c r="P389" s="179">
        <f t="shared" si="48"/>
        <v>645534.23444200656</v>
      </c>
      <c r="Q389" s="179">
        <f t="shared" si="49"/>
        <v>2975016.0455579939</v>
      </c>
      <c r="R389" s="179">
        <f t="shared" si="50"/>
        <v>3620550.2800000003</v>
      </c>
      <c r="S389" s="179">
        <f t="shared" si="51"/>
        <v>0</v>
      </c>
    </row>
    <row r="390" spans="1:19" x14ac:dyDescent="0.2">
      <c r="A390" s="293" t="s">
        <v>294</v>
      </c>
      <c r="B390" s="293" t="s">
        <v>1069</v>
      </c>
      <c r="C390" s="307">
        <v>454</v>
      </c>
      <c r="D390" s="293" t="s">
        <v>1383</v>
      </c>
      <c r="E390" s="294">
        <v>4572036.1500000004</v>
      </c>
      <c r="F390" s="249">
        <f t="shared" si="52"/>
        <v>815181.56845799391</v>
      </c>
      <c r="G390" s="249">
        <f t="shared" si="53"/>
        <v>3756854.5815420072</v>
      </c>
      <c r="H390" s="249"/>
      <c r="I390" s="249"/>
      <c r="K390" s="179">
        <f t="shared" si="45"/>
        <v>4572036.1500000013</v>
      </c>
      <c r="L390" s="179">
        <f t="shared" si="46"/>
        <v>0</v>
      </c>
      <c r="M390" s="352">
        <v>0.17829727099992285</v>
      </c>
      <c r="N390" s="352">
        <v>0.82170272900007735</v>
      </c>
      <c r="O390" s="352">
        <f t="shared" si="47"/>
        <v>1.0000000000000002</v>
      </c>
      <c r="P390" s="179">
        <f t="shared" si="48"/>
        <v>815181.56845799391</v>
      </c>
      <c r="Q390" s="179">
        <f t="shared" si="49"/>
        <v>3756854.5815420072</v>
      </c>
      <c r="R390" s="179">
        <f t="shared" si="50"/>
        <v>4572036.1500000013</v>
      </c>
      <c r="S390" s="179">
        <f t="shared" si="51"/>
        <v>0</v>
      </c>
    </row>
    <row r="391" spans="1:19" x14ac:dyDescent="0.2">
      <c r="A391" s="293" t="s">
        <v>590</v>
      </c>
      <c r="B391" s="98"/>
      <c r="C391" s="307">
        <v>455</v>
      </c>
      <c r="D391" s="293" t="s">
        <v>1384</v>
      </c>
      <c r="E391" s="294">
        <v>14068.25</v>
      </c>
      <c r="F391" s="249">
        <f t="shared" si="52"/>
        <v>3052.7551532743155</v>
      </c>
      <c r="G391" s="249">
        <f t="shared" si="53"/>
        <v>11015.494846725687</v>
      </c>
      <c r="H391" s="249"/>
      <c r="I391" s="249"/>
      <c r="K391" s="179">
        <f t="shared" ref="K391:K454" si="54">+F391+G391+H391+I391</f>
        <v>14068.250000000004</v>
      </c>
      <c r="L391" s="179">
        <f t="shared" ref="L391:L454" si="55">+K391-E391</f>
        <v>0</v>
      </c>
      <c r="M391" s="352">
        <v>0.21699608361198552</v>
      </c>
      <c r="N391" s="352">
        <v>0.7830039163880147</v>
      </c>
      <c r="O391" s="352">
        <f t="shared" ref="O391:O454" si="56">+M391+N391</f>
        <v>1.0000000000000002</v>
      </c>
      <c r="P391" s="179">
        <f t="shared" ref="P391:P454" si="57">+E391*M391</f>
        <v>3052.7551532743155</v>
      </c>
      <c r="Q391" s="179">
        <f t="shared" ref="Q391:Q454" si="58">+E391*N391</f>
        <v>11015.494846725687</v>
      </c>
      <c r="R391" s="179">
        <f t="shared" ref="R391:R454" si="59">+P391+Q391</f>
        <v>14068.250000000004</v>
      </c>
      <c r="S391" s="179">
        <f t="shared" ref="S391:S454" si="60">+R391-K391</f>
        <v>0</v>
      </c>
    </row>
    <row r="392" spans="1:19" x14ac:dyDescent="0.2">
      <c r="A392" s="293" t="s">
        <v>294</v>
      </c>
      <c r="B392" s="293" t="s">
        <v>1056</v>
      </c>
      <c r="C392" s="307">
        <v>455</v>
      </c>
      <c r="D392" s="293" t="s">
        <v>1384</v>
      </c>
      <c r="E392" s="294">
        <v>2911736.69</v>
      </c>
      <c r="F392" s="249">
        <f t="shared" ref="F392:F455" si="61">P392</f>
        <v>631835.4582393259</v>
      </c>
      <c r="G392" s="249">
        <f t="shared" ref="G392:G455" si="62">Q392</f>
        <v>2279901.2317606746</v>
      </c>
      <c r="H392" s="249"/>
      <c r="I392" s="249"/>
      <c r="K392" s="179">
        <f t="shared" si="54"/>
        <v>2911736.6900000004</v>
      </c>
      <c r="L392" s="179">
        <f t="shared" si="55"/>
        <v>0</v>
      </c>
      <c r="M392" s="352">
        <v>0.21699608361198552</v>
      </c>
      <c r="N392" s="352">
        <v>0.7830039163880147</v>
      </c>
      <c r="O392" s="352">
        <f t="shared" si="56"/>
        <v>1.0000000000000002</v>
      </c>
      <c r="P392" s="179">
        <f t="shared" si="57"/>
        <v>631835.4582393259</v>
      </c>
      <c r="Q392" s="179">
        <f t="shared" si="58"/>
        <v>2279901.2317606746</v>
      </c>
      <c r="R392" s="179">
        <f t="shared" si="59"/>
        <v>2911736.6900000004</v>
      </c>
      <c r="S392" s="179">
        <f t="shared" si="60"/>
        <v>0</v>
      </c>
    </row>
    <row r="393" spans="1:19" x14ac:dyDescent="0.2">
      <c r="A393" s="293" t="s">
        <v>294</v>
      </c>
      <c r="B393" s="293" t="s">
        <v>1069</v>
      </c>
      <c r="C393" s="307">
        <v>455</v>
      </c>
      <c r="D393" s="293" t="s">
        <v>1384</v>
      </c>
      <c r="E393" s="294">
        <v>2433183.15</v>
      </c>
      <c r="F393" s="249">
        <f t="shared" si="61"/>
        <v>527991.21426067431</v>
      </c>
      <c r="G393" s="249">
        <f t="shared" si="62"/>
        <v>1905191.9357393261</v>
      </c>
      <c r="H393" s="249"/>
      <c r="I393" s="249"/>
      <c r="K393" s="179">
        <f t="shared" si="54"/>
        <v>2433183.1500000004</v>
      </c>
      <c r="L393" s="179">
        <f t="shared" si="55"/>
        <v>0</v>
      </c>
      <c r="M393" s="352">
        <v>0.21699608361198552</v>
      </c>
      <c r="N393" s="352">
        <v>0.7830039163880147</v>
      </c>
      <c r="O393" s="352">
        <f t="shared" si="56"/>
        <v>1.0000000000000002</v>
      </c>
      <c r="P393" s="179">
        <f t="shared" si="57"/>
        <v>527991.21426067431</v>
      </c>
      <c r="Q393" s="179">
        <f t="shared" si="58"/>
        <v>1905191.9357393261</v>
      </c>
      <c r="R393" s="179">
        <f t="shared" si="59"/>
        <v>2433183.1500000004</v>
      </c>
      <c r="S393" s="179">
        <f t="shared" si="60"/>
        <v>0</v>
      </c>
    </row>
    <row r="394" spans="1:19" x14ac:dyDescent="0.2">
      <c r="A394" s="293" t="s">
        <v>590</v>
      </c>
      <c r="B394" s="98"/>
      <c r="C394" s="307">
        <v>456</v>
      </c>
      <c r="D394" s="293" t="s">
        <v>1385</v>
      </c>
      <c r="E394" s="294">
        <v>667914.9</v>
      </c>
      <c r="F394" s="249">
        <f t="shared" si="61"/>
        <v>206967.22800384706</v>
      </c>
      <c r="G394" s="249">
        <f t="shared" si="62"/>
        <v>460947.67199615319</v>
      </c>
      <c r="H394" s="249"/>
      <c r="I394" s="249"/>
      <c r="K394" s="179">
        <f t="shared" si="54"/>
        <v>667914.90000000026</v>
      </c>
      <c r="L394" s="179">
        <f t="shared" si="55"/>
        <v>0</v>
      </c>
      <c r="M394" s="352">
        <v>0.30987065568360139</v>
      </c>
      <c r="N394" s="352">
        <v>0.69012934431639894</v>
      </c>
      <c r="O394" s="352">
        <f t="shared" si="56"/>
        <v>1.0000000000000004</v>
      </c>
      <c r="P394" s="179">
        <f t="shared" si="57"/>
        <v>206967.22800384706</v>
      </c>
      <c r="Q394" s="179">
        <f t="shared" si="58"/>
        <v>460947.67199615319</v>
      </c>
      <c r="R394" s="179">
        <f t="shared" si="59"/>
        <v>667914.90000000026</v>
      </c>
      <c r="S394" s="179">
        <f t="shared" si="60"/>
        <v>0</v>
      </c>
    </row>
    <row r="395" spans="1:19" x14ac:dyDescent="0.2">
      <c r="A395" s="293" t="s">
        <v>294</v>
      </c>
      <c r="B395" s="293" t="s">
        <v>1056</v>
      </c>
      <c r="C395" s="307">
        <v>456</v>
      </c>
      <c r="D395" s="293" t="s">
        <v>1385</v>
      </c>
      <c r="E395" s="294">
        <v>2550534.62</v>
      </c>
      <c r="F395" s="249">
        <f t="shared" si="61"/>
        <v>790335.8350431252</v>
      </c>
      <c r="G395" s="249">
        <f t="shared" si="62"/>
        <v>1760198.7849568757</v>
      </c>
      <c r="H395" s="249"/>
      <c r="I395" s="249"/>
      <c r="K395" s="179">
        <f t="shared" si="54"/>
        <v>2550534.620000001</v>
      </c>
      <c r="L395" s="179">
        <f t="shared" si="55"/>
        <v>0</v>
      </c>
      <c r="M395" s="352">
        <v>0.30987065568360139</v>
      </c>
      <c r="N395" s="352">
        <v>0.69012934431639894</v>
      </c>
      <c r="O395" s="352">
        <f t="shared" si="56"/>
        <v>1.0000000000000004</v>
      </c>
      <c r="P395" s="179">
        <f t="shared" si="57"/>
        <v>790335.8350431252</v>
      </c>
      <c r="Q395" s="179">
        <f t="shared" si="58"/>
        <v>1760198.7849568757</v>
      </c>
      <c r="R395" s="179">
        <f t="shared" si="59"/>
        <v>2550534.620000001</v>
      </c>
      <c r="S395" s="179">
        <f t="shared" si="60"/>
        <v>0</v>
      </c>
    </row>
    <row r="396" spans="1:19" x14ac:dyDescent="0.2">
      <c r="A396" s="293" t="s">
        <v>294</v>
      </c>
      <c r="B396" s="293" t="s">
        <v>1069</v>
      </c>
      <c r="C396" s="307">
        <v>456</v>
      </c>
      <c r="D396" s="293" t="s">
        <v>1385</v>
      </c>
      <c r="E396" s="294">
        <v>442206.08</v>
      </c>
      <c r="F396" s="249">
        <f t="shared" si="61"/>
        <v>137026.6879568751</v>
      </c>
      <c r="G396" s="249">
        <f t="shared" si="62"/>
        <v>305179.39204312506</v>
      </c>
      <c r="H396" s="249"/>
      <c r="I396" s="249"/>
      <c r="K396" s="179">
        <f t="shared" si="54"/>
        <v>442206.08000000019</v>
      </c>
      <c r="L396" s="179">
        <f t="shared" si="55"/>
        <v>0</v>
      </c>
      <c r="M396" s="352">
        <v>0.30987065568360139</v>
      </c>
      <c r="N396" s="352">
        <v>0.69012934431639894</v>
      </c>
      <c r="O396" s="352">
        <f t="shared" si="56"/>
        <v>1.0000000000000004</v>
      </c>
      <c r="P396" s="179">
        <f t="shared" si="57"/>
        <v>137026.6879568751</v>
      </c>
      <c r="Q396" s="179">
        <f t="shared" si="58"/>
        <v>305179.39204312506</v>
      </c>
      <c r="R396" s="179">
        <f t="shared" si="59"/>
        <v>442206.08000000019</v>
      </c>
      <c r="S396" s="179">
        <f t="shared" si="60"/>
        <v>0</v>
      </c>
    </row>
    <row r="397" spans="1:19" x14ac:dyDescent="0.2">
      <c r="A397" s="293" t="s">
        <v>590</v>
      </c>
      <c r="B397" s="98"/>
      <c r="C397" s="307">
        <v>457</v>
      </c>
      <c r="D397" s="293" t="s">
        <v>1386</v>
      </c>
      <c r="E397" s="294">
        <v>27683.25</v>
      </c>
      <c r="F397" s="249">
        <f t="shared" si="61"/>
        <v>6035.1926582739052</v>
      </c>
      <c r="G397" s="249">
        <f t="shared" si="62"/>
        <v>21648.057341726097</v>
      </c>
      <c r="H397" s="249"/>
      <c r="I397" s="249"/>
      <c r="K397" s="179">
        <f t="shared" si="54"/>
        <v>27683.25</v>
      </c>
      <c r="L397" s="179">
        <f t="shared" si="55"/>
        <v>0</v>
      </c>
      <c r="M397" s="352">
        <v>0.21800881971133826</v>
      </c>
      <c r="N397" s="352">
        <v>0.78199118028866177</v>
      </c>
      <c r="O397" s="352">
        <f t="shared" si="56"/>
        <v>1</v>
      </c>
      <c r="P397" s="179">
        <f t="shared" si="57"/>
        <v>6035.1926582739052</v>
      </c>
      <c r="Q397" s="179">
        <f t="shared" si="58"/>
        <v>21648.057341726097</v>
      </c>
      <c r="R397" s="179">
        <f t="shared" si="59"/>
        <v>27683.25</v>
      </c>
      <c r="S397" s="179">
        <f t="shared" si="60"/>
        <v>0</v>
      </c>
    </row>
    <row r="398" spans="1:19" x14ac:dyDescent="0.2">
      <c r="A398" s="293" t="s">
        <v>294</v>
      </c>
      <c r="B398" s="293" t="s">
        <v>1056</v>
      </c>
      <c r="C398" s="307">
        <v>457</v>
      </c>
      <c r="D398" s="293" t="s">
        <v>1386</v>
      </c>
      <c r="E398" s="294">
        <v>4830827.42</v>
      </c>
      <c r="F398" s="249">
        <f t="shared" si="61"/>
        <v>1053162.9840633692</v>
      </c>
      <c r="G398" s="249">
        <f t="shared" si="62"/>
        <v>3777664.4359366307</v>
      </c>
      <c r="H398" s="249"/>
      <c r="I398" s="249"/>
      <c r="K398" s="179">
        <f t="shared" si="54"/>
        <v>4830827.42</v>
      </c>
      <c r="L398" s="179">
        <f t="shared" si="55"/>
        <v>0</v>
      </c>
      <c r="M398" s="352">
        <v>0.21800881971133826</v>
      </c>
      <c r="N398" s="352">
        <v>0.78199118028866177</v>
      </c>
      <c r="O398" s="352">
        <f t="shared" si="56"/>
        <v>1</v>
      </c>
      <c r="P398" s="179">
        <f t="shared" si="57"/>
        <v>1053162.9840633692</v>
      </c>
      <c r="Q398" s="179">
        <f t="shared" si="58"/>
        <v>3777664.4359366307</v>
      </c>
      <c r="R398" s="179">
        <f t="shared" si="59"/>
        <v>4830827.42</v>
      </c>
      <c r="S398" s="179">
        <f t="shared" si="60"/>
        <v>0</v>
      </c>
    </row>
    <row r="399" spans="1:19" x14ac:dyDescent="0.2">
      <c r="A399" s="293" t="s">
        <v>294</v>
      </c>
      <c r="B399" s="293" t="s">
        <v>1069</v>
      </c>
      <c r="C399" s="307">
        <v>457</v>
      </c>
      <c r="D399" s="293" t="s">
        <v>1386</v>
      </c>
      <c r="E399" s="294">
        <v>4933913.93</v>
      </c>
      <c r="F399" s="249">
        <f t="shared" si="61"/>
        <v>1075636.7524366304</v>
      </c>
      <c r="G399" s="249">
        <f t="shared" si="62"/>
        <v>3858277.1775633693</v>
      </c>
      <c r="H399" s="249"/>
      <c r="I399" s="249"/>
      <c r="K399" s="179">
        <f t="shared" si="54"/>
        <v>4933913.93</v>
      </c>
      <c r="L399" s="179">
        <f t="shared" si="55"/>
        <v>0</v>
      </c>
      <c r="M399" s="352">
        <v>0.21800881971133826</v>
      </c>
      <c r="N399" s="352">
        <v>0.78199118028866177</v>
      </c>
      <c r="O399" s="352">
        <f t="shared" si="56"/>
        <v>1</v>
      </c>
      <c r="P399" s="179">
        <f t="shared" si="57"/>
        <v>1075636.7524366304</v>
      </c>
      <c r="Q399" s="179">
        <f t="shared" si="58"/>
        <v>3858277.1775633693</v>
      </c>
      <c r="R399" s="179">
        <f t="shared" si="59"/>
        <v>4933913.93</v>
      </c>
      <c r="S399" s="179">
        <f t="shared" si="60"/>
        <v>0</v>
      </c>
    </row>
    <row r="400" spans="1:19" x14ac:dyDescent="0.2">
      <c r="A400" s="293" t="s">
        <v>590</v>
      </c>
      <c r="B400" s="98"/>
      <c r="C400" s="307">
        <v>458</v>
      </c>
      <c r="D400" s="293" t="s">
        <v>1387</v>
      </c>
      <c r="E400" s="294">
        <v>457623.12</v>
      </c>
      <c r="F400" s="249">
        <f t="shared" si="61"/>
        <v>85670.331928060841</v>
      </c>
      <c r="G400" s="249">
        <f t="shared" si="62"/>
        <v>371952.78807193914</v>
      </c>
      <c r="H400" s="249"/>
      <c r="I400" s="249"/>
      <c r="K400" s="179">
        <f t="shared" si="54"/>
        <v>457623.12</v>
      </c>
      <c r="L400" s="179">
        <f t="shared" si="55"/>
        <v>0</v>
      </c>
      <c r="M400" s="352">
        <v>0.18720717591379746</v>
      </c>
      <c r="N400" s="352">
        <v>0.81279282408620246</v>
      </c>
      <c r="O400" s="352">
        <f t="shared" si="56"/>
        <v>0.99999999999999989</v>
      </c>
      <c r="P400" s="179">
        <f t="shared" si="57"/>
        <v>85670.331928060841</v>
      </c>
      <c r="Q400" s="179">
        <f t="shared" si="58"/>
        <v>371952.78807193914</v>
      </c>
      <c r="R400" s="179">
        <f t="shared" si="59"/>
        <v>457623.12</v>
      </c>
      <c r="S400" s="179">
        <f t="shared" si="60"/>
        <v>0</v>
      </c>
    </row>
    <row r="401" spans="1:19" x14ac:dyDescent="0.2">
      <c r="A401" s="293" t="s">
        <v>294</v>
      </c>
      <c r="B401" s="293" t="s">
        <v>1056</v>
      </c>
      <c r="C401" s="307">
        <v>458</v>
      </c>
      <c r="D401" s="293" t="s">
        <v>1387</v>
      </c>
      <c r="E401" s="294">
        <v>2734238.91</v>
      </c>
      <c r="F401" s="249">
        <f t="shared" si="61"/>
        <v>511869.14461471984</v>
      </c>
      <c r="G401" s="249">
        <f t="shared" si="62"/>
        <v>2222369.7653852799</v>
      </c>
      <c r="H401" s="249"/>
      <c r="I401" s="249"/>
      <c r="K401" s="179">
        <f t="shared" si="54"/>
        <v>2734238.9099999997</v>
      </c>
      <c r="L401" s="179">
        <f t="shared" si="55"/>
        <v>0</v>
      </c>
      <c r="M401" s="352">
        <v>0.18720717591379746</v>
      </c>
      <c r="N401" s="352">
        <v>0.81279282408620246</v>
      </c>
      <c r="O401" s="352">
        <f t="shared" si="56"/>
        <v>0.99999999999999989</v>
      </c>
      <c r="P401" s="179">
        <f t="shared" si="57"/>
        <v>511869.14461471984</v>
      </c>
      <c r="Q401" s="179">
        <f t="shared" si="58"/>
        <v>2222369.7653852799</v>
      </c>
      <c r="R401" s="179">
        <f t="shared" si="59"/>
        <v>2734238.9099999997</v>
      </c>
      <c r="S401" s="179">
        <f t="shared" si="60"/>
        <v>0</v>
      </c>
    </row>
    <row r="402" spans="1:19" x14ac:dyDescent="0.2">
      <c r="A402" s="293" t="s">
        <v>294</v>
      </c>
      <c r="B402" s="293" t="s">
        <v>1069</v>
      </c>
      <c r="C402" s="307">
        <v>458</v>
      </c>
      <c r="D402" s="293" t="s">
        <v>1387</v>
      </c>
      <c r="E402" s="294">
        <v>2238572.2200000002</v>
      </c>
      <c r="F402" s="249">
        <f t="shared" si="61"/>
        <v>419076.78338528017</v>
      </c>
      <c r="G402" s="249">
        <f t="shared" si="62"/>
        <v>1819495.4366147199</v>
      </c>
      <c r="H402" s="249"/>
      <c r="I402" s="249"/>
      <c r="K402" s="179">
        <f t="shared" si="54"/>
        <v>2238572.2200000002</v>
      </c>
      <c r="L402" s="179">
        <f t="shared" si="55"/>
        <v>0</v>
      </c>
      <c r="M402" s="352">
        <v>0.18720717591379746</v>
      </c>
      <c r="N402" s="352">
        <v>0.81279282408620246</v>
      </c>
      <c r="O402" s="352">
        <f t="shared" si="56"/>
        <v>0.99999999999999989</v>
      </c>
      <c r="P402" s="179">
        <f t="shared" si="57"/>
        <v>419076.78338528017</v>
      </c>
      <c r="Q402" s="179">
        <f t="shared" si="58"/>
        <v>1819495.4366147199</v>
      </c>
      <c r="R402" s="179">
        <f t="shared" si="59"/>
        <v>2238572.2200000002</v>
      </c>
      <c r="S402" s="179">
        <f t="shared" si="60"/>
        <v>0</v>
      </c>
    </row>
    <row r="403" spans="1:19" x14ac:dyDescent="0.2">
      <c r="A403" s="293" t="s">
        <v>590</v>
      </c>
      <c r="B403" s="98"/>
      <c r="C403" s="307">
        <v>459</v>
      </c>
      <c r="D403" s="293" t="s">
        <v>1388</v>
      </c>
      <c r="E403" s="294">
        <v>117239.74</v>
      </c>
      <c r="F403" s="249">
        <f t="shared" si="61"/>
        <v>22789.823053746524</v>
      </c>
      <c r="G403" s="249">
        <f t="shared" si="62"/>
        <v>94449.916946253477</v>
      </c>
      <c r="H403" s="249"/>
      <c r="I403" s="249"/>
      <c r="K403" s="179">
        <f t="shared" si="54"/>
        <v>117239.74</v>
      </c>
      <c r="L403" s="179">
        <f t="shared" si="55"/>
        <v>0</v>
      </c>
      <c r="M403" s="352">
        <v>0.1943865028508808</v>
      </c>
      <c r="N403" s="352">
        <v>0.80561349714911923</v>
      </c>
      <c r="O403" s="352">
        <f t="shared" si="56"/>
        <v>1</v>
      </c>
      <c r="P403" s="179">
        <f t="shared" si="57"/>
        <v>22789.823053746524</v>
      </c>
      <c r="Q403" s="179">
        <f t="shared" si="58"/>
        <v>94449.916946253477</v>
      </c>
      <c r="R403" s="179">
        <f t="shared" si="59"/>
        <v>117239.74</v>
      </c>
      <c r="S403" s="179">
        <f t="shared" si="60"/>
        <v>0</v>
      </c>
    </row>
    <row r="404" spans="1:19" x14ac:dyDescent="0.2">
      <c r="A404" s="293" t="s">
        <v>294</v>
      </c>
      <c r="B404" s="293" t="s">
        <v>1056</v>
      </c>
      <c r="C404" s="307">
        <v>459</v>
      </c>
      <c r="D404" s="293" t="s">
        <v>1388</v>
      </c>
      <c r="E404" s="294">
        <v>3963403.95</v>
      </c>
      <c r="F404" s="249">
        <f t="shared" si="61"/>
        <v>770432.23322586727</v>
      </c>
      <c r="G404" s="249">
        <f t="shared" si="62"/>
        <v>3192971.716774133</v>
      </c>
      <c r="H404" s="249"/>
      <c r="I404" s="249"/>
      <c r="K404" s="179">
        <f t="shared" si="54"/>
        <v>3963403.95</v>
      </c>
      <c r="L404" s="179">
        <f t="shared" si="55"/>
        <v>0</v>
      </c>
      <c r="M404" s="352">
        <v>0.1943865028508808</v>
      </c>
      <c r="N404" s="352">
        <v>0.80561349714911923</v>
      </c>
      <c r="O404" s="352">
        <f t="shared" si="56"/>
        <v>1</v>
      </c>
      <c r="P404" s="179">
        <f t="shared" si="57"/>
        <v>770432.23322586727</v>
      </c>
      <c r="Q404" s="179">
        <f t="shared" si="58"/>
        <v>3192971.716774133</v>
      </c>
      <c r="R404" s="179">
        <f t="shared" si="59"/>
        <v>3963403.95</v>
      </c>
      <c r="S404" s="179">
        <f t="shared" si="60"/>
        <v>0</v>
      </c>
    </row>
    <row r="405" spans="1:19" x14ac:dyDescent="0.2">
      <c r="A405" s="293" t="s">
        <v>294</v>
      </c>
      <c r="B405" s="293" t="s">
        <v>1069</v>
      </c>
      <c r="C405" s="307">
        <v>459</v>
      </c>
      <c r="D405" s="293" t="s">
        <v>1388</v>
      </c>
      <c r="E405" s="294">
        <v>4175532.87</v>
      </c>
      <c r="F405" s="249">
        <f t="shared" si="61"/>
        <v>811667.23213820148</v>
      </c>
      <c r="G405" s="249">
        <f t="shared" si="62"/>
        <v>3363865.6378617985</v>
      </c>
      <c r="H405" s="249"/>
      <c r="I405" s="249"/>
      <c r="K405" s="179">
        <f t="shared" si="54"/>
        <v>4175532.87</v>
      </c>
      <c r="L405" s="179">
        <f t="shared" si="55"/>
        <v>0</v>
      </c>
      <c r="M405" s="352">
        <v>0.1943865028508808</v>
      </c>
      <c r="N405" s="352">
        <v>0.80561349714911923</v>
      </c>
      <c r="O405" s="352">
        <f t="shared" si="56"/>
        <v>1</v>
      </c>
      <c r="P405" s="179">
        <f t="shared" si="57"/>
        <v>811667.23213820148</v>
      </c>
      <c r="Q405" s="179">
        <f t="shared" si="58"/>
        <v>3363865.6378617985</v>
      </c>
      <c r="R405" s="179">
        <f t="shared" si="59"/>
        <v>4175532.87</v>
      </c>
      <c r="S405" s="179">
        <f t="shared" si="60"/>
        <v>0</v>
      </c>
    </row>
    <row r="406" spans="1:19" x14ac:dyDescent="0.2">
      <c r="A406" s="293" t="s">
        <v>294</v>
      </c>
      <c r="B406" s="293" t="s">
        <v>1056</v>
      </c>
      <c r="C406" s="307">
        <v>460</v>
      </c>
      <c r="D406" s="293" t="s">
        <v>1389</v>
      </c>
      <c r="E406" s="294">
        <v>1104534.52</v>
      </c>
      <c r="F406" s="249">
        <f t="shared" si="61"/>
        <v>389846.33363204484</v>
      </c>
      <c r="G406" s="249">
        <f t="shared" si="62"/>
        <v>714688.18636795518</v>
      </c>
      <c r="H406" s="249"/>
      <c r="I406" s="249"/>
      <c r="K406" s="179">
        <f t="shared" si="54"/>
        <v>1104534.52</v>
      </c>
      <c r="L406" s="179">
        <f t="shared" si="55"/>
        <v>0</v>
      </c>
      <c r="M406" s="352">
        <v>0.35295079200607044</v>
      </c>
      <c r="N406" s="352">
        <v>0.64704920799392962</v>
      </c>
      <c r="O406" s="352">
        <f t="shared" si="56"/>
        <v>1</v>
      </c>
      <c r="P406" s="179">
        <f t="shared" si="57"/>
        <v>389846.33363204484</v>
      </c>
      <c r="Q406" s="179">
        <f t="shared" si="58"/>
        <v>714688.18636795518</v>
      </c>
      <c r="R406" s="179">
        <f t="shared" si="59"/>
        <v>1104534.52</v>
      </c>
      <c r="S406" s="179">
        <f t="shared" si="60"/>
        <v>0</v>
      </c>
    </row>
    <row r="407" spans="1:19" x14ac:dyDescent="0.2">
      <c r="A407" s="293" t="s">
        <v>294</v>
      </c>
      <c r="B407" s="293" t="s">
        <v>1069</v>
      </c>
      <c r="C407" s="307">
        <v>460</v>
      </c>
      <c r="D407" s="293" t="s">
        <v>1389</v>
      </c>
      <c r="E407" s="294">
        <v>329073.81</v>
      </c>
      <c r="F407" s="249">
        <f t="shared" si="61"/>
        <v>116146.86186795514</v>
      </c>
      <c r="G407" s="249">
        <f t="shared" si="62"/>
        <v>212926.94813204487</v>
      </c>
      <c r="H407" s="249"/>
      <c r="I407" s="249"/>
      <c r="K407" s="179">
        <f t="shared" si="54"/>
        <v>329073.81</v>
      </c>
      <c r="L407" s="179">
        <f t="shared" si="55"/>
        <v>0</v>
      </c>
      <c r="M407" s="352">
        <v>0.35295079200607044</v>
      </c>
      <c r="N407" s="352">
        <v>0.64704920799392962</v>
      </c>
      <c r="O407" s="352">
        <f t="shared" si="56"/>
        <v>1</v>
      </c>
      <c r="P407" s="179">
        <f t="shared" si="57"/>
        <v>116146.86186795514</v>
      </c>
      <c r="Q407" s="179">
        <f t="shared" si="58"/>
        <v>212926.94813204487</v>
      </c>
      <c r="R407" s="179">
        <f t="shared" si="59"/>
        <v>329073.81</v>
      </c>
      <c r="S407" s="179">
        <f t="shared" si="60"/>
        <v>0</v>
      </c>
    </row>
    <row r="408" spans="1:19" x14ac:dyDescent="0.2">
      <c r="A408" s="293" t="s">
        <v>590</v>
      </c>
      <c r="B408" s="98"/>
      <c r="C408" s="307">
        <v>461</v>
      </c>
      <c r="D408" s="293" t="s">
        <v>1390</v>
      </c>
      <c r="E408" s="294">
        <v>104943.84</v>
      </c>
      <c r="F408" s="249">
        <f t="shared" si="61"/>
        <v>29120.419830310329</v>
      </c>
      <c r="G408" s="249">
        <f t="shared" si="62"/>
        <v>75823.420169689678</v>
      </c>
      <c r="H408" s="249"/>
      <c r="I408" s="249"/>
      <c r="K408" s="179">
        <f t="shared" si="54"/>
        <v>104943.84000000001</v>
      </c>
      <c r="L408" s="179">
        <f t="shared" si="55"/>
        <v>0</v>
      </c>
      <c r="M408" s="352">
        <v>0.27748574695103906</v>
      </c>
      <c r="N408" s="352">
        <v>0.722514253048961</v>
      </c>
      <c r="O408" s="352">
        <f t="shared" si="56"/>
        <v>1</v>
      </c>
      <c r="P408" s="179">
        <f t="shared" si="57"/>
        <v>29120.419830310329</v>
      </c>
      <c r="Q408" s="179">
        <f t="shared" si="58"/>
        <v>75823.420169689678</v>
      </c>
      <c r="R408" s="179">
        <f t="shared" si="59"/>
        <v>104943.84000000001</v>
      </c>
      <c r="S408" s="179">
        <f t="shared" si="60"/>
        <v>0</v>
      </c>
    </row>
    <row r="409" spans="1:19" x14ac:dyDescent="0.2">
      <c r="A409" s="293" t="s">
        <v>294</v>
      </c>
      <c r="B409" s="293" t="s">
        <v>1056</v>
      </c>
      <c r="C409" s="307">
        <v>461</v>
      </c>
      <c r="D409" s="293" t="s">
        <v>1390</v>
      </c>
      <c r="E409" s="294">
        <v>5135686.83</v>
      </c>
      <c r="F409" s="249">
        <f t="shared" si="61"/>
        <v>1425079.8961291639</v>
      </c>
      <c r="G409" s="249">
        <f t="shared" si="62"/>
        <v>3710606.9338708362</v>
      </c>
      <c r="H409" s="249"/>
      <c r="I409" s="249"/>
      <c r="K409" s="179">
        <f t="shared" si="54"/>
        <v>5135686.83</v>
      </c>
      <c r="L409" s="179">
        <f t="shared" si="55"/>
        <v>0</v>
      </c>
      <c r="M409" s="352">
        <v>0.27748574695103906</v>
      </c>
      <c r="N409" s="352">
        <v>0.722514253048961</v>
      </c>
      <c r="O409" s="352">
        <f t="shared" si="56"/>
        <v>1</v>
      </c>
      <c r="P409" s="179">
        <f t="shared" si="57"/>
        <v>1425079.8961291639</v>
      </c>
      <c r="Q409" s="179">
        <f t="shared" si="58"/>
        <v>3710606.9338708362</v>
      </c>
      <c r="R409" s="179">
        <f t="shared" si="59"/>
        <v>5135686.83</v>
      </c>
      <c r="S409" s="179">
        <f t="shared" si="60"/>
        <v>0</v>
      </c>
    </row>
    <row r="410" spans="1:19" x14ac:dyDescent="0.2">
      <c r="A410" s="293" t="s">
        <v>294</v>
      </c>
      <c r="B410" s="293" t="s">
        <v>1069</v>
      </c>
      <c r="C410" s="307">
        <v>461</v>
      </c>
      <c r="D410" s="293" t="s">
        <v>1390</v>
      </c>
      <c r="E410" s="294">
        <v>2507490.1</v>
      </c>
      <c r="F410" s="249">
        <f t="shared" si="61"/>
        <v>695792.76337083569</v>
      </c>
      <c r="G410" s="249">
        <f t="shared" si="62"/>
        <v>1811697.3366291646</v>
      </c>
      <c r="H410" s="249"/>
      <c r="I410" s="249"/>
      <c r="K410" s="179">
        <f t="shared" si="54"/>
        <v>2507490.1000000006</v>
      </c>
      <c r="L410" s="179">
        <f t="shared" si="55"/>
        <v>0</v>
      </c>
      <c r="M410" s="352">
        <v>0.27748574695103906</v>
      </c>
      <c r="N410" s="352">
        <v>0.722514253048961</v>
      </c>
      <c r="O410" s="352">
        <f t="shared" si="56"/>
        <v>1</v>
      </c>
      <c r="P410" s="179">
        <f t="shared" si="57"/>
        <v>695792.76337083569</v>
      </c>
      <c r="Q410" s="179">
        <f t="shared" si="58"/>
        <v>1811697.3366291646</v>
      </c>
      <c r="R410" s="179">
        <f t="shared" si="59"/>
        <v>2507490.1000000006</v>
      </c>
      <c r="S410" s="179">
        <f t="shared" si="60"/>
        <v>0</v>
      </c>
    </row>
    <row r="411" spans="1:19" x14ac:dyDescent="0.2">
      <c r="A411" s="293" t="s">
        <v>590</v>
      </c>
      <c r="B411" s="98"/>
      <c r="C411" s="307">
        <v>462</v>
      </c>
      <c r="D411" s="293" t="s">
        <v>1391</v>
      </c>
      <c r="E411" s="294">
        <v>112340.72</v>
      </c>
      <c r="F411" s="249">
        <f t="shared" si="61"/>
        <v>12748.431767399619</v>
      </c>
      <c r="G411" s="249">
        <f t="shared" si="62"/>
        <v>99592.288232600389</v>
      </c>
      <c r="H411" s="249"/>
      <c r="I411" s="249"/>
      <c r="K411" s="179">
        <f t="shared" si="54"/>
        <v>112340.72</v>
      </c>
      <c r="L411" s="179">
        <f t="shared" si="55"/>
        <v>0</v>
      </c>
      <c r="M411" s="352">
        <v>0.11348006108025317</v>
      </c>
      <c r="N411" s="352">
        <v>0.8865199389197469</v>
      </c>
      <c r="O411" s="352">
        <f t="shared" si="56"/>
        <v>1</v>
      </c>
      <c r="P411" s="179">
        <f t="shared" si="57"/>
        <v>12748.431767399619</v>
      </c>
      <c r="Q411" s="179">
        <f t="shared" si="58"/>
        <v>99592.288232600389</v>
      </c>
      <c r="R411" s="179">
        <f t="shared" si="59"/>
        <v>112340.72</v>
      </c>
      <c r="S411" s="179">
        <f t="shared" si="60"/>
        <v>0</v>
      </c>
    </row>
    <row r="412" spans="1:19" x14ac:dyDescent="0.2">
      <c r="A412" s="293" t="s">
        <v>294</v>
      </c>
      <c r="B412" s="293" t="s">
        <v>1056</v>
      </c>
      <c r="C412" s="307">
        <v>462</v>
      </c>
      <c r="D412" s="293" t="s">
        <v>1391</v>
      </c>
      <c r="E412" s="294">
        <v>4007299.99</v>
      </c>
      <c r="F412" s="249">
        <f t="shared" si="61"/>
        <v>454748.64763209794</v>
      </c>
      <c r="G412" s="249">
        <f t="shared" si="62"/>
        <v>3552551.3423679024</v>
      </c>
      <c r="H412" s="249"/>
      <c r="I412" s="249"/>
      <c r="K412" s="179">
        <f t="shared" si="54"/>
        <v>4007299.99</v>
      </c>
      <c r="L412" s="179">
        <f t="shared" si="55"/>
        <v>0</v>
      </c>
      <c r="M412" s="352">
        <v>0.11348006108025317</v>
      </c>
      <c r="N412" s="352">
        <v>0.8865199389197469</v>
      </c>
      <c r="O412" s="352">
        <f t="shared" si="56"/>
        <v>1</v>
      </c>
      <c r="P412" s="179">
        <f t="shared" si="57"/>
        <v>454748.64763209794</v>
      </c>
      <c r="Q412" s="179">
        <f t="shared" si="58"/>
        <v>3552551.3423679024</v>
      </c>
      <c r="R412" s="179">
        <f t="shared" si="59"/>
        <v>4007299.99</v>
      </c>
      <c r="S412" s="179">
        <f t="shared" si="60"/>
        <v>0</v>
      </c>
    </row>
    <row r="413" spans="1:19" x14ac:dyDescent="0.2">
      <c r="A413" s="293" t="s">
        <v>294</v>
      </c>
      <c r="B413" s="293" t="s">
        <v>1069</v>
      </c>
      <c r="C413" s="307">
        <v>462</v>
      </c>
      <c r="D413" s="293" t="s">
        <v>1391</v>
      </c>
      <c r="E413" s="294">
        <v>1931509.71</v>
      </c>
      <c r="F413" s="249">
        <f t="shared" si="61"/>
        <v>219187.83986790208</v>
      </c>
      <c r="G413" s="249">
        <f t="shared" si="62"/>
        <v>1712321.870132098</v>
      </c>
      <c r="H413" s="249"/>
      <c r="I413" s="249"/>
      <c r="K413" s="179">
        <f t="shared" si="54"/>
        <v>1931509.71</v>
      </c>
      <c r="L413" s="179">
        <f t="shared" si="55"/>
        <v>0</v>
      </c>
      <c r="M413" s="352">
        <v>0.11348006108025317</v>
      </c>
      <c r="N413" s="352">
        <v>0.8865199389197469</v>
      </c>
      <c r="O413" s="352">
        <f t="shared" si="56"/>
        <v>1</v>
      </c>
      <c r="P413" s="179">
        <f t="shared" si="57"/>
        <v>219187.83986790208</v>
      </c>
      <c r="Q413" s="179">
        <f t="shared" si="58"/>
        <v>1712321.870132098</v>
      </c>
      <c r="R413" s="179">
        <f t="shared" si="59"/>
        <v>1931509.71</v>
      </c>
      <c r="S413" s="179">
        <f t="shared" si="60"/>
        <v>0</v>
      </c>
    </row>
    <row r="414" spans="1:19" x14ac:dyDescent="0.2">
      <c r="A414" s="293" t="s">
        <v>590</v>
      </c>
      <c r="B414" s="98"/>
      <c r="C414" s="307">
        <v>463</v>
      </c>
      <c r="D414" s="293" t="s">
        <v>1392</v>
      </c>
      <c r="E414" s="294">
        <v>147340.81</v>
      </c>
      <c r="F414" s="249">
        <f t="shared" si="61"/>
        <v>19741.058438169603</v>
      </c>
      <c r="G414" s="249">
        <f t="shared" si="62"/>
        <v>127599.7515618304</v>
      </c>
      <c r="H414" s="249"/>
      <c r="I414" s="249"/>
      <c r="K414" s="179">
        <f t="shared" si="54"/>
        <v>147340.81</v>
      </c>
      <c r="L414" s="179">
        <f t="shared" si="55"/>
        <v>0</v>
      </c>
      <c r="M414" s="352">
        <v>0.1339822852756789</v>
      </c>
      <c r="N414" s="352">
        <v>0.8660177147243211</v>
      </c>
      <c r="O414" s="352">
        <f t="shared" si="56"/>
        <v>1</v>
      </c>
      <c r="P414" s="179">
        <f t="shared" si="57"/>
        <v>19741.058438169603</v>
      </c>
      <c r="Q414" s="179">
        <f t="shared" si="58"/>
        <v>127599.7515618304</v>
      </c>
      <c r="R414" s="179">
        <f t="shared" si="59"/>
        <v>147340.81</v>
      </c>
      <c r="S414" s="179">
        <f t="shared" si="60"/>
        <v>0</v>
      </c>
    </row>
    <row r="415" spans="1:19" x14ac:dyDescent="0.2">
      <c r="A415" s="293" t="s">
        <v>294</v>
      </c>
      <c r="B415" s="293" t="s">
        <v>1056</v>
      </c>
      <c r="C415" s="307">
        <v>463</v>
      </c>
      <c r="D415" s="293" t="s">
        <v>1392</v>
      </c>
      <c r="E415" s="294">
        <v>3895017.18</v>
      </c>
      <c r="F415" s="249">
        <f t="shared" si="61"/>
        <v>521863.30296443036</v>
      </c>
      <c r="G415" s="249">
        <f t="shared" si="62"/>
        <v>3373153.8770355699</v>
      </c>
      <c r="H415" s="249"/>
      <c r="I415" s="249"/>
      <c r="K415" s="179">
        <f t="shared" si="54"/>
        <v>3895017.18</v>
      </c>
      <c r="L415" s="179">
        <f t="shared" si="55"/>
        <v>0</v>
      </c>
      <c r="M415" s="352">
        <v>0.1339822852756789</v>
      </c>
      <c r="N415" s="352">
        <v>0.8660177147243211</v>
      </c>
      <c r="O415" s="352">
        <f t="shared" si="56"/>
        <v>1</v>
      </c>
      <c r="P415" s="179">
        <f t="shared" si="57"/>
        <v>521863.30296443036</v>
      </c>
      <c r="Q415" s="179">
        <f t="shared" si="58"/>
        <v>3373153.8770355699</v>
      </c>
      <c r="R415" s="179">
        <f t="shared" si="59"/>
        <v>3895017.18</v>
      </c>
      <c r="S415" s="179">
        <f t="shared" si="60"/>
        <v>0</v>
      </c>
    </row>
    <row r="416" spans="1:19" x14ac:dyDescent="0.2">
      <c r="A416" s="293" t="s">
        <v>294</v>
      </c>
      <c r="B416" s="293" t="s">
        <v>1069</v>
      </c>
      <c r="C416" s="307">
        <v>463</v>
      </c>
      <c r="D416" s="293" t="s">
        <v>1392</v>
      </c>
      <c r="E416" s="294">
        <v>6195022.9900000002</v>
      </c>
      <c r="F416" s="249">
        <f t="shared" si="61"/>
        <v>830023.33753556933</v>
      </c>
      <c r="G416" s="249">
        <f t="shared" si="62"/>
        <v>5364999.6524644308</v>
      </c>
      <c r="H416" s="249"/>
      <c r="I416" s="249"/>
      <c r="K416" s="179">
        <f t="shared" si="54"/>
        <v>6195022.9900000002</v>
      </c>
      <c r="L416" s="179">
        <f t="shared" si="55"/>
        <v>0</v>
      </c>
      <c r="M416" s="352">
        <v>0.1339822852756789</v>
      </c>
      <c r="N416" s="352">
        <v>0.8660177147243211</v>
      </c>
      <c r="O416" s="352">
        <f t="shared" si="56"/>
        <v>1</v>
      </c>
      <c r="P416" s="179">
        <f t="shared" si="57"/>
        <v>830023.33753556933</v>
      </c>
      <c r="Q416" s="179">
        <f t="shared" si="58"/>
        <v>5364999.6524644308</v>
      </c>
      <c r="R416" s="179">
        <f t="shared" si="59"/>
        <v>6195022.9900000002</v>
      </c>
      <c r="S416" s="179">
        <f t="shared" si="60"/>
        <v>0</v>
      </c>
    </row>
    <row r="417" spans="1:19" x14ac:dyDescent="0.2">
      <c r="A417" s="293" t="s">
        <v>590</v>
      </c>
      <c r="B417" s="98"/>
      <c r="C417" s="307">
        <v>464</v>
      </c>
      <c r="D417" s="293" t="s">
        <v>1393</v>
      </c>
      <c r="E417" s="294">
        <v>11399.23</v>
      </c>
      <c r="F417" s="249">
        <f t="shared" si="61"/>
        <v>2169.2463171459217</v>
      </c>
      <c r="G417" s="249">
        <f t="shared" si="62"/>
        <v>9229.9836828540774</v>
      </c>
      <c r="H417" s="249"/>
      <c r="I417" s="249"/>
      <c r="K417" s="179">
        <f t="shared" si="54"/>
        <v>11399.23</v>
      </c>
      <c r="L417" s="179">
        <f t="shared" si="55"/>
        <v>0</v>
      </c>
      <c r="M417" s="352">
        <v>0.19029761809753129</v>
      </c>
      <c r="N417" s="352">
        <v>0.80970238190246868</v>
      </c>
      <c r="O417" s="352">
        <f t="shared" si="56"/>
        <v>1</v>
      </c>
      <c r="P417" s="179">
        <f t="shared" si="57"/>
        <v>2169.2463171459217</v>
      </c>
      <c r="Q417" s="179">
        <f t="shared" si="58"/>
        <v>9229.9836828540774</v>
      </c>
      <c r="R417" s="179">
        <f t="shared" si="59"/>
        <v>11399.23</v>
      </c>
      <c r="S417" s="179">
        <f t="shared" si="60"/>
        <v>0</v>
      </c>
    </row>
    <row r="418" spans="1:19" x14ac:dyDescent="0.2">
      <c r="A418" s="293" t="s">
        <v>294</v>
      </c>
      <c r="B418" s="293" t="s">
        <v>1056</v>
      </c>
      <c r="C418" s="307">
        <v>464</v>
      </c>
      <c r="D418" s="293" t="s">
        <v>1393</v>
      </c>
      <c r="E418" s="294">
        <v>2832933.02</v>
      </c>
      <c r="F418" s="249">
        <f t="shared" si="61"/>
        <v>539100.40593584592</v>
      </c>
      <c r="G418" s="249">
        <f t="shared" si="62"/>
        <v>2293832.6140641537</v>
      </c>
      <c r="H418" s="249"/>
      <c r="I418" s="249"/>
      <c r="K418" s="179">
        <f t="shared" si="54"/>
        <v>2832933.0199999996</v>
      </c>
      <c r="L418" s="179">
        <f t="shared" si="55"/>
        <v>0</v>
      </c>
      <c r="M418" s="352">
        <v>0.19029761809753129</v>
      </c>
      <c r="N418" s="352">
        <v>0.80970238190246868</v>
      </c>
      <c r="O418" s="352">
        <f t="shared" si="56"/>
        <v>1</v>
      </c>
      <c r="P418" s="179">
        <f t="shared" si="57"/>
        <v>539100.40593584592</v>
      </c>
      <c r="Q418" s="179">
        <f t="shared" si="58"/>
        <v>2293832.6140641537</v>
      </c>
      <c r="R418" s="179">
        <f t="shared" si="59"/>
        <v>2832933.0199999996</v>
      </c>
      <c r="S418" s="179">
        <f t="shared" si="60"/>
        <v>0</v>
      </c>
    </row>
    <row r="419" spans="1:19" x14ac:dyDescent="0.2">
      <c r="A419" s="293" t="s">
        <v>294</v>
      </c>
      <c r="B419" s="293" t="s">
        <v>1069</v>
      </c>
      <c r="C419" s="307">
        <v>464</v>
      </c>
      <c r="D419" s="293" t="s">
        <v>1393</v>
      </c>
      <c r="E419" s="294">
        <v>2400919.4</v>
      </c>
      <c r="F419" s="249">
        <f t="shared" si="61"/>
        <v>456889.24306415394</v>
      </c>
      <c r="G419" s="249">
        <f t="shared" si="62"/>
        <v>1944030.156935846</v>
      </c>
      <c r="H419" s="249"/>
      <c r="I419" s="249"/>
      <c r="K419" s="179">
        <f t="shared" si="54"/>
        <v>2400919.4</v>
      </c>
      <c r="L419" s="179">
        <f t="shared" si="55"/>
        <v>0</v>
      </c>
      <c r="M419" s="352">
        <v>0.19029761809753129</v>
      </c>
      <c r="N419" s="352">
        <v>0.80970238190246868</v>
      </c>
      <c r="O419" s="352">
        <f t="shared" si="56"/>
        <v>1</v>
      </c>
      <c r="P419" s="179">
        <f t="shared" si="57"/>
        <v>456889.24306415394</v>
      </c>
      <c r="Q419" s="179">
        <f t="shared" si="58"/>
        <v>1944030.156935846</v>
      </c>
      <c r="R419" s="179">
        <f t="shared" si="59"/>
        <v>2400919.4</v>
      </c>
      <c r="S419" s="179">
        <f t="shared" si="60"/>
        <v>0</v>
      </c>
    </row>
    <row r="420" spans="1:19" x14ac:dyDescent="0.2">
      <c r="A420" s="293" t="s">
        <v>590</v>
      </c>
      <c r="B420" s="98"/>
      <c r="C420" s="307">
        <v>465</v>
      </c>
      <c r="D420" s="293" t="s">
        <v>1394</v>
      </c>
      <c r="E420" s="294">
        <v>187584.07</v>
      </c>
      <c r="F420" s="249">
        <f t="shared" si="61"/>
        <v>52869.031786025647</v>
      </c>
      <c r="G420" s="249">
        <f t="shared" si="62"/>
        <v>134715.03821397436</v>
      </c>
      <c r="H420" s="249"/>
      <c r="I420" s="249"/>
      <c r="K420" s="179">
        <f t="shared" si="54"/>
        <v>187584.07</v>
      </c>
      <c r="L420" s="179">
        <f t="shared" si="55"/>
        <v>0</v>
      </c>
      <c r="M420" s="352">
        <v>0.28184179917849977</v>
      </c>
      <c r="N420" s="352">
        <v>0.71815820082150028</v>
      </c>
      <c r="O420" s="352">
        <f t="shared" si="56"/>
        <v>1</v>
      </c>
      <c r="P420" s="179">
        <f t="shared" si="57"/>
        <v>52869.031786025647</v>
      </c>
      <c r="Q420" s="179">
        <f t="shared" si="58"/>
        <v>134715.03821397436</v>
      </c>
      <c r="R420" s="179">
        <f t="shared" si="59"/>
        <v>187584.07</v>
      </c>
      <c r="S420" s="179">
        <f t="shared" si="60"/>
        <v>0</v>
      </c>
    </row>
    <row r="421" spans="1:19" x14ac:dyDescent="0.2">
      <c r="A421" s="293" t="s">
        <v>294</v>
      </c>
      <c r="B421" s="293" t="s">
        <v>1056</v>
      </c>
      <c r="C421" s="307">
        <v>465</v>
      </c>
      <c r="D421" s="293" t="s">
        <v>1394</v>
      </c>
      <c r="E421" s="294">
        <v>2390084.4700000002</v>
      </c>
      <c r="F421" s="249">
        <f t="shared" si="61"/>
        <v>673625.70721339108</v>
      </c>
      <c r="G421" s="249">
        <f t="shared" si="62"/>
        <v>1716458.7627866091</v>
      </c>
      <c r="H421" s="249"/>
      <c r="I421" s="249"/>
      <c r="K421" s="179">
        <f t="shared" si="54"/>
        <v>2390084.4700000002</v>
      </c>
      <c r="L421" s="179">
        <f t="shared" si="55"/>
        <v>0</v>
      </c>
      <c r="M421" s="352">
        <v>0.28184179917849977</v>
      </c>
      <c r="N421" s="352">
        <v>0.71815820082150028</v>
      </c>
      <c r="O421" s="352">
        <f t="shared" si="56"/>
        <v>1</v>
      </c>
      <c r="P421" s="179">
        <f t="shared" si="57"/>
        <v>673625.70721339108</v>
      </c>
      <c r="Q421" s="179">
        <f t="shared" si="58"/>
        <v>1716458.7627866091</v>
      </c>
      <c r="R421" s="179">
        <f t="shared" si="59"/>
        <v>2390084.4700000002</v>
      </c>
      <c r="S421" s="179">
        <f t="shared" si="60"/>
        <v>0</v>
      </c>
    </row>
    <row r="422" spans="1:19" x14ac:dyDescent="0.2">
      <c r="A422" s="293" t="s">
        <v>294</v>
      </c>
      <c r="B422" s="293" t="s">
        <v>1069</v>
      </c>
      <c r="C422" s="307">
        <v>465</v>
      </c>
      <c r="D422" s="293" t="s">
        <v>1394</v>
      </c>
      <c r="E422" s="294">
        <v>1426713.03</v>
      </c>
      <c r="F422" s="249">
        <f t="shared" si="61"/>
        <v>402107.3672866089</v>
      </c>
      <c r="G422" s="249">
        <f t="shared" si="62"/>
        <v>1024605.6627133911</v>
      </c>
      <c r="H422" s="249"/>
      <c r="I422" s="249"/>
      <c r="K422" s="179">
        <f t="shared" si="54"/>
        <v>1426713.03</v>
      </c>
      <c r="L422" s="179">
        <f t="shared" si="55"/>
        <v>0</v>
      </c>
      <c r="M422" s="352">
        <v>0.28184179917849977</v>
      </c>
      <c r="N422" s="352">
        <v>0.71815820082150028</v>
      </c>
      <c r="O422" s="352">
        <f t="shared" si="56"/>
        <v>1</v>
      </c>
      <c r="P422" s="179">
        <f t="shared" si="57"/>
        <v>402107.3672866089</v>
      </c>
      <c r="Q422" s="179">
        <f t="shared" si="58"/>
        <v>1024605.6627133911</v>
      </c>
      <c r="R422" s="179">
        <f t="shared" si="59"/>
        <v>1426713.03</v>
      </c>
      <c r="S422" s="179">
        <f t="shared" si="60"/>
        <v>0</v>
      </c>
    </row>
    <row r="423" spans="1:19" x14ac:dyDescent="0.2">
      <c r="A423" s="293" t="s">
        <v>590</v>
      </c>
      <c r="B423" s="98"/>
      <c r="C423" s="307">
        <v>467</v>
      </c>
      <c r="D423" s="293" t="s">
        <v>1395</v>
      </c>
      <c r="E423" s="294">
        <v>31393.14</v>
      </c>
      <c r="F423" s="249">
        <f t="shared" si="61"/>
        <v>9002.8002823548941</v>
      </c>
      <c r="G423" s="249">
        <f t="shared" si="62"/>
        <v>22390.339717645107</v>
      </c>
      <c r="H423" s="249"/>
      <c r="I423" s="249"/>
      <c r="K423" s="179">
        <f t="shared" si="54"/>
        <v>31393.14</v>
      </c>
      <c r="L423" s="179">
        <f t="shared" si="55"/>
        <v>0</v>
      </c>
      <c r="M423" s="352">
        <v>0.2867760371327906</v>
      </c>
      <c r="N423" s="352">
        <v>0.71322396286720946</v>
      </c>
      <c r="O423" s="352">
        <f t="shared" si="56"/>
        <v>1</v>
      </c>
      <c r="P423" s="179">
        <f t="shared" si="57"/>
        <v>9002.8002823548941</v>
      </c>
      <c r="Q423" s="179">
        <f t="shared" si="58"/>
        <v>22390.339717645107</v>
      </c>
      <c r="R423" s="179">
        <f t="shared" si="59"/>
        <v>31393.14</v>
      </c>
      <c r="S423" s="179">
        <f t="shared" si="60"/>
        <v>0</v>
      </c>
    </row>
    <row r="424" spans="1:19" x14ac:dyDescent="0.2">
      <c r="A424" s="293" t="s">
        <v>294</v>
      </c>
      <c r="B424" s="293" t="s">
        <v>1056</v>
      </c>
      <c r="C424" s="307">
        <v>467</v>
      </c>
      <c r="D424" s="293" t="s">
        <v>1395</v>
      </c>
      <c r="E424" s="294">
        <v>2316413.2599999998</v>
      </c>
      <c r="F424" s="249">
        <f t="shared" si="61"/>
        <v>664291.8150646484</v>
      </c>
      <c r="G424" s="249">
        <f t="shared" si="62"/>
        <v>1652121.4449353514</v>
      </c>
      <c r="H424" s="249"/>
      <c r="I424" s="249"/>
      <c r="K424" s="179">
        <f t="shared" si="54"/>
        <v>2316413.2599999998</v>
      </c>
      <c r="L424" s="179">
        <f t="shared" si="55"/>
        <v>0</v>
      </c>
      <c r="M424" s="352">
        <v>0.2867760371327906</v>
      </c>
      <c r="N424" s="352">
        <v>0.71322396286720946</v>
      </c>
      <c r="O424" s="352">
        <f t="shared" si="56"/>
        <v>1</v>
      </c>
      <c r="P424" s="179">
        <f t="shared" si="57"/>
        <v>664291.8150646484</v>
      </c>
      <c r="Q424" s="179">
        <f t="shared" si="58"/>
        <v>1652121.4449353514</v>
      </c>
      <c r="R424" s="179">
        <f t="shared" si="59"/>
        <v>2316413.2599999998</v>
      </c>
      <c r="S424" s="179">
        <f t="shared" si="60"/>
        <v>0</v>
      </c>
    </row>
    <row r="425" spans="1:19" x14ac:dyDescent="0.2">
      <c r="A425" s="293" t="s">
        <v>294</v>
      </c>
      <c r="B425" s="293" t="s">
        <v>1069</v>
      </c>
      <c r="C425" s="307">
        <v>467</v>
      </c>
      <c r="D425" s="293" t="s">
        <v>1395</v>
      </c>
      <c r="E425" s="294">
        <v>976402.55</v>
      </c>
      <c r="F425" s="249">
        <f t="shared" si="61"/>
        <v>280008.85393535142</v>
      </c>
      <c r="G425" s="249">
        <f t="shared" si="62"/>
        <v>696393.69606464868</v>
      </c>
      <c r="K425" s="179">
        <f t="shared" si="54"/>
        <v>976402.55</v>
      </c>
      <c r="L425" s="179">
        <f t="shared" si="55"/>
        <v>0</v>
      </c>
      <c r="M425" s="352">
        <v>0.2867760371327906</v>
      </c>
      <c r="N425" s="352">
        <v>0.71322396286720946</v>
      </c>
      <c r="O425" s="352">
        <f t="shared" si="56"/>
        <v>1</v>
      </c>
      <c r="P425" s="179">
        <f t="shared" si="57"/>
        <v>280008.85393535142</v>
      </c>
      <c r="Q425" s="179">
        <f t="shared" si="58"/>
        <v>696393.69606464868</v>
      </c>
      <c r="R425" s="179">
        <f t="shared" si="59"/>
        <v>976402.55</v>
      </c>
      <c r="S425" s="179">
        <f t="shared" si="60"/>
        <v>0</v>
      </c>
    </row>
    <row r="426" spans="1:19" x14ac:dyDescent="0.2">
      <c r="A426" s="293" t="s">
        <v>590</v>
      </c>
      <c r="B426" s="98"/>
      <c r="C426" s="307">
        <v>469</v>
      </c>
      <c r="D426" s="293" t="s">
        <v>1396</v>
      </c>
      <c r="E426" s="294">
        <v>302167.45</v>
      </c>
      <c r="F426" s="249">
        <f t="shared" si="61"/>
        <v>140080.87842647033</v>
      </c>
      <c r="G426" s="249">
        <f t="shared" si="62"/>
        <v>162086.57157352971</v>
      </c>
      <c r="H426" s="249"/>
      <c r="I426" s="249"/>
      <c r="K426" s="179">
        <f t="shared" si="54"/>
        <v>302167.45000000007</v>
      </c>
      <c r="L426" s="179">
        <f t="shared" si="55"/>
        <v>0</v>
      </c>
      <c r="M426" s="352">
        <v>0.46358692316617928</v>
      </c>
      <c r="N426" s="352">
        <v>0.53641307683382078</v>
      </c>
      <c r="O426" s="352">
        <f t="shared" si="56"/>
        <v>1</v>
      </c>
      <c r="P426" s="179">
        <f t="shared" si="57"/>
        <v>140080.87842647033</v>
      </c>
      <c r="Q426" s="179">
        <f t="shared" si="58"/>
        <v>162086.57157352971</v>
      </c>
      <c r="R426" s="179">
        <f t="shared" si="59"/>
        <v>302167.45000000007</v>
      </c>
      <c r="S426" s="179">
        <f t="shared" si="60"/>
        <v>0</v>
      </c>
    </row>
    <row r="427" spans="1:19" x14ac:dyDescent="0.2">
      <c r="A427" s="293" t="s">
        <v>294</v>
      </c>
      <c r="B427" s="293" t="s">
        <v>1056</v>
      </c>
      <c r="C427" s="307">
        <v>469</v>
      </c>
      <c r="D427" s="293" t="s">
        <v>1396</v>
      </c>
      <c r="E427" s="294">
        <v>4868010.49</v>
      </c>
      <c r="F427" s="249">
        <f t="shared" si="61"/>
        <v>2256746.0049997848</v>
      </c>
      <c r="G427" s="249">
        <f t="shared" si="62"/>
        <v>2611264.4850002155</v>
      </c>
      <c r="H427" s="249"/>
      <c r="I427" s="249"/>
      <c r="K427" s="179">
        <f t="shared" si="54"/>
        <v>4868010.49</v>
      </c>
      <c r="L427" s="179">
        <f t="shared" si="55"/>
        <v>0</v>
      </c>
      <c r="M427" s="352">
        <v>0.46358692316617928</v>
      </c>
      <c r="N427" s="352">
        <v>0.53641307683382078</v>
      </c>
      <c r="O427" s="352">
        <f t="shared" si="56"/>
        <v>1</v>
      </c>
      <c r="P427" s="179">
        <f t="shared" si="57"/>
        <v>2256746.0049997848</v>
      </c>
      <c r="Q427" s="179">
        <f t="shared" si="58"/>
        <v>2611264.4850002155</v>
      </c>
      <c r="R427" s="179">
        <f t="shared" si="59"/>
        <v>4868010.49</v>
      </c>
      <c r="S427" s="179">
        <f t="shared" si="60"/>
        <v>0</v>
      </c>
    </row>
    <row r="428" spans="1:19" x14ac:dyDescent="0.2">
      <c r="A428" s="293" t="s">
        <v>294</v>
      </c>
      <c r="B428" s="293" t="s">
        <v>1069</v>
      </c>
      <c r="C428" s="307">
        <v>469</v>
      </c>
      <c r="D428" s="293" t="s">
        <v>1396</v>
      </c>
      <c r="E428" s="294">
        <v>3788749.82</v>
      </c>
      <c r="F428" s="249">
        <f t="shared" si="61"/>
        <v>1756414.8717002154</v>
      </c>
      <c r="G428" s="249">
        <f t="shared" si="62"/>
        <v>2032334.9482997844</v>
      </c>
      <c r="K428" s="179">
        <f t="shared" si="54"/>
        <v>3788749.82</v>
      </c>
      <c r="L428" s="179">
        <f t="shared" si="55"/>
        <v>0</v>
      </c>
      <c r="M428" s="352">
        <v>0.46358692316617928</v>
      </c>
      <c r="N428" s="352">
        <v>0.53641307683382078</v>
      </c>
      <c r="O428" s="352">
        <f t="shared" si="56"/>
        <v>1</v>
      </c>
      <c r="P428" s="179">
        <f t="shared" si="57"/>
        <v>1756414.8717002154</v>
      </c>
      <c r="Q428" s="179">
        <f t="shared" si="58"/>
        <v>2032334.9482997844</v>
      </c>
      <c r="R428" s="179">
        <f t="shared" si="59"/>
        <v>3788749.82</v>
      </c>
      <c r="S428" s="179">
        <f t="shared" si="60"/>
        <v>0</v>
      </c>
    </row>
    <row r="429" spans="1:19" x14ac:dyDescent="0.2">
      <c r="A429" s="293" t="s">
        <v>590</v>
      </c>
      <c r="B429" s="98"/>
      <c r="C429" s="307">
        <v>470</v>
      </c>
      <c r="D429" s="293" t="s">
        <v>1397</v>
      </c>
      <c r="E429" s="294">
        <v>2838403.55</v>
      </c>
      <c r="F429" s="249">
        <f t="shared" si="61"/>
        <v>1549390.7885362797</v>
      </c>
      <c r="G429" s="249">
        <f t="shared" si="62"/>
        <v>1289012.7614637204</v>
      </c>
      <c r="H429" s="249"/>
      <c r="I429" s="249"/>
      <c r="K429" s="179">
        <f t="shared" si="54"/>
        <v>2838403.55</v>
      </c>
      <c r="L429" s="179">
        <f t="shared" si="55"/>
        <v>0</v>
      </c>
      <c r="M429" s="352">
        <v>0.54586698517068855</v>
      </c>
      <c r="N429" s="352">
        <v>0.45413301482931151</v>
      </c>
      <c r="O429" s="352">
        <f t="shared" si="56"/>
        <v>1</v>
      </c>
      <c r="P429" s="179">
        <f t="shared" si="57"/>
        <v>1549390.7885362797</v>
      </c>
      <c r="Q429" s="179">
        <f t="shared" si="58"/>
        <v>1289012.7614637204</v>
      </c>
      <c r="R429" s="179">
        <f t="shared" si="59"/>
        <v>2838403.55</v>
      </c>
      <c r="S429" s="179">
        <f t="shared" si="60"/>
        <v>0</v>
      </c>
    </row>
    <row r="430" spans="1:19" x14ac:dyDescent="0.2">
      <c r="A430" s="293" t="s">
        <v>294</v>
      </c>
      <c r="B430" s="293" t="s">
        <v>1056</v>
      </c>
      <c r="C430" s="307">
        <v>470</v>
      </c>
      <c r="D430" s="293" t="s">
        <v>1397</v>
      </c>
      <c r="E430" s="294">
        <v>3908358.13</v>
      </c>
      <c r="F430" s="249">
        <f t="shared" si="61"/>
        <v>2133443.6693904498</v>
      </c>
      <c r="G430" s="249">
        <f t="shared" si="62"/>
        <v>1774914.4606095501</v>
      </c>
      <c r="H430" s="249"/>
      <c r="I430" s="249"/>
      <c r="K430" s="179">
        <f t="shared" si="54"/>
        <v>3908358.13</v>
      </c>
      <c r="L430" s="179">
        <f t="shared" si="55"/>
        <v>0</v>
      </c>
      <c r="M430" s="352">
        <v>0.54586698517068855</v>
      </c>
      <c r="N430" s="352">
        <v>0.45413301482931151</v>
      </c>
      <c r="O430" s="352">
        <f t="shared" si="56"/>
        <v>1</v>
      </c>
      <c r="P430" s="179">
        <f t="shared" si="57"/>
        <v>2133443.6693904498</v>
      </c>
      <c r="Q430" s="179">
        <f t="shared" si="58"/>
        <v>1774914.4606095501</v>
      </c>
      <c r="R430" s="179">
        <f t="shared" si="59"/>
        <v>3908358.13</v>
      </c>
      <c r="S430" s="179">
        <f t="shared" si="60"/>
        <v>0</v>
      </c>
    </row>
    <row r="431" spans="1:19" x14ac:dyDescent="0.2">
      <c r="A431" s="293" t="s">
        <v>294</v>
      </c>
      <c r="B431" s="293" t="s">
        <v>1069</v>
      </c>
      <c r="C431" s="307">
        <v>470</v>
      </c>
      <c r="D431" s="293" t="s">
        <v>1397</v>
      </c>
      <c r="E431" s="294">
        <v>1707608.63</v>
      </c>
      <c r="F431" s="249">
        <f t="shared" si="61"/>
        <v>932127.17470954976</v>
      </c>
      <c r="G431" s="249">
        <f t="shared" si="62"/>
        <v>775481.45529045025</v>
      </c>
      <c r="K431" s="179">
        <f t="shared" si="54"/>
        <v>1707608.63</v>
      </c>
      <c r="L431" s="179">
        <f t="shared" si="55"/>
        <v>0</v>
      </c>
      <c r="M431" s="352">
        <v>0.54586698517068855</v>
      </c>
      <c r="N431" s="352">
        <v>0.45413301482931151</v>
      </c>
      <c r="O431" s="352">
        <f t="shared" si="56"/>
        <v>1</v>
      </c>
      <c r="P431" s="179">
        <f t="shared" si="57"/>
        <v>932127.17470954976</v>
      </c>
      <c r="Q431" s="179">
        <f t="shared" si="58"/>
        <v>775481.45529045025</v>
      </c>
      <c r="R431" s="179">
        <f t="shared" si="59"/>
        <v>1707608.63</v>
      </c>
      <c r="S431" s="179">
        <f t="shared" si="60"/>
        <v>0</v>
      </c>
    </row>
    <row r="432" spans="1:19" x14ac:dyDescent="0.2">
      <c r="A432" s="293" t="s">
        <v>590</v>
      </c>
      <c r="B432" s="98"/>
      <c r="C432" s="307">
        <v>471</v>
      </c>
      <c r="D432" s="293" t="s">
        <v>1398</v>
      </c>
      <c r="E432" s="294">
        <v>34041.160000000003</v>
      </c>
      <c r="F432" s="249">
        <f t="shared" si="61"/>
        <v>10424.882641037528</v>
      </c>
      <c r="G432" s="249">
        <f t="shared" si="62"/>
        <v>23616.277358962481</v>
      </c>
      <c r="H432" s="249"/>
      <c r="I432" s="249"/>
      <c r="K432" s="179">
        <f t="shared" si="54"/>
        <v>34041.160000000011</v>
      </c>
      <c r="L432" s="179">
        <f t="shared" si="55"/>
        <v>0</v>
      </c>
      <c r="M432" s="352">
        <v>0.30624346059410218</v>
      </c>
      <c r="N432" s="352">
        <v>0.69375653940589799</v>
      </c>
      <c r="O432" s="352">
        <f t="shared" si="56"/>
        <v>1.0000000000000002</v>
      </c>
      <c r="P432" s="179">
        <f t="shared" si="57"/>
        <v>10424.882641037528</v>
      </c>
      <c r="Q432" s="179">
        <f t="shared" si="58"/>
        <v>23616.277358962481</v>
      </c>
      <c r="R432" s="179">
        <f t="shared" si="59"/>
        <v>34041.160000000011</v>
      </c>
      <c r="S432" s="179">
        <f t="shared" si="60"/>
        <v>0</v>
      </c>
    </row>
    <row r="433" spans="1:19" x14ac:dyDescent="0.2">
      <c r="A433" s="293" t="s">
        <v>294</v>
      </c>
      <c r="B433" s="293" t="s">
        <v>1056</v>
      </c>
      <c r="C433" s="307">
        <v>471</v>
      </c>
      <c r="D433" s="293" t="s">
        <v>1398</v>
      </c>
      <c r="E433" s="294">
        <v>1606462.67</v>
      </c>
      <c r="F433" s="249">
        <f t="shared" si="61"/>
        <v>491968.68737604114</v>
      </c>
      <c r="G433" s="249">
        <f t="shared" si="62"/>
        <v>1114493.982623959</v>
      </c>
      <c r="H433" s="249"/>
      <c r="I433" s="249"/>
      <c r="K433" s="179">
        <f t="shared" si="54"/>
        <v>1606462.6700000002</v>
      </c>
      <c r="L433" s="179">
        <f t="shared" si="55"/>
        <v>0</v>
      </c>
      <c r="M433" s="352">
        <v>0.30624346059410218</v>
      </c>
      <c r="N433" s="352">
        <v>0.69375653940589799</v>
      </c>
      <c r="O433" s="352">
        <f t="shared" si="56"/>
        <v>1.0000000000000002</v>
      </c>
      <c r="P433" s="179">
        <f t="shared" si="57"/>
        <v>491968.68737604114</v>
      </c>
      <c r="Q433" s="179">
        <f t="shared" si="58"/>
        <v>1114493.982623959</v>
      </c>
      <c r="R433" s="179">
        <f t="shared" si="59"/>
        <v>1606462.6700000002</v>
      </c>
      <c r="S433" s="179">
        <f t="shared" si="60"/>
        <v>0</v>
      </c>
    </row>
    <row r="434" spans="1:19" x14ac:dyDescent="0.2">
      <c r="A434" s="293" t="s">
        <v>294</v>
      </c>
      <c r="B434" s="293" t="s">
        <v>1069</v>
      </c>
      <c r="C434" s="307">
        <v>471</v>
      </c>
      <c r="D434" s="293" t="s">
        <v>1398</v>
      </c>
      <c r="E434" s="294">
        <v>487687.81</v>
      </c>
      <c r="F434" s="249">
        <f t="shared" si="61"/>
        <v>149351.20262395899</v>
      </c>
      <c r="G434" s="249">
        <f t="shared" si="62"/>
        <v>338336.60737604107</v>
      </c>
      <c r="K434" s="179">
        <f t="shared" si="54"/>
        <v>487687.81000000006</v>
      </c>
      <c r="L434" s="179">
        <f t="shared" si="55"/>
        <v>0</v>
      </c>
      <c r="M434" s="352">
        <v>0.30624346059410218</v>
      </c>
      <c r="N434" s="352">
        <v>0.69375653940589799</v>
      </c>
      <c r="O434" s="352">
        <f t="shared" si="56"/>
        <v>1.0000000000000002</v>
      </c>
      <c r="P434" s="179">
        <f t="shared" si="57"/>
        <v>149351.20262395899</v>
      </c>
      <c r="Q434" s="179">
        <f t="shared" si="58"/>
        <v>338336.60737604107</v>
      </c>
      <c r="R434" s="179">
        <f t="shared" si="59"/>
        <v>487687.81000000006</v>
      </c>
      <c r="S434" s="179">
        <f t="shared" si="60"/>
        <v>0</v>
      </c>
    </row>
    <row r="435" spans="1:19" x14ac:dyDescent="0.2">
      <c r="A435" s="293" t="s">
        <v>590</v>
      </c>
      <c r="B435" s="98"/>
      <c r="C435" s="307">
        <v>472</v>
      </c>
      <c r="D435" s="293" t="s">
        <v>1399</v>
      </c>
      <c r="E435" s="294">
        <v>14140.93</v>
      </c>
      <c r="F435" s="249">
        <f t="shared" si="61"/>
        <v>4386.9719177586167</v>
      </c>
      <c r="G435" s="249">
        <f t="shared" si="62"/>
        <v>9753.9580822413827</v>
      </c>
      <c r="H435" s="249"/>
      <c r="I435" s="249"/>
      <c r="K435" s="179">
        <f t="shared" si="54"/>
        <v>14140.93</v>
      </c>
      <c r="L435" s="179">
        <f t="shared" si="55"/>
        <v>0</v>
      </c>
      <c r="M435" s="352">
        <v>0.31023220663411932</v>
      </c>
      <c r="N435" s="352">
        <v>0.68976779336588068</v>
      </c>
      <c r="O435" s="352">
        <f t="shared" si="56"/>
        <v>1</v>
      </c>
      <c r="P435" s="179">
        <f t="shared" si="57"/>
        <v>4386.9719177586167</v>
      </c>
      <c r="Q435" s="179">
        <f t="shared" si="58"/>
        <v>9753.9580822413827</v>
      </c>
      <c r="R435" s="179">
        <f t="shared" si="59"/>
        <v>14140.93</v>
      </c>
      <c r="S435" s="179">
        <f t="shared" si="60"/>
        <v>0</v>
      </c>
    </row>
    <row r="436" spans="1:19" x14ac:dyDescent="0.2">
      <c r="A436" s="293" t="s">
        <v>294</v>
      </c>
      <c r="B436" s="293" t="s">
        <v>1056</v>
      </c>
      <c r="C436" s="307">
        <v>472</v>
      </c>
      <c r="D436" s="293" t="s">
        <v>1399</v>
      </c>
      <c r="E436" s="294">
        <v>3568352.33</v>
      </c>
      <c r="F436" s="249">
        <f t="shared" si="61"/>
        <v>1107017.8173839012</v>
      </c>
      <c r="G436" s="249">
        <f t="shared" si="62"/>
        <v>2461334.5126160989</v>
      </c>
      <c r="H436" s="249"/>
      <c r="I436" s="249"/>
      <c r="K436" s="179">
        <f t="shared" si="54"/>
        <v>3568352.33</v>
      </c>
      <c r="L436" s="179">
        <f t="shared" si="55"/>
        <v>0</v>
      </c>
      <c r="M436" s="352">
        <v>0.31023220663411932</v>
      </c>
      <c r="N436" s="352">
        <v>0.68976779336588068</v>
      </c>
      <c r="O436" s="352">
        <f t="shared" si="56"/>
        <v>1</v>
      </c>
      <c r="P436" s="179">
        <f t="shared" si="57"/>
        <v>1107017.8173839012</v>
      </c>
      <c r="Q436" s="179">
        <f t="shared" si="58"/>
        <v>2461334.5126160989</v>
      </c>
      <c r="R436" s="179">
        <f t="shared" si="59"/>
        <v>3568352.33</v>
      </c>
      <c r="S436" s="179">
        <f t="shared" si="60"/>
        <v>0</v>
      </c>
    </row>
    <row r="437" spans="1:19" x14ac:dyDescent="0.2">
      <c r="A437" s="293" t="s">
        <v>294</v>
      </c>
      <c r="B437" s="293" t="s">
        <v>1069</v>
      </c>
      <c r="C437" s="307">
        <v>472</v>
      </c>
      <c r="D437" s="293" t="s">
        <v>1399</v>
      </c>
      <c r="E437" s="294">
        <v>1766211.02</v>
      </c>
      <c r="F437" s="249">
        <f t="shared" si="61"/>
        <v>547935.54211609869</v>
      </c>
      <c r="G437" s="249">
        <f t="shared" si="62"/>
        <v>1218275.4778839014</v>
      </c>
      <c r="K437" s="179">
        <f t="shared" si="54"/>
        <v>1766211.02</v>
      </c>
      <c r="L437" s="179">
        <f t="shared" si="55"/>
        <v>0</v>
      </c>
      <c r="M437" s="352">
        <v>0.31023220663411932</v>
      </c>
      <c r="N437" s="352">
        <v>0.68976779336588068</v>
      </c>
      <c r="O437" s="352">
        <f t="shared" si="56"/>
        <v>1</v>
      </c>
      <c r="P437" s="179">
        <f t="shared" si="57"/>
        <v>547935.54211609869</v>
      </c>
      <c r="Q437" s="179">
        <f t="shared" si="58"/>
        <v>1218275.4778839014</v>
      </c>
      <c r="R437" s="179">
        <f t="shared" si="59"/>
        <v>1766211.02</v>
      </c>
      <c r="S437" s="179">
        <f t="shared" si="60"/>
        <v>0</v>
      </c>
    </row>
    <row r="438" spans="1:19" x14ac:dyDescent="0.2">
      <c r="A438" s="293" t="s">
        <v>590</v>
      </c>
      <c r="B438" s="98"/>
      <c r="C438" s="307">
        <v>473</v>
      </c>
      <c r="D438" s="293" t="s">
        <v>1400</v>
      </c>
      <c r="E438" s="294">
        <v>112889.37</v>
      </c>
      <c r="F438" s="249">
        <f t="shared" si="61"/>
        <v>25230.147232232652</v>
      </c>
      <c r="G438" s="249">
        <f t="shared" si="62"/>
        <v>87659.222767767322</v>
      </c>
      <c r="H438" s="249"/>
      <c r="I438" s="249"/>
      <c r="K438" s="179">
        <f t="shared" si="54"/>
        <v>112889.36999999997</v>
      </c>
      <c r="L438" s="179">
        <f t="shared" si="55"/>
        <v>0</v>
      </c>
      <c r="M438" s="352">
        <v>0.22349444621962769</v>
      </c>
      <c r="N438" s="352">
        <v>0.77650555378037212</v>
      </c>
      <c r="O438" s="352">
        <f t="shared" si="56"/>
        <v>0.99999999999999978</v>
      </c>
      <c r="P438" s="179">
        <f t="shared" si="57"/>
        <v>25230.147232232652</v>
      </c>
      <c r="Q438" s="179">
        <f t="shared" si="58"/>
        <v>87659.222767767322</v>
      </c>
      <c r="R438" s="179">
        <f t="shared" si="59"/>
        <v>112889.36999999997</v>
      </c>
      <c r="S438" s="179">
        <f t="shared" si="60"/>
        <v>0</v>
      </c>
    </row>
    <row r="439" spans="1:19" x14ac:dyDescent="0.2">
      <c r="A439" s="293" t="s">
        <v>294</v>
      </c>
      <c r="B439" s="293" t="s">
        <v>1056</v>
      </c>
      <c r="C439" s="307">
        <v>473</v>
      </c>
      <c r="D439" s="293" t="s">
        <v>1400</v>
      </c>
      <c r="E439" s="294">
        <v>1458194.41</v>
      </c>
      <c r="F439" s="249">
        <f t="shared" si="61"/>
        <v>325898.35214350669</v>
      </c>
      <c r="G439" s="249">
        <f t="shared" si="62"/>
        <v>1132296.0578564929</v>
      </c>
      <c r="H439" s="249"/>
      <c r="I439" s="249"/>
      <c r="K439" s="179">
        <f t="shared" si="54"/>
        <v>1458194.4099999997</v>
      </c>
      <c r="L439" s="179">
        <f t="shared" si="55"/>
        <v>0</v>
      </c>
      <c r="M439" s="352">
        <v>0.22349444621962769</v>
      </c>
      <c r="N439" s="352">
        <v>0.77650555378037212</v>
      </c>
      <c r="O439" s="352">
        <f t="shared" si="56"/>
        <v>0.99999999999999978</v>
      </c>
      <c r="P439" s="179">
        <f t="shared" si="57"/>
        <v>325898.35214350669</v>
      </c>
      <c r="Q439" s="179">
        <f t="shared" si="58"/>
        <v>1132296.0578564929</v>
      </c>
      <c r="R439" s="179">
        <f t="shared" si="59"/>
        <v>1458194.4099999997</v>
      </c>
      <c r="S439" s="179">
        <f t="shared" si="60"/>
        <v>0</v>
      </c>
    </row>
    <row r="440" spans="1:19" x14ac:dyDescent="0.2">
      <c r="A440" s="293" t="s">
        <v>294</v>
      </c>
      <c r="B440" s="293" t="s">
        <v>1069</v>
      </c>
      <c r="C440" s="307">
        <v>473</v>
      </c>
      <c r="D440" s="293" t="s">
        <v>1400</v>
      </c>
      <c r="E440" s="294">
        <v>280718.43</v>
      </c>
      <c r="F440" s="249">
        <f t="shared" si="61"/>
        <v>62739.010056493316</v>
      </c>
      <c r="G440" s="249">
        <f t="shared" si="62"/>
        <v>217979.41994350663</v>
      </c>
      <c r="K440" s="179">
        <f t="shared" si="54"/>
        <v>280718.42999999993</v>
      </c>
      <c r="L440" s="179">
        <f t="shared" si="55"/>
        <v>0</v>
      </c>
      <c r="M440" s="352">
        <v>0.22349444621962769</v>
      </c>
      <c r="N440" s="352">
        <v>0.77650555378037212</v>
      </c>
      <c r="O440" s="352">
        <f t="shared" si="56"/>
        <v>0.99999999999999978</v>
      </c>
      <c r="P440" s="179">
        <f t="shared" si="57"/>
        <v>62739.010056493316</v>
      </c>
      <c r="Q440" s="179">
        <f t="shared" si="58"/>
        <v>217979.41994350663</v>
      </c>
      <c r="R440" s="179">
        <f t="shared" si="59"/>
        <v>280718.42999999993</v>
      </c>
      <c r="S440" s="179">
        <f t="shared" si="60"/>
        <v>0</v>
      </c>
    </row>
    <row r="441" spans="1:19" x14ac:dyDescent="0.2">
      <c r="A441" s="293" t="s">
        <v>590</v>
      </c>
      <c r="B441" s="98"/>
      <c r="C441" s="307">
        <v>474</v>
      </c>
      <c r="D441" s="293" t="s">
        <v>1401</v>
      </c>
      <c r="E441" s="294">
        <v>218733.98</v>
      </c>
      <c r="F441" s="249">
        <f t="shared" si="61"/>
        <v>34478.698626503974</v>
      </c>
      <c r="G441" s="249">
        <f t="shared" si="62"/>
        <v>184255.28137349605</v>
      </c>
      <c r="H441" s="249"/>
      <c r="I441" s="249"/>
      <c r="K441" s="179">
        <f t="shared" si="54"/>
        <v>218733.98000000004</v>
      </c>
      <c r="L441" s="179">
        <f t="shared" si="55"/>
        <v>0</v>
      </c>
      <c r="M441" s="352">
        <v>0.15762845181395213</v>
      </c>
      <c r="N441" s="352">
        <v>0.84237154818604787</v>
      </c>
      <c r="O441" s="352">
        <f t="shared" si="56"/>
        <v>1</v>
      </c>
      <c r="P441" s="179">
        <f t="shared" si="57"/>
        <v>34478.698626503974</v>
      </c>
      <c r="Q441" s="179">
        <f t="shared" si="58"/>
        <v>184255.28137349605</v>
      </c>
      <c r="R441" s="179">
        <f t="shared" si="59"/>
        <v>218733.98000000004</v>
      </c>
      <c r="S441" s="179">
        <f t="shared" si="60"/>
        <v>0</v>
      </c>
    </row>
    <row r="442" spans="1:19" x14ac:dyDescent="0.2">
      <c r="A442" s="293" t="s">
        <v>294</v>
      </c>
      <c r="B442" s="293" t="s">
        <v>1056</v>
      </c>
      <c r="C442" s="307">
        <v>474</v>
      </c>
      <c r="D442" s="293" t="s">
        <v>1401</v>
      </c>
      <c r="E442" s="294">
        <v>2703051.31</v>
      </c>
      <c r="F442" s="249">
        <f t="shared" si="61"/>
        <v>426077.79316897521</v>
      </c>
      <c r="G442" s="249">
        <f t="shared" si="62"/>
        <v>2276973.516831025</v>
      </c>
      <c r="H442" s="249"/>
      <c r="I442" s="249"/>
      <c r="K442" s="179">
        <f t="shared" si="54"/>
        <v>2703051.31</v>
      </c>
      <c r="L442" s="179">
        <f t="shared" si="55"/>
        <v>0</v>
      </c>
      <c r="M442" s="352">
        <v>0.15762845181395213</v>
      </c>
      <c r="N442" s="352">
        <v>0.84237154818604787</v>
      </c>
      <c r="O442" s="352">
        <f t="shared" si="56"/>
        <v>1</v>
      </c>
      <c r="P442" s="179">
        <f t="shared" si="57"/>
        <v>426077.79316897521</v>
      </c>
      <c r="Q442" s="179">
        <f t="shared" si="58"/>
        <v>2276973.516831025</v>
      </c>
      <c r="R442" s="179">
        <f t="shared" si="59"/>
        <v>2703051.31</v>
      </c>
      <c r="S442" s="179">
        <f t="shared" si="60"/>
        <v>0</v>
      </c>
    </row>
    <row r="443" spans="1:19" x14ac:dyDescent="0.2">
      <c r="A443" s="293" t="s">
        <v>294</v>
      </c>
      <c r="B443" s="293" t="s">
        <v>1069</v>
      </c>
      <c r="C443" s="307">
        <v>474</v>
      </c>
      <c r="D443" s="293" t="s">
        <v>1401</v>
      </c>
      <c r="E443" s="294">
        <v>2150266.1</v>
      </c>
      <c r="F443" s="249">
        <f t="shared" si="61"/>
        <v>338943.11633102479</v>
      </c>
      <c r="G443" s="249">
        <f t="shared" si="62"/>
        <v>1811322.9836689753</v>
      </c>
      <c r="K443" s="179">
        <f t="shared" si="54"/>
        <v>2150266.1</v>
      </c>
      <c r="L443" s="179">
        <f t="shared" si="55"/>
        <v>0</v>
      </c>
      <c r="M443" s="352">
        <v>0.15762845181395213</v>
      </c>
      <c r="N443" s="352">
        <v>0.84237154818604787</v>
      </c>
      <c r="O443" s="352">
        <f t="shared" si="56"/>
        <v>1</v>
      </c>
      <c r="P443" s="179">
        <f t="shared" si="57"/>
        <v>338943.11633102479</v>
      </c>
      <c r="Q443" s="179">
        <f t="shared" si="58"/>
        <v>1811322.9836689753</v>
      </c>
      <c r="R443" s="179">
        <f t="shared" si="59"/>
        <v>2150266.1</v>
      </c>
      <c r="S443" s="179">
        <f t="shared" si="60"/>
        <v>0</v>
      </c>
    </row>
    <row r="444" spans="1:19" x14ac:dyDescent="0.2">
      <c r="A444" s="293" t="s">
        <v>590</v>
      </c>
      <c r="B444" s="98"/>
      <c r="C444" s="307">
        <v>475</v>
      </c>
      <c r="D444" s="293" t="s">
        <v>1402</v>
      </c>
      <c r="E444" s="294">
        <v>157853.75</v>
      </c>
      <c r="F444" s="249">
        <f t="shared" si="61"/>
        <v>53914.274558903708</v>
      </c>
      <c r="G444" s="249">
        <f t="shared" si="62"/>
        <v>103939.47544109622</v>
      </c>
      <c r="H444" s="249"/>
      <c r="I444" s="249"/>
      <c r="K444" s="179">
        <f t="shared" si="54"/>
        <v>157853.74999999994</v>
      </c>
      <c r="L444" s="179">
        <f t="shared" si="55"/>
        <v>0</v>
      </c>
      <c r="M444" s="352">
        <v>0.34154573178593289</v>
      </c>
      <c r="N444" s="352">
        <v>0.65845426821406661</v>
      </c>
      <c r="O444" s="352">
        <f t="shared" si="56"/>
        <v>0.99999999999999956</v>
      </c>
      <c r="P444" s="179">
        <f t="shared" si="57"/>
        <v>53914.274558903708</v>
      </c>
      <c r="Q444" s="179">
        <f t="shared" si="58"/>
        <v>103939.47544109622</v>
      </c>
      <c r="R444" s="179">
        <f t="shared" si="59"/>
        <v>157853.74999999994</v>
      </c>
      <c r="S444" s="179">
        <f t="shared" si="60"/>
        <v>0</v>
      </c>
    </row>
    <row r="445" spans="1:19" x14ac:dyDescent="0.2">
      <c r="A445" s="293" t="s">
        <v>294</v>
      </c>
      <c r="B445" s="293" t="s">
        <v>1056</v>
      </c>
      <c r="C445" s="307">
        <v>475</v>
      </c>
      <c r="D445" s="293" t="s">
        <v>1402</v>
      </c>
      <c r="E445" s="294">
        <v>3295678.28</v>
      </c>
      <c r="F445" s="249">
        <f t="shared" si="61"/>
        <v>1125624.8498736045</v>
      </c>
      <c r="G445" s="249">
        <f t="shared" si="62"/>
        <v>2170053.4301263937</v>
      </c>
      <c r="H445" s="249"/>
      <c r="I445" s="249"/>
      <c r="K445" s="179">
        <f t="shared" si="54"/>
        <v>3295678.2799999984</v>
      </c>
      <c r="L445" s="179">
        <f t="shared" si="55"/>
        <v>0</v>
      </c>
      <c r="M445" s="352">
        <v>0.34154573178593289</v>
      </c>
      <c r="N445" s="352">
        <v>0.65845426821406661</v>
      </c>
      <c r="O445" s="352">
        <f t="shared" si="56"/>
        <v>0.99999999999999956</v>
      </c>
      <c r="P445" s="179">
        <f t="shared" si="57"/>
        <v>1125624.8498736045</v>
      </c>
      <c r="Q445" s="179">
        <f t="shared" si="58"/>
        <v>2170053.4301263937</v>
      </c>
      <c r="R445" s="179">
        <f t="shared" si="59"/>
        <v>3295678.2799999984</v>
      </c>
      <c r="S445" s="179">
        <f t="shared" si="60"/>
        <v>0</v>
      </c>
    </row>
    <row r="446" spans="1:19" x14ac:dyDescent="0.2">
      <c r="A446" s="293" t="s">
        <v>294</v>
      </c>
      <c r="B446" s="293" t="s">
        <v>1069</v>
      </c>
      <c r="C446" s="307">
        <v>475</v>
      </c>
      <c r="D446" s="293" t="s">
        <v>1402</v>
      </c>
      <c r="E446" s="294">
        <v>912024.22</v>
      </c>
      <c r="F446" s="249">
        <f t="shared" si="61"/>
        <v>311497.97962639463</v>
      </c>
      <c r="G446" s="249">
        <f t="shared" si="62"/>
        <v>600526.24037360481</v>
      </c>
      <c r="K446" s="179">
        <f t="shared" si="54"/>
        <v>912024.21999999951</v>
      </c>
      <c r="L446" s="179">
        <f t="shared" si="55"/>
        <v>0</v>
      </c>
      <c r="M446" s="352">
        <v>0.34154573178593289</v>
      </c>
      <c r="N446" s="352">
        <v>0.65845426821406661</v>
      </c>
      <c r="O446" s="352">
        <f t="shared" si="56"/>
        <v>0.99999999999999956</v>
      </c>
      <c r="P446" s="179">
        <f t="shared" si="57"/>
        <v>311497.97962639463</v>
      </c>
      <c r="Q446" s="179">
        <f t="shared" si="58"/>
        <v>600526.24037360481</v>
      </c>
      <c r="R446" s="179">
        <f t="shared" si="59"/>
        <v>912024.21999999951</v>
      </c>
      <c r="S446" s="179">
        <f t="shared" si="60"/>
        <v>0</v>
      </c>
    </row>
    <row r="447" spans="1:19" x14ac:dyDescent="0.2">
      <c r="A447" s="293" t="s">
        <v>590</v>
      </c>
      <c r="B447" s="98"/>
      <c r="C447" s="307">
        <v>476</v>
      </c>
      <c r="D447" s="293" t="s">
        <v>1403</v>
      </c>
      <c r="E447" s="294">
        <v>16225.79</v>
      </c>
      <c r="F447" s="249">
        <f t="shared" si="61"/>
        <v>6615.61573471056</v>
      </c>
      <c r="G447" s="249">
        <f t="shared" si="62"/>
        <v>9610.1742652894391</v>
      </c>
      <c r="H447" s="249"/>
      <c r="I447" s="249"/>
      <c r="K447" s="179">
        <f t="shared" si="54"/>
        <v>16225.789999999999</v>
      </c>
      <c r="L447" s="179">
        <f t="shared" si="55"/>
        <v>0</v>
      </c>
      <c r="M447" s="352">
        <v>0.40772225788146893</v>
      </c>
      <c r="N447" s="352">
        <v>0.59227774211853101</v>
      </c>
      <c r="O447" s="352">
        <f t="shared" si="56"/>
        <v>1</v>
      </c>
      <c r="P447" s="179">
        <f t="shared" si="57"/>
        <v>6615.61573471056</v>
      </c>
      <c r="Q447" s="179">
        <f t="shared" si="58"/>
        <v>9610.1742652894391</v>
      </c>
      <c r="R447" s="179">
        <f t="shared" si="59"/>
        <v>16225.789999999999</v>
      </c>
      <c r="S447" s="179">
        <f t="shared" si="60"/>
        <v>0</v>
      </c>
    </row>
    <row r="448" spans="1:19" x14ac:dyDescent="0.2">
      <c r="A448" s="293" t="s">
        <v>294</v>
      </c>
      <c r="B448" s="293" t="s">
        <v>1056</v>
      </c>
      <c r="C448" s="307">
        <v>476</v>
      </c>
      <c r="D448" s="293" t="s">
        <v>1403</v>
      </c>
      <c r="E448" s="294">
        <v>1629865.35</v>
      </c>
      <c r="F448" s="249">
        <f t="shared" si="61"/>
        <v>664532.38054477063</v>
      </c>
      <c r="G448" s="249">
        <f t="shared" si="62"/>
        <v>965332.96945522935</v>
      </c>
      <c r="H448" s="249"/>
      <c r="I448" s="249"/>
      <c r="K448" s="179">
        <f t="shared" si="54"/>
        <v>1629865.35</v>
      </c>
      <c r="L448" s="179">
        <f t="shared" si="55"/>
        <v>0</v>
      </c>
      <c r="M448" s="352">
        <v>0.40772225788146893</v>
      </c>
      <c r="N448" s="352">
        <v>0.59227774211853101</v>
      </c>
      <c r="O448" s="352">
        <f t="shared" si="56"/>
        <v>1</v>
      </c>
      <c r="P448" s="179">
        <f t="shared" si="57"/>
        <v>664532.38054477063</v>
      </c>
      <c r="Q448" s="179">
        <f t="shared" si="58"/>
        <v>965332.96945522935</v>
      </c>
      <c r="R448" s="179">
        <f t="shared" si="59"/>
        <v>1629865.35</v>
      </c>
      <c r="S448" s="179">
        <f t="shared" si="60"/>
        <v>0</v>
      </c>
    </row>
    <row r="449" spans="1:19" x14ac:dyDescent="0.2">
      <c r="A449" s="293" t="s">
        <v>294</v>
      </c>
      <c r="B449" s="293" t="s">
        <v>1069</v>
      </c>
      <c r="C449" s="307">
        <v>476</v>
      </c>
      <c r="D449" s="293" t="s">
        <v>1403</v>
      </c>
      <c r="E449" s="294">
        <v>121542.62</v>
      </c>
      <c r="F449" s="249">
        <f t="shared" si="61"/>
        <v>49555.631455229384</v>
      </c>
      <c r="G449" s="249">
        <f t="shared" si="62"/>
        <v>71986.988544770604</v>
      </c>
      <c r="K449" s="179">
        <f t="shared" si="54"/>
        <v>121542.62</v>
      </c>
      <c r="L449" s="179">
        <f t="shared" si="55"/>
        <v>0</v>
      </c>
      <c r="M449" s="352">
        <v>0.40772225788146893</v>
      </c>
      <c r="N449" s="352">
        <v>0.59227774211853101</v>
      </c>
      <c r="O449" s="352">
        <f t="shared" si="56"/>
        <v>1</v>
      </c>
      <c r="P449" s="179">
        <f t="shared" si="57"/>
        <v>49555.631455229384</v>
      </c>
      <c r="Q449" s="179">
        <f t="shared" si="58"/>
        <v>71986.988544770604</v>
      </c>
      <c r="R449" s="179">
        <f t="shared" si="59"/>
        <v>121542.62</v>
      </c>
      <c r="S449" s="179">
        <f t="shared" si="60"/>
        <v>0</v>
      </c>
    </row>
    <row r="450" spans="1:19" x14ac:dyDescent="0.2">
      <c r="A450" s="293" t="s">
        <v>294</v>
      </c>
      <c r="B450" s="293" t="s">
        <v>1056</v>
      </c>
      <c r="C450" s="307">
        <v>477</v>
      </c>
      <c r="D450" s="293" t="s">
        <v>1404</v>
      </c>
      <c r="E450" s="294">
        <v>707634.73</v>
      </c>
      <c r="F450" s="249">
        <f t="shared" si="61"/>
        <v>195421.39041485306</v>
      </c>
      <c r="G450" s="249">
        <f t="shared" si="62"/>
        <v>512213.3395851471</v>
      </c>
      <c r="H450" s="249"/>
      <c r="I450" s="249"/>
      <c r="K450" s="179">
        <f t="shared" si="54"/>
        <v>707634.73000000021</v>
      </c>
      <c r="L450" s="179">
        <f t="shared" si="55"/>
        <v>0</v>
      </c>
      <c r="M450" s="352">
        <v>0.27616138966900772</v>
      </c>
      <c r="N450" s="352">
        <v>0.7238386103309925</v>
      </c>
      <c r="O450" s="352">
        <f t="shared" si="56"/>
        <v>1.0000000000000002</v>
      </c>
      <c r="P450" s="179">
        <f t="shared" si="57"/>
        <v>195421.39041485306</v>
      </c>
      <c r="Q450" s="179">
        <f t="shared" si="58"/>
        <v>512213.3395851471</v>
      </c>
      <c r="R450" s="179">
        <f t="shared" si="59"/>
        <v>707634.73000000021</v>
      </c>
      <c r="S450" s="179">
        <f t="shared" si="60"/>
        <v>0</v>
      </c>
    </row>
    <row r="451" spans="1:19" x14ac:dyDescent="0.2">
      <c r="A451" s="293" t="s">
        <v>294</v>
      </c>
      <c r="B451" s="293" t="s">
        <v>1069</v>
      </c>
      <c r="C451" s="307">
        <v>477</v>
      </c>
      <c r="D451" s="293" t="s">
        <v>1404</v>
      </c>
      <c r="E451" s="294">
        <v>91445.91</v>
      </c>
      <c r="F451" s="249">
        <f t="shared" si="61"/>
        <v>25253.82958514701</v>
      </c>
      <c r="G451" s="249">
        <f t="shared" si="62"/>
        <v>66192.080414853015</v>
      </c>
      <c r="K451" s="179">
        <f t="shared" si="54"/>
        <v>91445.910000000033</v>
      </c>
      <c r="L451" s="179">
        <f t="shared" si="55"/>
        <v>0</v>
      </c>
      <c r="M451" s="352">
        <v>0.27616138966900772</v>
      </c>
      <c r="N451" s="352">
        <v>0.7238386103309925</v>
      </c>
      <c r="O451" s="352">
        <f t="shared" si="56"/>
        <v>1.0000000000000002</v>
      </c>
      <c r="P451" s="179">
        <f t="shared" si="57"/>
        <v>25253.82958514701</v>
      </c>
      <c r="Q451" s="179">
        <f t="shared" si="58"/>
        <v>66192.080414853015</v>
      </c>
      <c r="R451" s="179">
        <f t="shared" si="59"/>
        <v>91445.910000000033</v>
      </c>
      <c r="S451" s="179">
        <f t="shared" si="60"/>
        <v>0</v>
      </c>
    </row>
    <row r="452" spans="1:19" x14ac:dyDescent="0.2">
      <c r="A452" s="293" t="s">
        <v>590</v>
      </c>
      <c r="B452" s="98"/>
      <c r="C452" s="307">
        <v>478</v>
      </c>
      <c r="D452" s="293" t="s">
        <v>1405</v>
      </c>
      <c r="E452" s="294">
        <v>202903.7</v>
      </c>
      <c r="F452" s="249">
        <f t="shared" si="61"/>
        <v>49488.117419303337</v>
      </c>
      <c r="G452" s="249">
        <f t="shared" si="62"/>
        <v>153415.5825806967</v>
      </c>
      <c r="H452" s="249"/>
      <c r="I452" s="249"/>
      <c r="K452" s="179">
        <f t="shared" si="54"/>
        <v>202903.70000000004</v>
      </c>
      <c r="L452" s="179">
        <f t="shared" si="55"/>
        <v>0</v>
      </c>
      <c r="M452" s="352">
        <v>0.24389953174487863</v>
      </c>
      <c r="N452" s="352">
        <v>0.75610046825512145</v>
      </c>
      <c r="O452" s="352">
        <f t="shared" si="56"/>
        <v>1</v>
      </c>
      <c r="P452" s="179">
        <f t="shared" si="57"/>
        <v>49488.117419303337</v>
      </c>
      <c r="Q452" s="179">
        <f t="shared" si="58"/>
        <v>153415.5825806967</v>
      </c>
      <c r="R452" s="179">
        <f t="shared" si="59"/>
        <v>202903.70000000004</v>
      </c>
      <c r="S452" s="179">
        <f t="shared" si="60"/>
        <v>0</v>
      </c>
    </row>
    <row r="453" spans="1:19" x14ac:dyDescent="0.2">
      <c r="A453" s="293" t="s">
        <v>294</v>
      </c>
      <c r="B453" s="293" t="s">
        <v>1056</v>
      </c>
      <c r="C453" s="307">
        <v>478</v>
      </c>
      <c r="D453" s="293" t="s">
        <v>1405</v>
      </c>
      <c r="E453" s="294">
        <v>2372747.54</v>
      </c>
      <c r="F453" s="249">
        <f t="shared" si="61"/>
        <v>578712.01395481266</v>
      </c>
      <c r="G453" s="249">
        <f t="shared" si="62"/>
        <v>1794035.5260451876</v>
      </c>
      <c r="H453" s="249"/>
      <c r="I453" s="249"/>
      <c r="K453" s="179">
        <f t="shared" si="54"/>
        <v>2372747.54</v>
      </c>
      <c r="L453" s="179">
        <f t="shared" si="55"/>
        <v>0</v>
      </c>
      <c r="M453" s="352">
        <v>0.24389953174487863</v>
      </c>
      <c r="N453" s="352">
        <v>0.75610046825512145</v>
      </c>
      <c r="O453" s="352">
        <f t="shared" si="56"/>
        <v>1</v>
      </c>
      <c r="P453" s="179">
        <f t="shared" si="57"/>
        <v>578712.01395481266</v>
      </c>
      <c r="Q453" s="179">
        <f t="shared" si="58"/>
        <v>1794035.5260451876</v>
      </c>
      <c r="R453" s="179">
        <f t="shared" si="59"/>
        <v>2372747.54</v>
      </c>
      <c r="S453" s="179">
        <f t="shared" si="60"/>
        <v>0</v>
      </c>
    </row>
    <row r="454" spans="1:19" x14ac:dyDescent="0.2">
      <c r="A454" s="293" t="s">
        <v>294</v>
      </c>
      <c r="B454" s="293" t="s">
        <v>1069</v>
      </c>
      <c r="C454" s="307">
        <v>478</v>
      </c>
      <c r="D454" s="293" t="s">
        <v>1405</v>
      </c>
      <c r="E454" s="294">
        <v>863569.44</v>
      </c>
      <c r="F454" s="249">
        <f t="shared" si="61"/>
        <v>210624.18204518704</v>
      </c>
      <c r="G454" s="249">
        <f t="shared" si="62"/>
        <v>652945.25795481296</v>
      </c>
      <c r="K454" s="179">
        <f t="shared" si="54"/>
        <v>863569.44</v>
      </c>
      <c r="L454" s="179">
        <f t="shared" si="55"/>
        <v>0</v>
      </c>
      <c r="M454" s="352">
        <v>0.24389953174487863</v>
      </c>
      <c r="N454" s="352">
        <v>0.75610046825512145</v>
      </c>
      <c r="O454" s="352">
        <f t="shared" si="56"/>
        <v>1</v>
      </c>
      <c r="P454" s="179">
        <f t="shared" si="57"/>
        <v>210624.18204518704</v>
      </c>
      <c r="Q454" s="179">
        <f t="shared" si="58"/>
        <v>652945.25795481296</v>
      </c>
      <c r="R454" s="179">
        <f t="shared" si="59"/>
        <v>863569.44</v>
      </c>
      <c r="S454" s="179">
        <f t="shared" si="60"/>
        <v>0</v>
      </c>
    </row>
    <row r="455" spans="1:19" x14ac:dyDescent="0.2">
      <c r="A455" s="293" t="s">
        <v>590</v>
      </c>
      <c r="B455" s="98"/>
      <c r="C455" s="307">
        <v>479</v>
      </c>
      <c r="D455" s="293" t="s">
        <v>1406</v>
      </c>
      <c r="E455" s="294">
        <v>514549.24</v>
      </c>
      <c r="F455" s="249">
        <f t="shared" si="61"/>
        <v>451696.44712542417</v>
      </c>
      <c r="G455" s="249">
        <f t="shared" si="62"/>
        <v>62852.792874575884</v>
      </c>
      <c r="H455" s="249"/>
      <c r="I455" s="249"/>
      <c r="K455" s="179">
        <f t="shared" ref="K455:K518" si="63">+F455+G455+H455+I455</f>
        <v>514549.24000000005</v>
      </c>
      <c r="L455" s="179">
        <f t="shared" ref="L455:L518" si="64">+K455-E455</f>
        <v>0</v>
      </c>
      <c r="M455" s="352">
        <v>0.87784882769513795</v>
      </c>
      <c r="N455" s="352">
        <v>0.12215117230486218</v>
      </c>
      <c r="O455" s="352">
        <f t="shared" ref="O455:O518" si="65">+M455+N455</f>
        <v>1.0000000000000002</v>
      </c>
      <c r="P455" s="179">
        <f t="shared" ref="P455:P518" si="66">+E455*M455</f>
        <v>451696.44712542417</v>
      </c>
      <c r="Q455" s="179">
        <f t="shared" ref="Q455:Q518" si="67">+E455*N455</f>
        <v>62852.792874575884</v>
      </c>
      <c r="R455" s="179">
        <f t="shared" ref="R455:R518" si="68">+P455+Q455</f>
        <v>514549.24000000005</v>
      </c>
      <c r="S455" s="179">
        <f t="shared" ref="S455:S518" si="69">+R455-K455</f>
        <v>0</v>
      </c>
    </row>
    <row r="456" spans="1:19" x14ac:dyDescent="0.2">
      <c r="A456" s="293" t="s">
        <v>294</v>
      </c>
      <c r="B456" s="293" t="s">
        <v>1056</v>
      </c>
      <c r="C456" s="307">
        <v>479</v>
      </c>
      <c r="D456" s="293" t="s">
        <v>1406</v>
      </c>
      <c r="E456" s="294">
        <v>14382776.99</v>
      </c>
      <c r="F456" s="249">
        <f t="shared" ref="F456:F519" si="70">P456</f>
        <v>12625903.919672105</v>
      </c>
      <c r="G456" s="249">
        <f t="shared" ref="G456:G519" si="71">Q456</f>
        <v>1756873.0703278971</v>
      </c>
      <c r="H456" s="249"/>
      <c r="I456" s="249"/>
      <c r="K456" s="179">
        <f t="shared" si="63"/>
        <v>14382776.990000002</v>
      </c>
      <c r="L456" s="179">
        <f t="shared" si="64"/>
        <v>0</v>
      </c>
      <c r="M456" s="352">
        <v>0.87784882769513795</v>
      </c>
      <c r="N456" s="352">
        <v>0.12215117230486218</v>
      </c>
      <c r="O456" s="352">
        <f t="shared" si="65"/>
        <v>1.0000000000000002</v>
      </c>
      <c r="P456" s="179">
        <f t="shared" si="66"/>
        <v>12625903.919672105</v>
      </c>
      <c r="Q456" s="179">
        <f t="shared" si="67"/>
        <v>1756873.0703278971</v>
      </c>
      <c r="R456" s="179">
        <f t="shared" si="68"/>
        <v>14382776.990000002</v>
      </c>
      <c r="S456" s="179">
        <f t="shared" si="69"/>
        <v>0</v>
      </c>
    </row>
    <row r="457" spans="1:19" x14ac:dyDescent="0.2">
      <c r="A457" s="293" t="s">
        <v>294</v>
      </c>
      <c r="B457" s="293" t="s">
        <v>1069</v>
      </c>
      <c r="C457" s="307">
        <v>479</v>
      </c>
      <c r="D457" s="293" t="s">
        <v>1406</v>
      </c>
      <c r="E457" s="294">
        <v>15449670.720000001</v>
      </c>
      <c r="F457" s="249">
        <f t="shared" si="70"/>
        <v>13562475.329827899</v>
      </c>
      <c r="G457" s="249">
        <f t="shared" si="71"/>
        <v>1887195.3901721041</v>
      </c>
      <c r="K457" s="179">
        <f t="shared" si="63"/>
        <v>15449670.720000003</v>
      </c>
      <c r="L457" s="179">
        <f t="shared" si="64"/>
        <v>0</v>
      </c>
      <c r="M457" s="352">
        <v>0.87784882769513795</v>
      </c>
      <c r="N457" s="352">
        <v>0.12215117230486218</v>
      </c>
      <c r="O457" s="352">
        <f t="shared" si="65"/>
        <v>1.0000000000000002</v>
      </c>
      <c r="P457" s="179">
        <f t="shared" si="66"/>
        <v>13562475.329827899</v>
      </c>
      <c r="Q457" s="179">
        <f t="shared" si="67"/>
        <v>1887195.3901721041</v>
      </c>
      <c r="R457" s="179">
        <f t="shared" si="68"/>
        <v>15449670.720000003</v>
      </c>
      <c r="S457" s="179">
        <f t="shared" si="69"/>
        <v>0</v>
      </c>
    </row>
    <row r="458" spans="1:19" x14ac:dyDescent="0.2">
      <c r="A458" s="293" t="s">
        <v>590</v>
      </c>
      <c r="B458" s="98"/>
      <c r="C458" s="307">
        <v>481</v>
      </c>
      <c r="D458" s="293" t="s">
        <v>1407</v>
      </c>
      <c r="E458" s="294">
        <v>91480.05</v>
      </c>
      <c r="F458" s="249">
        <f t="shared" si="70"/>
        <v>10915.182555721223</v>
      </c>
      <c r="G458" s="249">
        <f t="shared" si="71"/>
        <v>80564.867444278832</v>
      </c>
      <c r="H458" s="249"/>
      <c r="I458" s="249"/>
      <c r="K458" s="179">
        <f t="shared" si="63"/>
        <v>91480.050000000061</v>
      </c>
      <c r="L458" s="179">
        <f t="shared" si="64"/>
        <v>0</v>
      </c>
      <c r="M458" s="352">
        <v>0.1193176277857437</v>
      </c>
      <c r="N458" s="352">
        <v>0.88068237221425683</v>
      </c>
      <c r="O458" s="352">
        <f t="shared" si="65"/>
        <v>1.0000000000000004</v>
      </c>
      <c r="P458" s="179">
        <f t="shared" si="66"/>
        <v>10915.182555721223</v>
      </c>
      <c r="Q458" s="179">
        <f t="shared" si="67"/>
        <v>80564.867444278832</v>
      </c>
      <c r="R458" s="179">
        <f t="shared" si="68"/>
        <v>91480.050000000061</v>
      </c>
      <c r="S458" s="179">
        <f t="shared" si="69"/>
        <v>0</v>
      </c>
    </row>
    <row r="459" spans="1:19" x14ac:dyDescent="0.2">
      <c r="A459" s="293" t="s">
        <v>294</v>
      </c>
      <c r="B459" s="293" t="s">
        <v>1056</v>
      </c>
      <c r="C459" s="307">
        <v>481</v>
      </c>
      <c r="D459" s="293" t="s">
        <v>1407</v>
      </c>
      <c r="E459" s="294">
        <v>2814393.06</v>
      </c>
      <c r="F459" s="249">
        <f t="shared" si="70"/>
        <v>335806.70357586024</v>
      </c>
      <c r="G459" s="249">
        <f t="shared" si="71"/>
        <v>2478586.3564241412</v>
      </c>
      <c r="H459" s="249"/>
      <c r="I459" s="249"/>
      <c r="K459" s="179">
        <f t="shared" si="63"/>
        <v>2814393.0600000015</v>
      </c>
      <c r="L459" s="179">
        <f t="shared" si="64"/>
        <v>0</v>
      </c>
      <c r="M459" s="352">
        <v>0.1193176277857437</v>
      </c>
      <c r="N459" s="352">
        <v>0.88068237221425683</v>
      </c>
      <c r="O459" s="352">
        <f t="shared" si="65"/>
        <v>1.0000000000000004</v>
      </c>
      <c r="P459" s="179">
        <f t="shared" si="66"/>
        <v>335806.70357586024</v>
      </c>
      <c r="Q459" s="179">
        <f t="shared" si="67"/>
        <v>2478586.3564241412</v>
      </c>
      <c r="R459" s="179">
        <f t="shared" si="68"/>
        <v>2814393.0600000015</v>
      </c>
      <c r="S459" s="179">
        <f t="shared" si="69"/>
        <v>0</v>
      </c>
    </row>
    <row r="460" spans="1:19" x14ac:dyDescent="0.2">
      <c r="A460" s="293" t="s">
        <v>294</v>
      </c>
      <c r="B460" s="293" t="s">
        <v>1069</v>
      </c>
      <c r="C460" s="307">
        <v>481</v>
      </c>
      <c r="D460" s="293" t="s">
        <v>1407</v>
      </c>
      <c r="E460" s="294">
        <v>2066843.94</v>
      </c>
      <c r="F460" s="249">
        <f t="shared" si="70"/>
        <v>246610.91592413999</v>
      </c>
      <c r="G460" s="249">
        <f t="shared" si="71"/>
        <v>1820233.0240758611</v>
      </c>
      <c r="K460" s="179">
        <f t="shared" si="63"/>
        <v>2066843.9400000011</v>
      </c>
      <c r="L460" s="179">
        <f t="shared" si="64"/>
        <v>0</v>
      </c>
      <c r="M460" s="352">
        <v>0.1193176277857437</v>
      </c>
      <c r="N460" s="352">
        <v>0.88068237221425683</v>
      </c>
      <c r="O460" s="352">
        <f t="shared" si="65"/>
        <v>1.0000000000000004</v>
      </c>
      <c r="P460" s="179">
        <f t="shared" si="66"/>
        <v>246610.91592413999</v>
      </c>
      <c r="Q460" s="179">
        <f t="shared" si="67"/>
        <v>1820233.0240758611</v>
      </c>
      <c r="R460" s="179">
        <f t="shared" si="68"/>
        <v>2066843.9400000011</v>
      </c>
      <c r="S460" s="179">
        <f t="shared" si="69"/>
        <v>0</v>
      </c>
    </row>
    <row r="461" spans="1:19" x14ac:dyDescent="0.2">
      <c r="A461" s="293" t="s">
        <v>590</v>
      </c>
      <c r="B461" s="98"/>
      <c r="C461" s="307">
        <v>482</v>
      </c>
      <c r="D461" s="293" t="s">
        <v>1408</v>
      </c>
      <c r="E461" s="294">
        <v>323199.3</v>
      </c>
      <c r="F461" s="249">
        <f t="shared" si="70"/>
        <v>39239.955041584275</v>
      </c>
      <c r="G461" s="249">
        <f t="shared" si="71"/>
        <v>283959.34495841572</v>
      </c>
      <c r="H461" s="249"/>
      <c r="I461" s="249"/>
      <c r="K461" s="179">
        <f t="shared" si="63"/>
        <v>323199.3</v>
      </c>
      <c r="L461" s="179">
        <f t="shared" si="64"/>
        <v>0</v>
      </c>
      <c r="M461" s="352">
        <v>0.12141101494212479</v>
      </c>
      <c r="N461" s="352">
        <v>0.8785889850578753</v>
      </c>
      <c r="O461" s="352">
        <f t="shared" si="65"/>
        <v>1</v>
      </c>
      <c r="P461" s="179">
        <f t="shared" si="66"/>
        <v>39239.955041584275</v>
      </c>
      <c r="Q461" s="179">
        <f t="shared" si="67"/>
        <v>283959.34495841572</v>
      </c>
      <c r="R461" s="179">
        <f t="shared" si="68"/>
        <v>323199.3</v>
      </c>
      <c r="S461" s="179">
        <f t="shared" si="69"/>
        <v>0</v>
      </c>
    </row>
    <row r="462" spans="1:19" x14ac:dyDescent="0.2">
      <c r="A462" s="293" t="s">
        <v>294</v>
      </c>
      <c r="B462" s="293" t="s">
        <v>1056</v>
      </c>
      <c r="C462" s="307">
        <v>482</v>
      </c>
      <c r="D462" s="293" t="s">
        <v>1408</v>
      </c>
      <c r="E462" s="294">
        <v>1561781.04</v>
      </c>
      <c r="F462" s="249">
        <f t="shared" si="70"/>
        <v>189617.4211837672</v>
      </c>
      <c r="G462" s="249">
        <f t="shared" si="71"/>
        <v>1372163.618816233</v>
      </c>
      <c r="H462" s="249"/>
      <c r="I462" s="249"/>
      <c r="K462" s="179">
        <f t="shared" si="63"/>
        <v>1561781.0400000003</v>
      </c>
      <c r="L462" s="179">
        <f t="shared" si="64"/>
        <v>0</v>
      </c>
      <c r="M462" s="352">
        <v>0.12141101494212479</v>
      </c>
      <c r="N462" s="352">
        <v>0.8785889850578753</v>
      </c>
      <c r="O462" s="352">
        <f t="shared" si="65"/>
        <v>1</v>
      </c>
      <c r="P462" s="179">
        <f t="shared" si="66"/>
        <v>189617.4211837672</v>
      </c>
      <c r="Q462" s="179">
        <f t="shared" si="67"/>
        <v>1372163.618816233</v>
      </c>
      <c r="R462" s="179">
        <f t="shared" si="68"/>
        <v>1561781.0400000003</v>
      </c>
      <c r="S462" s="179">
        <f t="shared" si="69"/>
        <v>0</v>
      </c>
    </row>
    <row r="463" spans="1:19" x14ac:dyDescent="0.2">
      <c r="A463" s="293" t="s">
        <v>294</v>
      </c>
      <c r="B463" s="293" t="s">
        <v>1069</v>
      </c>
      <c r="C463" s="307">
        <v>482</v>
      </c>
      <c r="D463" s="293" t="s">
        <v>1408</v>
      </c>
      <c r="E463" s="294">
        <v>930203.91</v>
      </c>
      <c r="F463" s="249">
        <f t="shared" si="70"/>
        <v>112937.0008162329</v>
      </c>
      <c r="G463" s="249">
        <f t="shared" si="71"/>
        <v>817266.90918376716</v>
      </c>
      <c r="K463" s="179">
        <f t="shared" si="63"/>
        <v>930203.91</v>
      </c>
      <c r="L463" s="179">
        <f t="shared" si="64"/>
        <v>0</v>
      </c>
      <c r="M463" s="352">
        <v>0.12141101494212479</v>
      </c>
      <c r="N463" s="352">
        <v>0.8785889850578753</v>
      </c>
      <c r="O463" s="352">
        <f t="shared" si="65"/>
        <v>1</v>
      </c>
      <c r="P463" s="179">
        <f t="shared" si="66"/>
        <v>112937.0008162329</v>
      </c>
      <c r="Q463" s="179">
        <f t="shared" si="67"/>
        <v>817266.90918376716</v>
      </c>
      <c r="R463" s="179">
        <f t="shared" si="68"/>
        <v>930203.91</v>
      </c>
      <c r="S463" s="179">
        <f t="shared" si="69"/>
        <v>0</v>
      </c>
    </row>
    <row r="464" spans="1:19" x14ac:dyDescent="0.2">
      <c r="A464" s="293" t="s">
        <v>590</v>
      </c>
      <c r="B464" s="98"/>
      <c r="C464" s="307">
        <v>483</v>
      </c>
      <c r="D464" s="293" t="s">
        <v>1409</v>
      </c>
      <c r="E464" s="294">
        <v>19173.21</v>
      </c>
      <c r="F464" s="249">
        <f t="shared" si="70"/>
        <v>2469.9785184299408</v>
      </c>
      <c r="G464" s="249">
        <f t="shared" si="71"/>
        <v>16703.231481570056</v>
      </c>
      <c r="H464" s="249"/>
      <c r="I464" s="249"/>
      <c r="K464" s="179">
        <f t="shared" si="63"/>
        <v>19173.209999999995</v>
      </c>
      <c r="L464" s="179">
        <f t="shared" si="64"/>
        <v>0</v>
      </c>
      <c r="M464" s="352">
        <v>0.12882446488772306</v>
      </c>
      <c r="N464" s="352">
        <v>0.87117553511227674</v>
      </c>
      <c r="O464" s="352">
        <f t="shared" si="65"/>
        <v>0.99999999999999978</v>
      </c>
      <c r="P464" s="179">
        <f t="shared" si="66"/>
        <v>2469.9785184299408</v>
      </c>
      <c r="Q464" s="179">
        <f t="shared" si="67"/>
        <v>16703.231481570056</v>
      </c>
      <c r="R464" s="179">
        <f t="shared" si="68"/>
        <v>19173.209999999995</v>
      </c>
      <c r="S464" s="179">
        <f t="shared" si="69"/>
        <v>0</v>
      </c>
    </row>
    <row r="465" spans="1:19" x14ac:dyDescent="0.2">
      <c r="A465" s="293" t="s">
        <v>294</v>
      </c>
      <c r="B465" s="293" t="s">
        <v>1056</v>
      </c>
      <c r="C465" s="307">
        <v>483</v>
      </c>
      <c r="D465" s="293" t="s">
        <v>1409</v>
      </c>
      <c r="E465" s="294">
        <v>2731290.61</v>
      </c>
      <c r="F465" s="249">
        <f t="shared" si="70"/>
        <v>351857.05128611269</v>
      </c>
      <c r="G465" s="249">
        <f t="shared" si="71"/>
        <v>2379433.5587138869</v>
      </c>
      <c r="H465" s="249"/>
      <c r="I465" s="249"/>
      <c r="K465" s="179">
        <f t="shared" si="63"/>
        <v>2731290.6099999994</v>
      </c>
      <c r="L465" s="179">
        <f t="shared" si="64"/>
        <v>0</v>
      </c>
      <c r="M465" s="352">
        <v>0.12882446488772306</v>
      </c>
      <c r="N465" s="352">
        <v>0.87117553511227674</v>
      </c>
      <c r="O465" s="352">
        <f t="shared" si="65"/>
        <v>0.99999999999999978</v>
      </c>
      <c r="P465" s="179">
        <f t="shared" si="66"/>
        <v>351857.05128611269</v>
      </c>
      <c r="Q465" s="179">
        <f t="shared" si="67"/>
        <v>2379433.5587138869</v>
      </c>
      <c r="R465" s="179">
        <f t="shared" si="68"/>
        <v>2731290.6099999994</v>
      </c>
      <c r="S465" s="179">
        <f t="shared" si="69"/>
        <v>0</v>
      </c>
    </row>
    <row r="466" spans="1:19" x14ac:dyDescent="0.2">
      <c r="A466" s="293" t="s">
        <v>294</v>
      </c>
      <c r="B466" s="293" t="s">
        <v>1069</v>
      </c>
      <c r="C466" s="307">
        <v>483</v>
      </c>
      <c r="D466" s="293" t="s">
        <v>1409</v>
      </c>
      <c r="E466" s="294">
        <v>2290185.94</v>
      </c>
      <c r="F466" s="249">
        <f t="shared" si="70"/>
        <v>295031.97821388702</v>
      </c>
      <c r="G466" s="249">
        <f t="shared" si="71"/>
        <v>1995153.9617861125</v>
      </c>
      <c r="K466" s="179">
        <f t="shared" si="63"/>
        <v>2290185.9399999995</v>
      </c>
      <c r="L466" s="179">
        <f t="shared" si="64"/>
        <v>0</v>
      </c>
      <c r="M466" s="352">
        <v>0.12882446488772306</v>
      </c>
      <c r="N466" s="352">
        <v>0.87117553511227674</v>
      </c>
      <c r="O466" s="352">
        <f t="shared" si="65"/>
        <v>0.99999999999999978</v>
      </c>
      <c r="P466" s="179">
        <f t="shared" si="66"/>
        <v>295031.97821388702</v>
      </c>
      <c r="Q466" s="179">
        <f t="shared" si="67"/>
        <v>1995153.9617861125</v>
      </c>
      <c r="R466" s="179">
        <f t="shared" si="68"/>
        <v>2290185.9399999995</v>
      </c>
      <c r="S466" s="179">
        <f t="shared" si="69"/>
        <v>0</v>
      </c>
    </row>
    <row r="467" spans="1:19" x14ac:dyDescent="0.2">
      <c r="A467" s="293" t="s">
        <v>590</v>
      </c>
      <c r="B467" s="98"/>
      <c r="C467" s="307">
        <v>486</v>
      </c>
      <c r="D467" s="293" t="s">
        <v>1410</v>
      </c>
      <c r="E467" s="294">
        <v>167076.18</v>
      </c>
      <c r="F467" s="249">
        <f t="shared" si="70"/>
        <v>11348.974853085316</v>
      </c>
      <c r="G467" s="249">
        <f t="shared" si="71"/>
        <v>155727.20514691467</v>
      </c>
      <c r="H467" s="249"/>
      <c r="I467" s="249"/>
      <c r="K467" s="179">
        <f t="shared" si="63"/>
        <v>167076.18</v>
      </c>
      <c r="L467" s="179">
        <f t="shared" si="64"/>
        <v>0</v>
      </c>
      <c r="M467" s="352">
        <v>6.7926947175146787E-2</v>
      </c>
      <c r="N467" s="352">
        <v>0.9320730528248532</v>
      </c>
      <c r="O467" s="352">
        <f t="shared" si="65"/>
        <v>1</v>
      </c>
      <c r="P467" s="179">
        <f t="shared" si="66"/>
        <v>11348.974853085316</v>
      </c>
      <c r="Q467" s="179">
        <f t="shared" si="67"/>
        <v>155727.20514691467</v>
      </c>
      <c r="R467" s="179">
        <f t="shared" si="68"/>
        <v>167076.18</v>
      </c>
      <c r="S467" s="179">
        <f t="shared" si="69"/>
        <v>0</v>
      </c>
    </row>
    <row r="468" spans="1:19" x14ac:dyDescent="0.2">
      <c r="A468" s="293" t="s">
        <v>294</v>
      </c>
      <c r="B468" s="293" t="s">
        <v>1056</v>
      </c>
      <c r="C468" s="307">
        <v>486</v>
      </c>
      <c r="D468" s="293" t="s">
        <v>1410</v>
      </c>
      <c r="E468" s="294">
        <v>1810598.71</v>
      </c>
      <c r="F468" s="249">
        <f t="shared" si="70"/>
        <v>122988.44292955892</v>
      </c>
      <c r="G468" s="249">
        <f t="shared" si="71"/>
        <v>1687610.267070441</v>
      </c>
      <c r="H468" s="249"/>
      <c r="I468" s="249"/>
      <c r="K468" s="179">
        <f t="shared" si="63"/>
        <v>1810598.71</v>
      </c>
      <c r="L468" s="179">
        <f t="shared" si="64"/>
        <v>0</v>
      </c>
      <c r="M468" s="352">
        <v>6.7926947175146787E-2</v>
      </c>
      <c r="N468" s="352">
        <v>0.9320730528248532</v>
      </c>
      <c r="O468" s="352">
        <f t="shared" si="65"/>
        <v>1</v>
      </c>
      <c r="P468" s="179">
        <f t="shared" si="66"/>
        <v>122988.44292955892</v>
      </c>
      <c r="Q468" s="179">
        <f t="shared" si="67"/>
        <v>1687610.267070441</v>
      </c>
      <c r="R468" s="179">
        <f t="shared" si="68"/>
        <v>1810598.71</v>
      </c>
      <c r="S468" s="179">
        <f t="shared" si="69"/>
        <v>0</v>
      </c>
    </row>
    <row r="469" spans="1:19" x14ac:dyDescent="0.2">
      <c r="A469" s="293" t="s">
        <v>294</v>
      </c>
      <c r="B469" s="293" t="s">
        <v>1069</v>
      </c>
      <c r="C469" s="307">
        <v>486</v>
      </c>
      <c r="D469" s="293" t="s">
        <v>1410</v>
      </c>
      <c r="E469" s="294">
        <v>1313415.46</v>
      </c>
      <c r="F469" s="249">
        <f t="shared" si="70"/>
        <v>89216.302570441112</v>
      </c>
      <c r="G469" s="249">
        <f t="shared" si="71"/>
        <v>1224199.1574295589</v>
      </c>
      <c r="K469" s="179">
        <f t="shared" si="63"/>
        <v>1313415.46</v>
      </c>
      <c r="L469" s="179">
        <f t="shared" si="64"/>
        <v>0</v>
      </c>
      <c r="M469" s="352">
        <v>6.7926947175146787E-2</v>
      </c>
      <c r="N469" s="352">
        <v>0.9320730528248532</v>
      </c>
      <c r="O469" s="352">
        <f t="shared" si="65"/>
        <v>1</v>
      </c>
      <c r="P469" s="179">
        <f t="shared" si="66"/>
        <v>89216.302570441112</v>
      </c>
      <c r="Q469" s="179">
        <f t="shared" si="67"/>
        <v>1224199.1574295589</v>
      </c>
      <c r="R469" s="179">
        <f t="shared" si="68"/>
        <v>1313415.46</v>
      </c>
      <c r="S469" s="179">
        <f t="shared" si="69"/>
        <v>0</v>
      </c>
    </row>
    <row r="470" spans="1:19" x14ac:dyDescent="0.2">
      <c r="A470" s="293" t="s">
        <v>590</v>
      </c>
      <c r="B470" s="98"/>
      <c r="C470" s="307">
        <v>487</v>
      </c>
      <c r="D470" s="293" t="s">
        <v>1411</v>
      </c>
      <c r="E470" s="294">
        <v>283414.8</v>
      </c>
      <c r="F470" s="249">
        <f t="shared" si="70"/>
        <v>36902.259492721023</v>
      </c>
      <c r="G470" s="249">
        <f t="shared" si="71"/>
        <v>246512.54050727896</v>
      </c>
      <c r="H470" s="249"/>
      <c r="I470" s="249"/>
      <c r="K470" s="179">
        <f t="shared" si="63"/>
        <v>283414.8</v>
      </c>
      <c r="L470" s="179">
        <f t="shared" si="64"/>
        <v>0</v>
      </c>
      <c r="M470" s="352">
        <v>0.13020583079190298</v>
      </c>
      <c r="N470" s="352">
        <v>0.86979416920809705</v>
      </c>
      <c r="O470" s="352">
        <f t="shared" si="65"/>
        <v>1</v>
      </c>
      <c r="P470" s="179">
        <f t="shared" si="66"/>
        <v>36902.259492721023</v>
      </c>
      <c r="Q470" s="179">
        <f t="shared" si="67"/>
        <v>246512.54050727896</v>
      </c>
      <c r="R470" s="179">
        <f t="shared" si="68"/>
        <v>283414.8</v>
      </c>
      <c r="S470" s="179">
        <f t="shared" si="69"/>
        <v>0</v>
      </c>
    </row>
    <row r="471" spans="1:19" x14ac:dyDescent="0.2">
      <c r="A471" s="293" t="s">
        <v>294</v>
      </c>
      <c r="B471" s="293" t="s">
        <v>1056</v>
      </c>
      <c r="C471" s="307">
        <v>487</v>
      </c>
      <c r="D471" s="293" t="s">
        <v>1411</v>
      </c>
      <c r="E471" s="294">
        <v>3576536.83</v>
      </c>
      <c r="F471" s="249">
        <f t="shared" si="70"/>
        <v>465685.9493079891</v>
      </c>
      <c r="G471" s="249">
        <f t="shared" si="71"/>
        <v>3110850.8806920112</v>
      </c>
      <c r="H471" s="249"/>
      <c r="I471" s="249"/>
      <c r="K471" s="179">
        <f t="shared" si="63"/>
        <v>3576536.83</v>
      </c>
      <c r="L471" s="179">
        <f t="shared" si="64"/>
        <v>0</v>
      </c>
      <c r="M471" s="352">
        <v>0.13020583079190298</v>
      </c>
      <c r="N471" s="352">
        <v>0.86979416920809705</v>
      </c>
      <c r="O471" s="352">
        <f t="shared" si="65"/>
        <v>1</v>
      </c>
      <c r="P471" s="179">
        <f t="shared" si="66"/>
        <v>465685.9493079891</v>
      </c>
      <c r="Q471" s="179">
        <f t="shared" si="67"/>
        <v>3110850.8806920112</v>
      </c>
      <c r="R471" s="179">
        <f t="shared" si="68"/>
        <v>3576536.83</v>
      </c>
      <c r="S471" s="179">
        <f t="shared" si="69"/>
        <v>0</v>
      </c>
    </row>
    <row r="472" spans="1:19" x14ac:dyDescent="0.2">
      <c r="A472" s="293" t="s">
        <v>294</v>
      </c>
      <c r="B472" s="293" t="s">
        <v>1069</v>
      </c>
      <c r="C472" s="307">
        <v>487</v>
      </c>
      <c r="D472" s="293" t="s">
        <v>1411</v>
      </c>
      <c r="E472" s="294">
        <v>2898963.69</v>
      </c>
      <c r="F472" s="249">
        <f t="shared" si="70"/>
        <v>377461.97569201066</v>
      </c>
      <c r="G472" s="249">
        <f t="shared" si="71"/>
        <v>2521501.7143079895</v>
      </c>
      <c r="K472" s="179">
        <f t="shared" si="63"/>
        <v>2898963.69</v>
      </c>
      <c r="L472" s="179">
        <f t="shared" si="64"/>
        <v>0</v>
      </c>
      <c r="M472" s="352">
        <v>0.13020583079190298</v>
      </c>
      <c r="N472" s="352">
        <v>0.86979416920809705</v>
      </c>
      <c r="O472" s="352">
        <f t="shared" si="65"/>
        <v>1</v>
      </c>
      <c r="P472" s="179">
        <f t="shared" si="66"/>
        <v>377461.97569201066</v>
      </c>
      <c r="Q472" s="179">
        <f t="shared" si="67"/>
        <v>2521501.7143079895</v>
      </c>
      <c r="R472" s="179">
        <f t="shared" si="68"/>
        <v>2898963.69</v>
      </c>
      <c r="S472" s="179">
        <f t="shared" si="69"/>
        <v>0</v>
      </c>
    </row>
    <row r="473" spans="1:19" x14ac:dyDescent="0.2">
      <c r="A473" s="293" t="s">
        <v>590</v>
      </c>
      <c r="B473" s="98"/>
      <c r="C473" s="307">
        <v>488</v>
      </c>
      <c r="D473" s="293" t="s">
        <v>1412</v>
      </c>
      <c r="E473" s="294">
        <v>579606.13</v>
      </c>
      <c r="F473" s="249">
        <f t="shared" si="70"/>
        <v>105828.36063919119</v>
      </c>
      <c r="G473" s="249">
        <f t="shared" si="71"/>
        <v>473777.76936080871</v>
      </c>
      <c r="H473" s="249"/>
      <c r="I473" s="249"/>
      <c r="K473" s="179">
        <f t="shared" si="63"/>
        <v>579606.12999999989</v>
      </c>
      <c r="L473" s="179">
        <f t="shared" si="64"/>
        <v>0</v>
      </c>
      <c r="M473" s="352">
        <v>0.18258668285511609</v>
      </c>
      <c r="N473" s="352">
        <v>0.81741331714488374</v>
      </c>
      <c r="O473" s="352">
        <f t="shared" si="65"/>
        <v>0.99999999999999978</v>
      </c>
      <c r="P473" s="179">
        <f t="shared" si="66"/>
        <v>105828.36063919119</v>
      </c>
      <c r="Q473" s="179">
        <f t="shared" si="67"/>
        <v>473777.76936080871</v>
      </c>
      <c r="R473" s="179">
        <f t="shared" si="68"/>
        <v>579606.12999999989</v>
      </c>
      <c r="S473" s="179">
        <f t="shared" si="69"/>
        <v>0</v>
      </c>
    </row>
    <row r="474" spans="1:19" x14ac:dyDescent="0.2">
      <c r="A474" s="293" t="s">
        <v>294</v>
      </c>
      <c r="B474" s="293" t="s">
        <v>1056</v>
      </c>
      <c r="C474" s="307">
        <v>488</v>
      </c>
      <c r="D474" s="293" t="s">
        <v>1412</v>
      </c>
      <c r="E474" s="294">
        <v>3452816.11</v>
      </c>
      <c r="F474" s="249">
        <f t="shared" si="70"/>
        <v>630438.2400336056</v>
      </c>
      <c r="G474" s="249">
        <f t="shared" si="71"/>
        <v>2822377.8699663938</v>
      </c>
      <c r="H474" s="249"/>
      <c r="I474" s="249"/>
      <c r="K474" s="179">
        <f t="shared" si="63"/>
        <v>3452816.1099999994</v>
      </c>
      <c r="L474" s="179">
        <f t="shared" si="64"/>
        <v>0</v>
      </c>
      <c r="M474" s="352">
        <v>0.18258668285511609</v>
      </c>
      <c r="N474" s="352">
        <v>0.81741331714488374</v>
      </c>
      <c r="O474" s="352">
        <f t="shared" si="65"/>
        <v>0.99999999999999978</v>
      </c>
      <c r="P474" s="179">
        <f t="shared" si="66"/>
        <v>630438.2400336056</v>
      </c>
      <c r="Q474" s="179">
        <f t="shared" si="67"/>
        <v>2822377.8699663938</v>
      </c>
      <c r="R474" s="179">
        <f t="shared" si="68"/>
        <v>3452816.1099999994</v>
      </c>
      <c r="S474" s="179">
        <f t="shared" si="69"/>
        <v>0</v>
      </c>
    </row>
    <row r="475" spans="1:19" x14ac:dyDescent="0.2">
      <c r="A475" s="293" t="s">
        <v>294</v>
      </c>
      <c r="B475" s="293" t="s">
        <v>1069</v>
      </c>
      <c r="C475" s="307">
        <v>488</v>
      </c>
      <c r="D475" s="293" t="s">
        <v>1412</v>
      </c>
      <c r="E475" s="294">
        <v>2119387.29</v>
      </c>
      <c r="F475" s="249">
        <f t="shared" si="70"/>
        <v>386971.89496639394</v>
      </c>
      <c r="G475" s="249">
        <f t="shared" si="71"/>
        <v>1732415.3950336056</v>
      </c>
      <c r="K475" s="179">
        <f t="shared" si="63"/>
        <v>2119387.2899999996</v>
      </c>
      <c r="L475" s="179">
        <f t="shared" si="64"/>
        <v>0</v>
      </c>
      <c r="M475" s="352">
        <v>0.18258668285511609</v>
      </c>
      <c r="N475" s="352">
        <v>0.81741331714488374</v>
      </c>
      <c r="O475" s="352">
        <f t="shared" si="65"/>
        <v>0.99999999999999978</v>
      </c>
      <c r="P475" s="179">
        <f t="shared" si="66"/>
        <v>386971.89496639394</v>
      </c>
      <c r="Q475" s="179">
        <f t="shared" si="67"/>
        <v>1732415.3950336056</v>
      </c>
      <c r="R475" s="179">
        <f t="shared" si="68"/>
        <v>2119387.2899999996</v>
      </c>
      <c r="S475" s="179">
        <f t="shared" si="69"/>
        <v>0</v>
      </c>
    </row>
    <row r="476" spans="1:19" x14ac:dyDescent="0.2">
      <c r="A476" s="293" t="s">
        <v>590</v>
      </c>
      <c r="B476" s="98"/>
      <c r="C476" s="307">
        <v>489</v>
      </c>
      <c r="D476" s="293" t="s">
        <v>1413</v>
      </c>
      <c r="E476" s="294">
        <v>192859.7</v>
      </c>
      <c r="F476" s="249">
        <f t="shared" si="70"/>
        <v>37112.552816244293</v>
      </c>
      <c r="G476" s="249">
        <f t="shared" si="71"/>
        <v>155747.14718375573</v>
      </c>
      <c r="H476" s="249"/>
      <c r="I476" s="249"/>
      <c r="K476" s="179">
        <f t="shared" si="63"/>
        <v>192859.7</v>
      </c>
      <c r="L476" s="179">
        <f t="shared" si="64"/>
        <v>0</v>
      </c>
      <c r="M476" s="352">
        <v>0.19243290752938169</v>
      </c>
      <c r="N476" s="352">
        <v>0.80756709247061842</v>
      </c>
      <c r="O476" s="352">
        <f t="shared" si="65"/>
        <v>1</v>
      </c>
      <c r="P476" s="179">
        <f t="shared" si="66"/>
        <v>37112.552816244293</v>
      </c>
      <c r="Q476" s="179">
        <f t="shared" si="67"/>
        <v>155747.14718375573</v>
      </c>
      <c r="R476" s="179">
        <f t="shared" si="68"/>
        <v>192859.7</v>
      </c>
      <c r="S476" s="179">
        <f t="shared" si="69"/>
        <v>0</v>
      </c>
    </row>
    <row r="477" spans="1:19" x14ac:dyDescent="0.2">
      <c r="A477" s="293" t="s">
        <v>294</v>
      </c>
      <c r="B477" s="293" t="s">
        <v>1056</v>
      </c>
      <c r="C477" s="307">
        <v>489</v>
      </c>
      <c r="D477" s="293" t="s">
        <v>1413</v>
      </c>
      <c r="E477" s="294">
        <v>1884750.58</v>
      </c>
      <c r="F477" s="249">
        <f t="shared" si="70"/>
        <v>362688.03407708852</v>
      </c>
      <c r="G477" s="249">
        <f t="shared" si="71"/>
        <v>1522062.5459229117</v>
      </c>
      <c r="H477" s="249"/>
      <c r="I477" s="249"/>
      <c r="K477" s="179">
        <f t="shared" si="63"/>
        <v>1884750.5800000003</v>
      </c>
      <c r="L477" s="179">
        <f t="shared" si="64"/>
        <v>0</v>
      </c>
      <c r="M477" s="352">
        <v>0.19243290752938169</v>
      </c>
      <c r="N477" s="352">
        <v>0.80756709247061842</v>
      </c>
      <c r="O477" s="352">
        <f t="shared" si="65"/>
        <v>1</v>
      </c>
      <c r="P477" s="179">
        <f t="shared" si="66"/>
        <v>362688.03407708852</v>
      </c>
      <c r="Q477" s="179">
        <f t="shared" si="67"/>
        <v>1522062.5459229117</v>
      </c>
      <c r="R477" s="179">
        <f t="shared" si="68"/>
        <v>1884750.5800000003</v>
      </c>
      <c r="S477" s="179">
        <f t="shared" si="69"/>
        <v>0</v>
      </c>
    </row>
    <row r="478" spans="1:19" x14ac:dyDescent="0.2">
      <c r="A478" s="293" t="s">
        <v>294</v>
      </c>
      <c r="B478" s="293" t="s">
        <v>1069</v>
      </c>
      <c r="C478" s="307">
        <v>489</v>
      </c>
      <c r="D478" s="293" t="s">
        <v>1413</v>
      </c>
      <c r="E478" s="294">
        <v>722114.22</v>
      </c>
      <c r="F478" s="249">
        <f t="shared" si="70"/>
        <v>138958.53892291157</v>
      </c>
      <c r="G478" s="249">
        <f t="shared" si="71"/>
        <v>583155.68107708846</v>
      </c>
      <c r="K478" s="179">
        <f t="shared" si="63"/>
        <v>722114.22</v>
      </c>
      <c r="L478" s="179">
        <f t="shared" si="64"/>
        <v>0</v>
      </c>
      <c r="M478" s="352">
        <v>0.19243290752938169</v>
      </c>
      <c r="N478" s="352">
        <v>0.80756709247061842</v>
      </c>
      <c r="O478" s="352">
        <f t="shared" si="65"/>
        <v>1</v>
      </c>
      <c r="P478" s="179">
        <f t="shared" si="66"/>
        <v>138958.53892291157</v>
      </c>
      <c r="Q478" s="179">
        <f t="shared" si="67"/>
        <v>583155.68107708846</v>
      </c>
      <c r="R478" s="179">
        <f t="shared" si="68"/>
        <v>722114.22</v>
      </c>
      <c r="S478" s="179">
        <f t="shared" si="69"/>
        <v>0</v>
      </c>
    </row>
    <row r="479" spans="1:19" x14ac:dyDescent="0.2">
      <c r="A479" s="293" t="s">
        <v>294</v>
      </c>
      <c r="B479" s="293" t="s">
        <v>1056</v>
      </c>
      <c r="C479" s="307">
        <v>490</v>
      </c>
      <c r="D479" s="293" t="s">
        <v>1414</v>
      </c>
      <c r="E479" s="294">
        <v>3985794.9</v>
      </c>
      <c r="F479" s="249">
        <f t="shared" si="70"/>
        <v>604805.43282603601</v>
      </c>
      <c r="G479" s="249">
        <f t="shared" si="71"/>
        <v>3380989.4671739647</v>
      </c>
      <c r="H479" s="249"/>
      <c r="I479" s="249"/>
      <c r="K479" s="179">
        <f t="shared" si="63"/>
        <v>3985794.9000000008</v>
      </c>
      <c r="L479" s="179">
        <f t="shared" si="64"/>
        <v>0</v>
      </c>
      <c r="M479" s="352">
        <v>0.15174022948999108</v>
      </c>
      <c r="N479" s="352">
        <v>0.84825977051000911</v>
      </c>
      <c r="O479" s="352">
        <f t="shared" si="65"/>
        <v>1.0000000000000002</v>
      </c>
      <c r="P479" s="179">
        <f t="shared" si="66"/>
        <v>604805.43282603601</v>
      </c>
      <c r="Q479" s="179">
        <f t="shared" si="67"/>
        <v>3380989.4671739647</v>
      </c>
      <c r="R479" s="179">
        <f t="shared" si="68"/>
        <v>3985794.9000000008</v>
      </c>
      <c r="S479" s="179">
        <f t="shared" si="69"/>
        <v>0</v>
      </c>
    </row>
    <row r="480" spans="1:19" x14ac:dyDescent="0.2">
      <c r="A480" s="293" t="s">
        <v>294</v>
      </c>
      <c r="B480" s="293" t="s">
        <v>1069</v>
      </c>
      <c r="C480" s="307">
        <v>490</v>
      </c>
      <c r="D480" s="293" t="s">
        <v>1414</v>
      </c>
      <c r="E480" s="294">
        <v>3380579.52</v>
      </c>
      <c r="F480" s="249">
        <f t="shared" si="70"/>
        <v>512969.91217396391</v>
      </c>
      <c r="G480" s="249">
        <f t="shared" si="71"/>
        <v>2867609.6078260369</v>
      </c>
      <c r="K480" s="179">
        <f t="shared" si="63"/>
        <v>3380579.5200000009</v>
      </c>
      <c r="L480" s="179">
        <f t="shared" si="64"/>
        <v>0</v>
      </c>
      <c r="M480" s="352">
        <v>0.15174022948999108</v>
      </c>
      <c r="N480" s="352">
        <v>0.84825977051000911</v>
      </c>
      <c r="O480" s="352">
        <f t="shared" si="65"/>
        <v>1.0000000000000002</v>
      </c>
      <c r="P480" s="179">
        <f t="shared" si="66"/>
        <v>512969.91217396391</v>
      </c>
      <c r="Q480" s="179">
        <f t="shared" si="67"/>
        <v>2867609.6078260369</v>
      </c>
      <c r="R480" s="179">
        <f t="shared" si="68"/>
        <v>3380579.5200000009</v>
      </c>
      <c r="S480" s="179">
        <f t="shared" si="69"/>
        <v>0</v>
      </c>
    </row>
    <row r="481" spans="1:19" x14ac:dyDescent="0.2">
      <c r="A481" s="293" t="s">
        <v>590</v>
      </c>
      <c r="B481" s="98"/>
      <c r="C481" s="307">
        <v>491</v>
      </c>
      <c r="D481" s="293" t="s">
        <v>1415</v>
      </c>
      <c r="E481" s="294">
        <v>221397.78</v>
      </c>
      <c r="F481" s="249">
        <f t="shared" si="70"/>
        <v>72710.864483032492</v>
      </c>
      <c r="G481" s="249">
        <f t="shared" si="71"/>
        <v>148686.91551696751</v>
      </c>
      <c r="H481" s="249"/>
      <c r="I481" s="249"/>
      <c r="K481" s="179">
        <f t="shared" si="63"/>
        <v>221397.78</v>
      </c>
      <c r="L481" s="179">
        <f t="shared" si="64"/>
        <v>0</v>
      </c>
      <c r="M481" s="352">
        <v>0.32841731512860017</v>
      </c>
      <c r="N481" s="352">
        <v>0.67158268487139983</v>
      </c>
      <c r="O481" s="352">
        <f t="shared" si="65"/>
        <v>1</v>
      </c>
      <c r="P481" s="179">
        <f t="shared" si="66"/>
        <v>72710.864483032492</v>
      </c>
      <c r="Q481" s="179">
        <f t="shared" si="67"/>
        <v>148686.91551696751</v>
      </c>
      <c r="R481" s="179">
        <f t="shared" si="68"/>
        <v>221397.78</v>
      </c>
      <c r="S481" s="179">
        <f t="shared" si="69"/>
        <v>0</v>
      </c>
    </row>
    <row r="482" spans="1:19" x14ac:dyDescent="0.2">
      <c r="A482" s="293" t="s">
        <v>294</v>
      </c>
      <c r="B482" s="293" t="s">
        <v>1056</v>
      </c>
      <c r="C482" s="307">
        <v>491</v>
      </c>
      <c r="D482" s="293" t="s">
        <v>1415</v>
      </c>
      <c r="E482" s="294">
        <v>1429880.31</v>
      </c>
      <c r="F482" s="249">
        <f t="shared" si="70"/>
        <v>469597.4523654505</v>
      </c>
      <c r="G482" s="249">
        <f t="shared" si="71"/>
        <v>960282.85763454949</v>
      </c>
      <c r="H482" s="249"/>
      <c r="I482" s="249"/>
      <c r="K482" s="179">
        <f t="shared" si="63"/>
        <v>1429880.31</v>
      </c>
      <c r="L482" s="179">
        <f t="shared" si="64"/>
        <v>0</v>
      </c>
      <c r="M482" s="352">
        <v>0.32841731512860017</v>
      </c>
      <c r="N482" s="352">
        <v>0.67158268487139983</v>
      </c>
      <c r="O482" s="352">
        <f t="shared" si="65"/>
        <v>1</v>
      </c>
      <c r="P482" s="179">
        <f t="shared" si="66"/>
        <v>469597.4523654505</v>
      </c>
      <c r="Q482" s="179">
        <f t="shared" si="67"/>
        <v>960282.85763454949</v>
      </c>
      <c r="R482" s="179">
        <f t="shared" si="68"/>
        <v>1429880.31</v>
      </c>
      <c r="S482" s="179">
        <f t="shared" si="69"/>
        <v>0</v>
      </c>
    </row>
    <row r="483" spans="1:19" x14ac:dyDescent="0.2">
      <c r="A483" s="293" t="s">
        <v>294</v>
      </c>
      <c r="B483" s="293" t="s">
        <v>1069</v>
      </c>
      <c r="C483" s="307">
        <v>491</v>
      </c>
      <c r="D483" s="293" t="s">
        <v>1415</v>
      </c>
      <c r="E483" s="294">
        <v>260948.83</v>
      </c>
      <c r="F483" s="249">
        <f t="shared" si="70"/>
        <v>85700.114134549513</v>
      </c>
      <c r="G483" s="249">
        <f t="shared" si="71"/>
        <v>175248.71586545047</v>
      </c>
      <c r="K483" s="179">
        <f t="shared" si="63"/>
        <v>260948.83</v>
      </c>
      <c r="L483" s="179">
        <f t="shared" si="64"/>
        <v>0</v>
      </c>
      <c r="M483" s="352">
        <v>0.32841731512860017</v>
      </c>
      <c r="N483" s="352">
        <v>0.67158268487139983</v>
      </c>
      <c r="O483" s="352">
        <f t="shared" si="65"/>
        <v>1</v>
      </c>
      <c r="P483" s="179">
        <f t="shared" si="66"/>
        <v>85700.114134549513</v>
      </c>
      <c r="Q483" s="179">
        <f t="shared" si="67"/>
        <v>175248.71586545047</v>
      </c>
      <c r="R483" s="179">
        <f t="shared" si="68"/>
        <v>260948.83</v>
      </c>
      <c r="S483" s="179">
        <f t="shared" si="69"/>
        <v>0</v>
      </c>
    </row>
    <row r="484" spans="1:19" x14ac:dyDescent="0.2">
      <c r="A484" s="293" t="s">
        <v>590</v>
      </c>
      <c r="B484" s="98"/>
      <c r="C484" s="307">
        <v>492</v>
      </c>
      <c r="D484" s="293" t="s">
        <v>1416</v>
      </c>
      <c r="E484" s="294">
        <v>1940953.61</v>
      </c>
      <c r="F484" s="249">
        <f t="shared" si="70"/>
        <v>180160.08497665764</v>
      </c>
      <c r="G484" s="249">
        <f t="shared" si="71"/>
        <v>1760793.5250233428</v>
      </c>
      <c r="H484" s="249"/>
      <c r="I484" s="249"/>
      <c r="K484" s="179">
        <f t="shared" si="63"/>
        <v>1940953.6100000003</v>
      </c>
      <c r="L484" s="179">
        <f t="shared" si="64"/>
        <v>0</v>
      </c>
      <c r="M484" s="352">
        <v>9.282039717407653E-2</v>
      </c>
      <c r="N484" s="352">
        <v>0.90717960282592369</v>
      </c>
      <c r="O484" s="352">
        <f t="shared" si="65"/>
        <v>1.0000000000000002</v>
      </c>
      <c r="P484" s="179">
        <f t="shared" si="66"/>
        <v>180160.08497665764</v>
      </c>
      <c r="Q484" s="179">
        <f t="shared" si="67"/>
        <v>1760793.5250233428</v>
      </c>
      <c r="R484" s="179">
        <f t="shared" si="68"/>
        <v>1940953.6100000003</v>
      </c>
      <c r="S484" s="179">
        <f t="shared" si="69"/>
        <v>0</v>
      </c>
    </row>
    <row r="485" spans="1:19" x14ac:dyDescent="0.2">
      <c r="A485" s="293" t="s">
        <v>294</v>
      </c>
      <c r="B485" s="293" t="s">
        <v>1056</v>
      </c>
      <c r="C485" s="307">
        <v>492</v>
      </c>
      <c r="D485" s="293" t="s">
        <v>1416</v>
      </c>
      <c r="E485" s="294">
        <v>1499624.65</v>
      </c>
      <c r="F485" s="249">
        <f t="shared" si="70"/>
        <v>139195.7556250355</v>
      </c>
      <c r="G485" s="249">
        <f t="shared" si="71"/>
        <v>1360428.8943749648</v>
      </c>
      <c r="H485" s="249"/>
      <c r="I485" s="249"/>
      <c r="K485" s="179">
        <f t="shared" si="63"/>
        <v>1499624.6500000004</v>
      </c>
      <c r="L485" s="179">
        <f t="shared" si="64"/>
        <v>0</v>
      </c>
      <c r="M485" s="352">
        <v>9.282039717407653E-2</v>
      </c>
      <c r="N485" s="352">
        <v>0.90717960282592369</v>
      </c>
      <c r="O485" s="352">
        <f t="shared" si="65"/>
        <v>1.0000000000000002</v>
      </c>
      <c r="P485" s="179">
        <f t="shared" si="66"/>
        <v>139195.7556250355</v>
      </c>
      <c r="Q485" s="179">
        <f t="shared" si="67"/>
        <v>1360428.8943749648</v>
      </c>
      <c r="R485" s="179">
        <f t="shared" si="68"/>
        <v>1499624.6500000004</v>
      </c>
      <c r="S485" s="179">
        <f t="shared" si="69"/>
        <v>0</v>
      </c>
    </row>
    <row r="486" spans="1:19" x14ac:dyDescent="0.2">
      <c r="A486" s="293" t="s">
        <v>294</v>
      </c>
      <c r="B486" s="293" t="s">
        <v>1069</v>
      </c>
      <c r="C486" s="307">
        <v>492</v>
      </c>
      <c r="D486" s="293" t="s">
        <v>1416</v>
      </c>
      <c r="E486" s="294">
        <v>1703196.67</v>
      </c>
      <c r="F486" s="249">
        <f t="shared" si="70"/>
        <v>158091.39137496456</v>
      </c>
      <c r="G486" s="249">
        <f t="shared" si="71"/>
        <v>1545105.2786250357</v>
      </c>
      <c r="K486" s="179">
        <f t="shared" si="63"/>
        <v>1703196.6700000002</v>
      </c>
      <c r="L486" s="179">
        <f t="shared" si="64"/>
        <v>0</v>
      </c>
      <c r="M486" s="352">
        <v>9.282039717407653E-2</v>
      </c>
      <c r="N486" s="352">
        <v>0.90717960282592369</v>
      </c>
      <c r="O486" s="352">
        <f t="shared" si="65"/>
        <v>1.0000000000000002</v>
      </c>
      <c r="P486" s="179">
        <f t="shared" si="66"/>
        <v>158091.39137496456</v>
      </c>
      <c r="Q486" s="179">
        <f t="shared" si="67"/>
        <v>1545105.2786250357</v>
      </c>
      <c r="R486" s="179">
        <f t="shared" si="68"/>
        <v>1703196.6700000002</v>
      </c>
      <c r="S486" s="179">
        <f t="shared" si="69"/>
        <v>0</v>
      </c>
    </row>
    <row r="487" spans="1:19" x14ac:dyDescent="0.2">
      <c r="A487" s="293" t="s">
        <v>590</v>
      </c>
      <c r="B487" s="98"/>
      <c r="C487" s="307">
        <v>493</v>
      </c>
      <c r="D487" s="293" t="s">
        <v>1417</v>
      </c>
      <c r="E487" s="294">
        <v>2823.24</v>
      </c>
      <c r="F487" s="249">
        <f t="shared" si="70"/>
        <v>381.07179744786379</v>
      </c>
      <c r="G487" s="249">
        <f t="shared" si="71"/>
        <v>2442.1682025521354</v>
      </c>
      <c r="H487" s="249"/>
      <c r="I487" s="249"/>
      <c r="K487" s="179">
        <f t="shared" si="63"/>
        <v>2823.2399999999993</v>
      </c>
      <c r="L487" s="179">
        <f t="shared" si="64"/>
        <v>0</v>
      </c>
      <c r="M487" s="352">
        <v>0.13497676338103165</v>
      </c>
      <c r="N487" s="352">
        <v>0.86502323661896807</v>
      </c>
      <c r="O487" s="352">
        <f t="shared" si="65"/>
        <v>0.99999999999999978</v>
      </c>
      <c r="P487" s="179">
        <f t="shared" si="66"/>
        <v>381.07179744786379</v>
      </c>
      <c r="Q487" s="179">
        <f t="shared" si="67"/>
        <v>2442.1682025521354</v>
      </c>
      <c r="R487" s="179">
        <f t="shared" si="68"/>
        <v>2823.2399999999993</v>
      </c>
      <c r="S487" s="179">
        <f t="shared" si="69"/>
        <v>0</v>
      </c>
    </row>
    <row r="488" spans="1:19" x14ac:dyDescent="0.2">
      <c r="A488" s="293" t="s">
        <v>294</v>
      </c>
      <c r="B488" s="293" t="s">
        <v>1056</v>
      </c>
      <c r="C488" s="307">
        <v>493</v>
      </c>
      <c r="D488" s="293" t="s">
        <v>1417</v>
      </c>
      <c r="E488" s="294">
        <v>4096674.64</v>
      </c>
      <c r="F488" s="249">
        <f t="shared" si="70"/>
        <v>552955.88353235298</v>
      </c>
      <c r="G488" s="249">
        <f t="shared" si="71"/>
        <v>3543718.756467646</v>
      </c>
      <c r="H488" s="249"/>
      <c r="I488" s="249"/>
      <c r="K488" s="179">
        <f t="shared" si="63"/>
        <v>4096674.6399999987</v>
      </c>
      <c r="L488" s="179">
        <f t="shared" si="64"/>
        <v>0</v>
      </c>
      <c r="M488" s="352">
        <v>0.13497676338103165</v>
      </c>
      <c r="N488" s="352">
        <v>0.86502323661896807</v>
      </c>
      <c r="O488" s="352">
        <f t="shared" si="65"/>
        <v>0.99999999999999978</v>
      </c>
      <c r="P488" s="179">
        <f t="shared" si="66"/>
        <v>552955.88353235298</v>
      </c>
      <c r="Q488" s="179">
        <f t="shared" si="67"/>
        <v>3543718.756467646</v>
      </c>
      <c r="R488" s="179">
        <f t="shared" si="68"/>
        <v>4096674.6399999987</v>
      </c>
      <c r="S488" s="179">
        <f t="shared" si="69"/>
        <v>0</v>
      </c>
    </row>
    <row r="489" spans="1:19" x14ac:dyDescent="0.2">
      <c r="A489" s="293" t="s">
        <v>294</v>
      </c>
      <c r="B489" s="293" t="s">
        <v>1069</v>
      </c>
      <c r="C489" s="307">
        <v>493</v>
      </c>
      <c r="D489" s="293" t="s">
        <v>1417</v>
      </c>
      <c r="E489" s="294">
        <v>5167663.7</v>
      </c>
      <c r="F489" s="249">
        <f t="shared" si="70"/>
        <v>697514.52046764654</v>
      </c>
      <c r="G489" s="249">
        <f t="shared" si="71"/>
        <v>4470149.1795323519</v>
      </c>
      <c r="K489" s="179">
        <f t="shared" si="63"/>
        <v>5167663.6999999983</v>
      </c>
      <c r="L489" s="179">
        <f t="shared" si="64"/>
        <v>0</v>
      </c>
      <c r="M489" s="352">
        <v>0.13497676338103165</v>
      </c>
      <c r="N489" s="352">
        <v>0.86502323661896807</v>
      </c>
      <c r="O489" s="352">
        <f t="shared" si="65"/>
        <v>0.99999999999999978</v>
      </c>
      <c r="P489" s="179">
        <f t="shared" si="66"/>
        <v>697514.52046764654</v>
      </c>
      <c r="Q489" s="179">
        <f t="shared" si="67"/>
        <v>4470149.1795323519</v>
      </c>
      <c r="R489" s="179">
        <f t="shared" si="68"/>
        <v>5167663.6999999983</v>
      </c>
      <c r="S489" s="179">
        <f t="shared" si="69"/>
        <v>0</v>
      </c>
    </row>
    <row r="490" spans="1:19" x14ac:dyDescent="0.2">
      <c r="A490" s="293" t="s">
        <v>590</v>
      </c>
      <c r="B490" s="98"/>
      <c r="C490" s="307">
        <v>494</v>
      </c>
      <c r="D490" s="293" t="s">
        <v>1418</v>
      </c>
      <c r="E490" s="294">
        <v>36024.660000000003</v>
      </c>
      <c r="F490" s="249">
        <f t="shared" si="70"/>
        <v>9692.7667722504029</v>
      </c>
      <c r="G490" s="249">
        <f t="shared" si="71"/>
        <v>26331.893227749606</v>
      </c>
      <c r="H490" s="249"/>
      <c r="I490" s="249"/>
      <c r="K490" s="179">
        <f t="shared" si="63"/>
        <v>36024.660000000011</v>
      </c>
      <c r="L490" s="179">
        <f t="shared" si="64"/>
        <v>0</v>
      </c>
      <c r="M490" s="352">
        <v>0.26905921588851645</v>
      </c>
      <c r="N490" s="352">
        <v>0.73094078411148378</v>
      </c>
      <c r="O490" s="352">
        <f t="shared" si="65"/>
        <v>1.0000000000000002</v>
      </c>
      <c r="P490" s="179">
        <f t="shared" si="66"/>
        <v>9692.7667722504029</v>
      </c>
      <c r="Q490" s="179">
        <f t="shared" si="67"/>
        <v>26331.893227749606</v>
      </c>
      <c r="R490" s="179">
        <f t="shared" si="68"/>
        <v>36024.660000000011</v>
      </c>
      <c r="S490" s="179">
        <f t="shared" si="69"/>
        <v>0</v>
      </c>
    </row>
    <row r="491" spans="1:19" x14ac:dyDescent="0.2">
      <c r="A491" s="293" t="s">
        <v>294</v>
      </c>
      <c r="B491" s="293" t="s">
        <v>1056</v>
      </c>
      <c r="C491" s="307">
        <v>494</v>
      </c>
      <c r="D491" s="293" t="s">
        <v>1418</v>
      </c>
      <c r="E491" s="294">
        <v>6158142.7699999996</v>
      </c>
      <c r="F491" s="249">
        <f t="shared" si="70"/>
        <v>1656905.0650257366</v>
      </c>
      <c r="G491" s="249">
        <f t="shared" si="71"/>
        <v>4501237.7049742639</v>
      </c>
      <c r="H491" s="249"/>
      <c r="I491" s="249"/>
      <c r="K491" s="179">
        <f t="shared" si="63"/>
        <v>6158142.7700000005</v>
      </c>
      <c r="L491" s="179">
        <f t="shared" si="64"/>
        <v>0</v>
      </c>
      <c r="M491" s="352">
        <v>0.26905921588851645</v>
      </c>
      <c r="N491" s="352">
        <v>0.73094078411148378</v>
      </c>
      <c r="O491" s="352">
        <f t="shared" si="65"/>
        <v>1.0000000000000002</v>
      </c>
      <c r="P491" s="179">
        <f t="shared" si="66"/>
        <v>1656905.0650257366</v>
      </c>
      <c r="Q491" s="179">
        <f t="shared" si="67"/>
        <v>4501237.7049742639</v>
      </c>
      <c r="R491" s="179">
        <f t="shared" si="68"/>
        <v>6158142.7700000005</v>
      </c>
      <c r="S491" s="179">
        <f t="shared" si="69"/>
        <v>0</v>
      </c>
    </row>
    <row r="492" spans="1:19" x14ac:dyDescent="0.2">
      <c r="A492" s="293" t="s">
        <v>294</v>
      </c>
      <c r="B492" s="293" t="s">
        <v>1069</v>
      </c>
      <c r="C492" s="307">
        <v>494</v>
      </c>
      <c r="D492" s="293" t="s">
        <v>1418</v>
      </c>
      <c r="E492" s="294">
        <v>4718136.1500000004</v>
      </c>
      <c r="F492" s="249">
        <f t="shared" si="70"/>
        <v>1269458.0129742639</v>
      </c>
      <c r="G492" s="249">
        <f t="shared" si="71"/>
        <v>3448678.1370257377</v>
      </c>
      <c r="K492" s="179">
        <f t="shared" si="63"/>
        <v>4718136.1500000013</v>
      </c>
      <c r="L492" s="179">
        <f t="shared" si="64"/>
        <v>0</v>
      </c>
      <c r="M492" s="352">
        <v>0.26905921588851645</v>
      </c>
      <c r="N492" s="352">
        <v>0.73094078411148378</v>
      </c>
      <c r="O492" s="352">
        <f t="shared" si="65"/>
        <v>1.0000000000000002</v>
      </c>
      <c r="P492" s="179">
        <f t="shared" si="66"/>
        <v>1269458.0129742639</v>
      </c>
      <c r="Q492" s="179">
        <f t="shared" si="67"/>
        <v>3448678.1370257377</v>
      </c>
      <c r="R492" s="179">
        <f t="shared" si="68"/>
        <v>4718136.1500000013</v>
      </c>
      <c r="S492" s="179">
        <f t="shared" si="69"/>
        <v>0</v>
      </c>
    </row>
    <row r="493" spans="1:19" x14ac:dyDescent="0.2">
      <c r="A493" s="293" t="s">
        <v>590</v>
      </c>
      <c r="B493" s="98"/>
      <c r="C493" s="307">
        <v>495</v>
      </c>
      <c r="D493" s="293" t="s">
        <v>1419</v>
      </c>
      <c r="E493" s="294">
        <v>137245.76000000001</v>
      </c>
      <c r="F493" s="249">
        <f t="shared" si="70"/>
        <v>17919.920581357783</v>
      </c>
      <c r="G493" s="249">
        <f t="shared" si="71"/>
        <v>119325.83941864225</v>
      </c>
      <c r="H493" s="249"/>
      <c r="I493" s="249"/>
      <c r="K493" s="179">
        <f t="shared" si="63"/>
        <v>137245.76000000004</v>
      </c>
      <c r="L493" s="179">
        <f t="shared" si="64"/>
        <v>0</v>
      </c>
      <c r="M493" s="352">
        <v>0.13056811796122358</v>
      </c>
      <c r="N493" s="352">
        <v>0.86943188203877664</v>
      </c>
      <c r="O493" s="352">
        <f t="shared" si="65"/>
        <v>1.0000000000000002</v>
      </c>
      <c r="P493" s="179">
        <f t="shared" si="66"/>
        <v>17919.920581357783</v>
      </c>
      <c r="Q493" s="179">
        <f t="shared" si="67"/>
        <v>119325.83941864225</v>
      </c>
      <c r="R493" s="179">
        <f t="shared" si="68"/>
        <v>137245.76000000004</v>
      </c>
      <c r="S493" s="179">
        <f t="shared" si="69"/>
        <v>0</v>
      </c>
    </row>
    <row r="494" spans="1:19" x14ac:dyDescent="0.2">
      <c r="A494" s="293" t="s">
        <v>294</v>
      </c>
      <c r="B494" s="293" t="s">
        <v>1056</v>
      </c>
      <c r="C494" s="307">
        <v>495</v>
      </c>
      <c r="D494" s="293" t="s">
        <v>1419</v>
      </c>
      <c r="E494" s="294">
        <v>2496663.96</v>
      </c>
      <c r="F494" s="249">
        <f t="shared" si="70"/>
        <v>325984.7144388156</v>
      </c>
      <c r="G494" s="249">
        <f t="shared" si="71"/>
        <v>2170679.2455611848</v>
      </c>
      <c r="H494" s="249"/>
      <c r="I494" s="249"/>
      <c r="K494" s="179">
        <f t="shared" si="63"/>
        <v>2496663.9600000004</v>
      </c>
      <c r="L494" s="179">
        <f t="shared" si="64"/>
        <v>0</v>
      </c>
      <c r="M494" s="352">
        <v>0.13056811796122358</v>
      </c>
      <c r="N494" s="352">
        <v>0.86943188203877664</v>
      </c>
      <c r="O494" s="352">
        <f t="shared" si="65"/>
        <v>1.0000000000000002</v>
      </c>
      <c r="P494" s="179">
        <f t="shared" si="66"/>
        <v>325984.7144388156</v>
      </c>
      <c r="Q494" s="179">
        <f t="shared" si="67"/>
        <v>2170679.2455611848</v>
      </c>
      <c r="R494" s="179">
        <f t="shared" si="68"/>
        <v>2496663.9600000004</v>
      </c>
      <c r="S494" s="179">
        <f t="shared" si="69"/>
        <v>0</v>
      </c>
    </row>
    <row r="495" spans="1:19" x14ac:dyDescent="0.2">
      <c r="A495" s="293" t="s">
        <v>294</v>
      </c>
      <c r="B495" s="293" t="s">
        <v>1069</v>
      </c>
      <c r="C495" s="307">
        <v>495</v>
      </c>
      <c r="D495" s="293" t="s">
        <v>1419</v>
      </c>
      <c r="E495" s="294">
        <v>2403065.48</v>
      </c>
      <c r="F495" s="249">
        <f t="shared" si="70"/>
        <v>313763.73706118437</v>
      </c>
      <c r="G495" s="249">
        <f t="shared" si="71"/>
        <v>2089301.7429388161</v>
      </c>
      <c r="K495" s="179">
        <f t="shared" si="63"/>
        <v>2403065.4800000004</v>
      </c>
      <c r="L495" s="179">
        <f t="shared" si="64"/>
        <v>0</v>
      </c>
      <c r="M495" s="352">
        <v>0.13056811796122358</v>
      </c>
      <c r="N495" s="352">
        <v>0.86943188203877664</v>
      </c>
      <c r="O495" s="352">
        <f t="shared" si="65"/>
        <v>1.0000000000000002</v>
      </c>
      <c r="P495" s="179">
        <f t="shared" si="66"/>
        <v>313763.73706118437</v>
      </c>
      <c r="Q495" s="179">
        <f t="shared" si="67"/>
        <v>2089301.7429388161</v>
      </c>
      <c r="R495" s="179">
        <f t="shared" si="68"/>
        <v>2403065.4800000004</v>
      </c>
      <c r="S495" s="179">
        <f t="shared" si="69"/>
        <v>0</v>
      </c>
    </row>
    <row r="496" spans="1:19" x14ac:dyDescent="0.2">
      <c r="A496" s="293" t="s">
        <v>590</v>
      </c>
      <c r="B496" s="98"/>
      <c r="C496" s="307">
        <v>496</v>
      </c>
      <c r="D496" s="293" t="s">
        <v>1420</v>
      </c>
      <c r="E496" s="294">
        <v>289371.28000000003</v>
      </c>
      <c r="F496" s="249">
        <f t="shared" si="70"/>
        <v>52179.139560524942</v>
      </c>
      <c r="G496" s="249">
        <f t="shared" si="71"/>
        <v>237192.14043947522</v>
      </c>
      <c r="H496" s="249"/>
      <c r="I496" s="249"/>
      <c r="K496" s="179">
        <f t="shared" si="63"/>
        <v>289371.28000000014</v>
      </c>
      <c r="L496" s="179">
        <f t="shared" si="64"/>
        <v>0</v>
      </c>
      <c r="M496" s="352">
        <v>0.18031899904000473</v>
      </c>
      <c r="N496" s="352">
        <v>0.81968100095999574</v>
      </c>
      <c r="O496" s="352">
        <f t="shared" si="65"/>
        <v>1.0000000000000004</v>
      </c>
      <c r="P496" s="179">
        <f t="shared" si="66"/>
        <v>52179.139560524942</v>
      </c>
      <c r="Q496" s="179">
        <f t="shared" si="67"/>
        <v>237192.14043947522</v>
      </c>
      <c r="R496" s="179">
        <f t="shared" si="68"/>
        <v>289371.28000000014</v>
      </c>
      <c r="S496" s="179">
        <f t="shared" si="69"/>
        <v>0</v>
      </c>
    </row>
    <row r="497" spans="1:19" x14ac:dyDescent="0.2">
      <c r="A497" s="293" t="s">
        <v>294</v>
      </c>
      <c r="B497" s="293" t="s">
        <v>1056</v>
      </c>
      <c r="C497" s="307">
        <v>496</v>
      </c>
      <c r="D497" s="293" t="s">
        <v>1420</v>
      </c>
      <c r="E497" s="294">
        <v>1620901.92</v>
      </c>
      <c r="F497" s="249">
        <f t="shared" si="70"/>
        <v>292279.41175642179</v>
      </c>
      <c r="G497" s="249">
        <f t="shared" si="71"/>
        <v>1328622.508243579</v>
      </c>
      <c r="H497" s="249"/>
      <c r="I497" s="249"/>
      <c r="K497" s="179">
        <f t="shared" si="63"/>
        <v>1620901.9200000009</v>
      </c>
      <c r="L497" s="179">
        <f t="shared" si="64"/>
        <v>0</v>
      </c>
      <c r="M497" s="352">
        <v>0.18031899904000473</v>
      </c>
      <c r="N497" s="352">
        <v>0.81968100095999574</v>
      </c>
      <c r="O497" s="352">
        <f t="shared" si="65"/>
        <v>1.0000000000000004</v>
      </c>
      <c r="P497" s="179">
        <f t="shared" si="66"/>
        <v>292279.41175642179</v>
      </c>
      <c r="Q497" s="179">
        <f t="shared" si="67"/>
        <v>1328622.508243579</v>
      </c>
      <c r="R497" s="179">
        <f t="shared" si="68"/>
        <v>1620901.9200000009</v>
      </c>
      <c r="S497" s="179">
        <f t="shared" si="69"/>
        <v>0</v>
      </c>
    </row>
    <row r="498" spans="1:19" x14ac:dyDescent="0.2">
      <c r="A498" s="293" t="s">
        <v>294</v>
      </c>
      <c r="B498" s="293" t="s">
        <v>1069</v>
      </c>
      <c r="C498" s="307">
        <v>496</v>
      </c>
      <c r="D498" s="293" t="s">
        <v>1420</v>
      </c>
      <c r="E498" s="294">
        <v>939558.45</v>
      </c>
      <c r="F498" s="249">
        <f t="shared" si="70"/>
        <v>169420.23924357831</v>
      </c>
      <c r="G498" s="249">
        <f t="shared" si="71"/>
        <v>770138.21075642202</v>
      </c>
      <c r="K498" s="179">
        <f t="shared" si="63"/>
        <v>939558.4500000003</v>
      </c>
      <c r="L498" s="179">
        <f t="shared" si="64"/>
        <v>0</v>
      </c>
      <c r="M498" s="352">
        <v>0.18031899904000473</v>
      </c>
      <c r="N498" s="352">
        <v>0.81968100095999574</v>
      </c>
      <c r="O498" s="352">
        <f t="shared" si="65"/>
        <v>1.0000000000000004</v>
      </c>
      <c r="P498" s="179">
        <f t="shared" si="66"/>
        <v>169420.23924357831</v>
      </c>
      <c r="Q498" s="179">
        <f t="shared" si="67"/>
        <v>770138.21075642202</v>
      </c>
      <c r="R498" s="179">
        <f t="shared" si="68"/>
        <v>939558.4500000003</v>
      </c>
      <c r="S498" s="179">
        <f t="shared" si="69"/>
        <v>0</v>
      </c>
    </row>
    <row r="499" spans="1:19" x14ac:dyDescent="0.2">
      <c r="A499" s="293" t="s">
        <v>590</v>
      </c>
      <c r="B499" s="98"/>
      <c r="C499" s="307">
        <v>497</v>
      </c>
      <c r="D499" s="293" t="s">
        <v>1421</v>
      </c>
      <c r="E499" s="294">
        <v>105355.35</v>
      </c>
      <c r="F499" s="249">
        <f t="shared" si="70"/>
        <v>30257.93336509278</v>
      </c>
      <c r="G499" s="249">
        <f t="shared" si="71"/>
        <v>75097.416634907218</v>
      </c>
      <c r="H499" s="249"/>
      <c r="I499" s="249"/>
      <c r="K499" s="179">
        <f t="shared" si="63"/>
        <v>105355.35</v>
      </c>
      <c r="L499" s="179">
        <f t="shared" si="64"/>
        <v>0</v>
      </c>
      <c r="M499" s="352">
        <v>0.28719883105217514</v>
      </c>
      <c r="N499" s="352">
        <v>0.71280116894782486</v>
      </c>
      <c r="O499" s="352">
        <f t="shared" si="65"/>
        <v>1</v>
      </c>
      <c r="P499" s="179">
        <f t="shared" si="66"/>
        <v>30257.93336509278</v>
      </c>
      <c r="Q499" s="179">
        <f t="shared" si="67"/>
        <v>75097.416634907218</v>
      </c>
      <c r="R499" s="179">
        <f t="shared" si="68"/>
        <v>105355.35</v>
      </c>
      <c r="S499" s="179">
        <f t="shared" si="69"/>
        <v>0</v>
      </c>
    </row>
    <row r="500" spans="1:19" x14ac:dyDescent="0.2">
      <c r="A500" s="293" t="s">
        <v>294</v>
      </c>
      <c r="B500" s="293" t="s">
        <v>1056</v>
      </c>
      <c r="C500" s="307">
        <v>497</v>
      </c>
      <c r="D500" s="293" t="s">
        <v>1421</v>
      </c>
      <c r="E500" s="294">
        <v>3888439.46</v>
      </c>
      <c r="F500" s="249">
        <f t="shared" si="70"/>
        <v>1116755.2675291512</v>
      </c>
      <c r="G500" s="249">
        <f t="shared" si="71"/>
        <v>2771684.192470849</v>
      </c>
      <c r="H500" s="249"/>
      <c r="I500" s="249"/>
      <c r="K500" s="179">
        <f t="shared" si="63"/>
        <v>3888439.46</v>
      </c>
      <c r="L500" s="179">
        <f t="shared" si="64"/>
        <v>0</v>
      </c>
      <c r="M500" s="352">
        <v>0.28719883105217514</v>
      </c>
      <c r="N500" s="352">
        <v>0.71280116894782486</v>
      </c>
      <c r="O500" s="352">
        <f t="shared" si="65"/>
        <v>1</v>
      </c>
      <c r="P500" s="179">
        <f t="shared" si="66"/>
        <v>1116755.2675291512</v>
      </c>
      <c r="Q500" s="179">
        <f t="shared" si="67"/>
        <v>2771684.192470849</v>
      </c>
      <c r="R500" s="179">
        <f t="shared" si="68"/>
        <v>3888439.46</v>
      </c>
      <c r="S500" s="179">
        <f t="shared" si="69"/>
        <v>0</v>
      </c>
    </row>
    <row r="501" spans="1:19" x14ac:dyDescent="0.2">
      <c r="A501" s="293" t="s">
        <v>294</v>
      </c>
      <c r="B501" s="293" t="s">
        <v>1069</v>
      </c>
      <c r="C501" s="307">
        <v>497</v>
      </c>
      <c r="D501" s="293" t="s">
        <v>1421</v>
      </c>
      <c r="E501" s="294">
        <v>830091.07</v>
      </c>
      <c r="F501" s="249">
        <f t="shared" si="70"/>
        <v>238401.18497084928</v>
      </c>
      <c r="G501" s="249">
        <f t="shared" si="71"/>
        <v>591689.88502915064</v>
      </c>
      <c r="K501" s="179">
        <f t="shared" si="63"/>
        <v>830091.07</v>
      </c>
      <c r="L501" s="179">
        <f t="shared" si="64"/>
        <v>0</v>
      </c>
      <c r="M501" s="352">
        <v>0.28719883105217514</v>
      </c>
      <c r="N501" s="352">
        <v>0.71280116894782486</v>
      </c>
      <c r="O501" s="352">
        <f t="shared" si="65"/>
        <v>1</v>
      </c>
      <c r="P501" s="179">
        <f t="shared" si="66"/>
        <v>238401.18497084928</v>
      </c>
      <c r="Q501" s="179">
        <f t="shared" si="67"/>
        <v>591689.88502915064</v>
      </c>
      <c r="R501" s="179">
        <f t="shared" si="68"/>
        <v>830091.07</v>
      </c>
      <c r="S501" s="179">
        <f t="shared" si="69"/>
        <v>0</v>
      </c>
    </row>
    <row r="502" spans="1:19" x14ac:dyDescent="0.2">
      <c r="A502" s="293" t="s">
        <v>294</v>
      </c>
      <c r="B502" s="293" t="s">
        <v>1056</v>
      </c>
      <c r="C502" s="307">
        <v>498</v>
      </c>
      <c r="D502" s="293" t="s">
        <v>1422</v>
      </c>
      <c r="E502" s="294">
        <v>2894010.09</v>
      </c>
      <c r="F502" s="249">
        <f t="shared" si="70"/>
        <v>351343.56264194567</v>
      </c>
      <c r="G502" s="249">
        <f t="shared" si="71"/>
        <v>2542666.5273580542</v>
      </c>
      <c r="H502" s="249"/>
      <c r="I502" s="249"/>
      <c r="K502" s="179">
        <f t="shared" si="63"/>
        <v>2894010.09</v>
      </c>
      <c r="L502" s="179">
        <f t="shared" si="64"/>
        <v>0</v>
      </c>
      <c r="M502" s="352">
        <v>0.12140371032429459</v>
      </c>
      <c r="N502" s="352">
        <v>0.87859628967570547</v>
      </c>
      <c r="O502" s="352">
        <f t="shared" si="65"/>
        <v>1</v>
      </c>
      <c r="P502" s="179">
        <f t="shared" si="66"/>
        <v>351343.56264194567</v>
      </c>
      <c r="Q502" s="179">
        <f t="shared" si="67"/>
        <v>2542666.5273580542</v>
      </c>
      <c r="R502" s="179">
        <f t="shared" si="68"/>
        <v>2894010.09</v>
      </c>
      <c r="S502" s="179">
        <f t="shared" si="69"/>
        <v>0</v>
      </c>
    </row>
    <row r="503" spans="1:19" x14ac:dyDescent="0.2">
      <c r="A503" s="293" t="s">
        <v>294</v>
      </c>
      <c r="B503" s="293" t="s">
        <v>1069</v>
      </c>
      <c r="C503" s="307">
        <v>498</v>
      </c>
      <c r="D503" s="293" t="s">
        <v>1422</v>
      </c>
      <c r="E503" s="294">
        <v>1710043.53</v>
      </c>
      <c r="F503" s="249">
        <f t="shared" si="70"/>
        <v>207605.62935805417</v>
      </c>
      <c r="G503" s="249">
        <f t="shared" si="71"/>
        <v>1502437.9006419459</v>
      </c>
      <c r="K503" s="179">
        <f t="shared" si="63"/>
        <v>1710043.53</v>
      </c>
      <c r="L503" s="179">
        <f t="shared" si="64"/>
        <v>0</v>
      </c>
      <c r="M503" s="352">
        <v>0.12140371032429459</v>
      </c>
      <c r="N503" s="352">
        <v>0.87859628967570547</v>
      </c>
      <c r="O503" s="352">
        <f t="shared" si="65"/>
        <v>1</v>
      </c>
      <c r="P503" s="179">
        <f t="shared" si="66"/>
        <v>207605.62935805417</v>
      </c>
      <c r="Q503" s="179">
        <f t="shared" si="67"/>
        <v>1502437.9006419459</v>
      </c>
      <c r="R503" s="179">
        <f t="shared" si="68"/>
        <v>1710043.53</v>
      </c>
      <c r="S503" s="179">
        <f t="shared" si="69"/>
        <v>0</v>
      </c>
    </row>
    <row r="504" spans="1:19" x14ac:dyDescent="0.2">
      <c r="A504" s="293" t="s">
        <v>294</v>
      </c>
      <c r="B504" s="293" t="s">
        <v>1056</v>
      </c>
      <c r="C504" s="307">
        <v>499</v>
      </c>
      <c r="D504" s="293" t="s">
        <v>1423</v>
      </c>
      <c r="E504" s="294">
        <v>2336058.7599999998</v>
      </c>
      <c r="F504" s="249">
        <f t="shared" si="70"/>
        <v>273072.27105911524</v>
      </c>
      <c r="G504" s="249">
        <f t="shared" si="71"/>
        <v>2062986.4889408844</v>
      </c>
      <c r="H504" s="249"/>
      <c r="I504" s="249"/>
      <c r="K504" s="179">
        <f t="shared" si="63"/>
        <v>2336058.7599999998</v>
      </c>
      <c r="L504" s="179">
        <f t="shared" si="64"/>
        <v>0</v>
      </c>
      <c r="M504" s="352">
        <v>0.11689443593410093</v>
      </c>
      <c r="N504" s="352">
        <v>0.88310556406589902</v>
      </c>
      <c r="O504" s="352">
        <f t="shared" si="65"/>
        <v>1</v>
      </c>
      <c r="P504" s="179">
        <f t="shared" si="66"/>
        <v>273072.27105911524</v>
      </c>
      <c r="Q504" s="179">
        <f t="shared" si="67"/>
        <v>2062986.4889408844</v>
      </c>
      <c r="R504" s="179">
        <f t="shared" si="68"/>
        <v>2336058.7599999998</v>
      </c>
      <c r="S504" s="179">
        <f t="shared" si="69"/>
        <v>0</v>
      </c>
    </row>
    <row r="505" spans="1:19" x14ac:dyDescent="0.2">
      <c r="A505" s="293" t="s">
        <v>294</v>
      </c>
      <c r="B505" s="293" t="s">
        <v>1069</v>
      </c>
      <c r="C505" s="307">
        <v>499</v>
      </c>
      <c r="D505" s="293" t="s">
        <v>1423</v>
      </c>
      <c r="E505" s="294">
        <v>2907371.05</v>
      </c>
      <c r="F505" s="249">
        <f t="shared" si="70"/>
        <v>339855.49894088472</v>
      </c>
      <c r="G505" s="249">
        <f t="shared" si="71"/>
        <v>2567515.5510591147</v>
      </c>
      <c r="K505" s="179">
        <f t="shared" si="63"/>
        <v>2907371.0499999993</v>
      </c>
      <c r="L505" s="179">
        <f t="shared" si="64"/>
        <v>0</v>
      </c>
      <c r="M505" s="352">
        <v>0.11689443593410093</v>
      </c>
      <c r="N505" s="352">
        <v>0.88310556406589902</v>
      </c>
      <c r="O505" s="352">
        <f t="shared" si="65"/>
        <v>1</v>
      </c>
      <c r="P505" s="179">
        <f t="shared" si="66"/>
        <v>339855.49894088472</v>
      </c>
      <c r="Q505" s="179">
        <f t="shared" si="67"/>
        <v>2567515.5510591147</v>
      </c>
      <c r="R505" s="179">
        <f t="shared" si="68"/>
        <v>2907371.0499999993</v>
      </c>
      <c r="S505" s="179">
        <f t="shared" si="69"/>
        <v>0</v>
      </c>
    </row>
    <row r="506" spans="1:19" x14ac:dyDescent="0.2">
      <c r="A506" s="293" t="s">
        <v>590</v>
      </c>
      <c r="B506" s="98"/>
      <c r="C506" s="358">
        <v>500</v>
      </c>
      <c r="D506" s="364" t="s">
        <v>1494</v>
      </c>
      <c r="E506" s="294">
        <v>4270.78</v>
      </c>
      <c r="F506" s="249">
        <f t="shared" si="70"/>
        <v>4270.78</v>
      </c>
      <c r="G506" s="249">
        <f t="shared" si="71"/>
        <v>0</v>
      </c>
      <c r="H506" s="249"/>
      <c r="I506" s="249"/>
      <c r="K506" s="179">
        <f t="shared" si="63"/>
        <v>4270.78</v>
      </c>
      <c r="L506" s="179">
        <f t="shared" si="64"/>
        <v>0</v>
      </c>
      <c r="M506" s="352">
        <v>1</v>
      </c>
      <c r="N506" s="359">
        <v>0</v>
      </c>
      <c r="O506" s="352">
        <f t="shared" si="65"/>
        <v>1</v>
      </c>
      <c r="P506" s="179">
        <f t="shared" si="66"/>
        <v>4270.78</v>
      </c>
      <c r="Q506" s="179">
        <f t="shared" si="67"/>
        <v>0</v>
      </c>
      <c r="R506" s="179">
        <f t="shared" si="68"/>
        <v>4270.78</v>
      </c>
      <c r="S506" s="179">
        <f t="shared" si="69"/>
        <v>0</v>
      </c>
    </row>
    <row r="507" spans="1:19" x14ac:dyDescent="0.2">
      <c r="A507" s="293" t="s">
        <v>294</v>
      </c>
      <c r="B507" s="293" t="s">
        <v>1056</v>
      </c>
      <c r="C507" s="307">
        <v>502</v>
      </c>
      <c r="D507" s="293" t="s">
        <v>1497</v>
      </c>
      <c r="E507" s="294">
        <v>1145782.6399999999</v>
      </c>
      <c r="F507" s="249">
        <f t="shared" si="70"/>
        <v>1145782.6399999999</v>
      </c>
      <c r="G507" s="249">
        <f t="shared" si="71"/>
        <v>0</v>
      </c>
      <c r="H507" s="249"/>
      <c r="I507" s="249"/>
      <c r="K507" s="179">
        <f t="shared" si="63"/>
        <v>1145782.6399999999</v>
      </c>
      <c r="L507" s="179">
        <f t="shared" si="64"/>
        <v>0</v>
      </c>
      <c r="M507" s="352">
        <v>1</v>
      </c>
      <c r="N507" s="352">
        <v>0</v>
      </c>
      <c r="O507" s="352">
        <f t="shared" si="65"/>
        <v>1</v>
      </c>
      <c r="P507" s="179">
        <f t="shared" si="66"/>
        <v>1145782.6399999999</v>
      </c>
      <c r="Q507" s="179">
        <f t="shared" si="67"/>
        <v>0</v>
      </c>
      <c r="R507" s="179">
        <f t="shared" si="68"/>
        <v>1145782.6399999999</v>
      </c>
      <c r="S507" s="179">
        <f t="shared" si="69"/>
        <v>0</v>
      </c>
    </row>
    <row r="508" spans="1:19" x14ac:dyDescent="0.2">
      <c r="A508" s="293" t="s">
        <v>294</v>
      </c>
      <c r="B508" s="293" t="s">
        <v>1056</v>
      </c>
      <c r="C508" s="307">
        <v>503</v>
      </c>
      <c r="D508" s="293" t="s">
        <v>1498</v>
      </c>
      <c r="E508" s="294">
        <v>613948.67000000004</v>
      </c>
      <c r="F508" s="249">
        <f t="shared" si="70"/>
        <v>613948.67000000004</v>
      </c>
      <c r="G508" s="249">
        <f t="shared" si="71"/>
        <v>0</v>
      </c>
      <c r="H508" s="249"/>
      <c r="I508" s="249"/>
      <c r="K508" s="179">
        <f t="shared" si="63"/>
        <v>613948.67000000004</v>
      </c>
      <c r="L508" s="179">
        <f t="shared" si="64"/>
        <v>0</v>
      </c>
      <c r="M508" s="352">
        <v>1</v>
      </c>
      <c r="N508" s="352">
        <v>0</v>
      </c>
      <c r="O508" s="352">
        <f t="shared" si="65"/>
        <v>1</v>
      </c>
      <c r="P508" s="179">
        <f t="shared" si="66"/>
        <v>613948.67000000004</v>
      </c>
      <c r="Q508" s="179">
        <f t="shared" si="67"/>
        <v>0</v>
      </c>
      <c r="R508" s="179">
        <f t="shared" si="68"/>
        <v>613948.67000000004</v>
      </c>
      <c r="S508" s="179">
        <f t="shared" si="69"/>
        <v>0</v>
      </c>
    </row>
    <row r="509" spans="1:19" x14ac:dyDescent="0.2">
      <c r="A509" s="293" t="s">
        <v>590</v>
      </c>
      <c r="B509" s="98"/>
      <c r="C509" s="307">
        <v>504</v>
      </c>
      <c r="D509" s="293" t="s">
        <v>1460</v>
      </c>
      <c r="E509" s="294">
        <v>280566.55</v>
      </c>
      <c r="F509" s="249">
        <f t="shared" si="70"/>
        <v>280566.55</v>
      </c>
      <c r="G509" s="249">
        <f t="shared" si="71"/>
        <v>0</v>
      </c>
      <c r="H509" s="249"/>
      <c r="I509" s="249"/>
      <c r="K509" s="179">
        <f t="shared" si="63"/>
        <v>280566.55</v>
      </c>
      <c r="L509" s="179">
        <f t="shared" si="64"/>
        <v>0</v>
      </c>
      <c r="M509" s="352">
        <v>1</v>
      </c>
      <c r="N509" s="352">
        <v>0</v>
      </c>
      <c r="O509" s="352">
        <f t="shared" si="65"/>
        <v>1</v>
      </c>
      <c r="P509" s="179">
        <f t="shared" si="66"/>
        <v>280566.55</v>
      </c>
      <c r="Q509" s="179">
        <f t="shared" si="67"/>
        <v>0</v>
      </c>
      <c r="R509" s="179">
        <f t="shared" si="68"/>
        <v>280566.55</v>
      </c>
      <c r="S509" s="179">
        <f t="shared" si="69"/>
        <v>0</v>
      </c>
    </row>
    <row r="510" spans="1:19" x14ac:dyDescent="0.2">
      <c r="A510" s="293" t="s">
        <v>294</v>
      </c>
      <c r="B510" s="293" t="s">
        <v>1056</v>
      </c>
      <c r="C510" s="307">
        <v>504</v>
      </c>
      <c r="D510" s="293" t="s">
        <v>1460</v>
      </c>
      <c r="E510" s="294">
        <v>861478.64</v>
      </c>
      <c r="F510" s="249">
        <f t="shared" si="70"/>
        <v>861478.64</v>
      </c>
      <c r="G510" s="249">
        <f t="shared" si="71"/>
        <v>0</v>
      </c>
      <c r="H510" s="249"/>
      <c r="I510" s="249"/>
      <c r="K510" s="179">
        <f t="shared" si="63"/>
        <v>861478.64</v>
      </c>
      <c r="L510" s="179">
        <f t="shared" si="64"/>
        <v>0</v>
      </c>
      <c r="M510" s="352">
        <v>1</v>
      </c>
      <c r="N510" s="352">
        <v>0</v>
      </c>
      <c r="O510" s="352">
        <f t="shared" si="65"/>
        <v>1</v>
      </c>
      <c r="P510" s="179">
        <f t="shared" si="66"/>
        <v>861478.64</v>
      </c>
      <c r="Q510" s="179">
        <f t="shared" si="67"/>
        <v>0</v>
      </c>
      <c r="R510" s="179">
        <f t="shared" si="68"/>
        <v>861478.64</v>
      </c>
      <c r="S510" s="179">
        <f t="shared" si="69"/>
        <v>0</v>
      </c>
    </row>
    <row r="511" spans="1:19" x14ac:dyDescent="0.2">
      <c r="A511" s="293" t="s">
        <v>590</v>
      </c>
      <c r="B511" s="98"/>
      <c r="C511" s="307">
        <v>505</v>
      </c>
      <c r="D511" s="293" t="s">
        <v>1461</v>
      </c>
      <c r="E511" s="294">
        <v>5463.09</v>
      </c>
      <c r="F511" s="249">
        <f t="shared" si="70"/>
        <v>5463.09</v>
      </c>
      <c r="G511" s="249">
        <f t="shared" si="71"/>
        <v>0</v>
      </c>
      <c r="H511" s="249"/>
      <c r="I511" s="249"/>
      <c r="K511" s="179">
        <f t="shared" si="63"/>
        <v>5463.09</v>
      </c>
      <c r="L511" s="179">
        <f t="shared" si="64"/>
        <v>0</v>
      </c>
      <c r="M511" s="352">
        <v>1</v>
      </c>
      <c r="N511" s="352">
        <v>0</v>
      </c>
      <c r="O511" s="352">
        <f t="shared" si="65"/>
        <v>1</v>
      </c>
      <c r="P511" s="179">
        <f t="shared" si="66"/>
        <v>5463.09</v>
      </c>
      <c r="Q511" s="179">
        <f t="shared" si="67"/>
        <v>0</v>
      </c>
      <c r="R511" s="179">
        <f t="shared" si="68"/>
        <v>5463.09</v>
      </c>
      <c r="S511" s="179">
        <f t="shared" si="69"/>
        <v>0</v>
      </c>
    </row>
    <row r="512" spans="1:19" x14ac:dyDescent="0.2">
      <c r="A512" s="293" t="s">
        <v>294</v>
      </c>
      <c r="B512" s="293" t="s">
        <v>1056</v>
      </c>
      <c r="C512" s="307">
        <v>505</v>
      </c>
      <c r="D512" s="293" t="s">
        <v>1461</v>
      </c>
      <c r="E512" s="294">
        <v>158254.37</v>
      </c>
      <c r="F512" s="249">
        <f t="shared" si="70"/>
        <v>158254.37</v>
      </c>
      <c r="G512" s="249">
        <f t="shared" si="71"/>
        <v>0</v>
      </c>
      <c r="H512" s="249"/>
      <c r="I512" s="249"/>
      <c r="K512" s="179">
        <f t="shared" si="63"/>
        <v>158254.37</v>
      </c>
      <c r="L512" s="179">
        <f t="shared" si="64"/>
        <v>0</v>
      </c>
      <c r="M512" s="352">
        <v>1</v>
      </c>
      <c r="N512" s="352">
        <v>0</v>
      </c>
      <c r="O512" s="352">
        <f t="shared" si="65"/>
        <v>1</v>
      </c>
      <c r="P512" s="179">
        <f t="shared" si="66"/>
        <v>158254.37</v>
      </c>
      <c r="Q512" s="179">
        <f t="shared" si="67"/>
        <v>0</v>
      </c>
      <c r="R512" s="179">
        <f t="shared" si="68"/>
        <v>158254.37</v>
      </c>
      <c r="S512" s="179">
        <f t="shared" si="69"/>
        <v>0</v>
      </c>
    </row>
    <row r="513" spans="1:19" x14ac:dyDescent="0.2">
      <c r="A513" s="293" t="s">
        <v>590</v>
      </c>
      <c r="B513" s="98"/>
      <c r="C513" s="307">
        <v>507</v>
      </c>
      <c r="D513" s="293" t="s">
        <v>1462</v>
      </c>
      <c r="E513" s="294">
        <v>10098.35</v>
      </c>
      <c r="F513" s="249">
        <f t="shared" si="70"/>
        <v>10098.35</v>
      </c>
      <c r="G513" s="249">
        <f t="shared" si="71"/>
        <v>0</v>
      </c>
      <c r="H513" s="249"/>
      <c r="I513" s="249"/>
      <c r="K513" s="179">
        <f t="shared" si="63"/>
        <v>10098.35</v>
      </c>
      <c r="L513" s="179">
        <f t="shared" si="64"/>
        <v>0</v>
      </c>
      <c r="M513" s="352">
        <v>1</v>
      </c>
      <c r="N513" s="352">
        <v>0</v>
      </c>
      <c r="O513" s="352">
        <f t="shared" si="65"/>
        <v>1</v>
      </c>
      <c r="P513" s="179">
        <f t="shared" si="66"/>
        <v>10098.35</v>
      </c>
      <c r="Q513" s="179">
        <f t="shared" si="67"/>
        <v>0</v>
      </c>
      <c r="R513" s="179">
        <f t="shared" si="68"/>
        <v>10098.35</v>
      </c>
      <c r="S513" s="179">
        <f t="shared" si="69"/>
        <v>0</v>
      </c>
    </row>
    <row r="514" spans="1:19" x14ac:dyDescent="0.2">
      <c r="A514" s="293" t="s">
        <v>294</v>
      </c>
      <c r="B514" s="293" t="s">
        <v>1056</v>
      </c>
      <c r="C514" s="307">
        <v>507</v>
      </c>
      <c r="D514" s="293" t="s">
        <v>1462</v>
      </c>
      <c r="E514" s="294">
        <v>494114.98</v>
      </c>
      <c r="F514" s="249">
        <f t="shared" si="70"/>
        <v>494114.98</v>
      </c>
      <c r="G514" s="249">
        <f t="shared" si="71"/>
        <v>0</v>
      </c>
      <c r="H514" s="249"/>
      <c r="I514" s="249"/>
      <c r="K514" s="179">
        <f t="shared" si="63"/>
        <v>494114.98</v>
      </c>
      <c r="L514" s="179">
        <f t="shared" si="64"/>
        <v>0</v>
      </c>
      <c r="M514" s="352">
        <v>1</v>
      </c>
      <c r="N514" s="352">
        <v>0</v>
      </c>
      <c r="O514" s="352">
        <f t="shared" si="65"/>
        <v>1</v>
      </c>
      <c r="P514" s="179">
        <f t="shared" si="66"/>
        <v>494114.98</v>
      </c>
      <c r="Q514" s="179">
        <f t="shared" si="67"/>
        <v>0</v>
      </c>
      <c r="R514" s="179">
        <f t="shared" si="68"/>
        <v>494114.98</v>
      </c>
      <c r="S514" s="179">
        <f t="shared" si="69"/>
        <v>0</v>
      </c>
    </row>
    <row r="515" spans="1:19" x14ac:dyDescent="0.2">
      <c r="A515" s="293" t="s">
        <v>590</v>
      </c>
      <c r="B515" s="98"/>
      <c r="C515" s="307">
        <v>508</v>
      </c>
      <c r="D515" s="293" t="s">
        <v>1463</v>
      </c>
      <c r="E515" s="294">
        <v>348954.51</v>
      </c>
      <c r="F515" s="249">
        <f t="shared" si="70"/>
        <v>348954.51</v>
      </c>
      <c r="G515" s="249">
        <f t="shared" si="71"/>
        <v>0</v>
      </c>
      <c r="H515" s="249"/>
      <c r="I515" s="249"/>
      <c r="K515" s="179">
        <f t="shared" si="63"/>
        <v>348954.51</v>
      </c>
      <c r="L515" s="179">
        <f t="shared" si="64"/>
        <v>0</v>
      </c>
      <c r="M515" s="352">
        <v>1</v>
      </c>
      <c r="N515" s="352">
        <v>0</v>
      </c>
      <c r="O515" s="352">
        <f t="shared" si="65"/>
        <v>1</v>
      </c>
      <c r="P515" s="179">
        <f t="shared" si="66"/>
        <v>348954.51</v>
      </c>
      <c r="Q515" s="179">
        <f t="shared" si="67"/>
        <v>0</v>
      </c>
      <c r="R515" s="179">
        <f t="shared" si="68"/>
        <v>348954.51</v>
      </c>
      <c r="S515" s="179">
        <f t="shared" si="69"/>
        <v>0</v>
      </c>
    </row>
    <row r="516" spans="1:19" x14ac:dyDescent="0.2">
      <c r="A516" s="293" t="s">
        <v>294</v>
      </c>
      <c r="B516" s="293" t="s">
        <v>1056</v>
      </c>
      <c r="C516" s="307">
        <v>508</v>
      </c>
      <c r="D516" s="293" t="s">
        <v>1463</v>
      </c>
      <c r="E516" s="294">
        <v>369739.14</v>
      </c>
      <c r="F516" s="249">
        <f t="shared" si="70"/>
        <v>369739.14</v>
      </c>
      <c r="G516" s="249">
        <f t="shared" si="71"/>
        <v>0</v>
      </c>
      <c r="H516" s="249"/>
      <c r="I516" s="249"/>
      <c r="K516" s="179">
        <f t="shared" si="63"/>
        <v>369739.14</v>
      </c>
      <c r="L516" s="179">
        <f t="shared" si="64"/>
        <v>0</v>
      </c>
      <c r="M516" s="352">
        <v>1</v>
      </c>
      <c r="N516" s="352">
        <v>0</v>
      </c>
      <c r="O516" s="352">
        <f t="shared" si="65"/>
        <v>1</v>
      </c>
      <c r="P516" s="179">
        <f t="shared" si="66"/>
        <v>369739.14</v>
      </c>
      <c r="Q516" s="179">
        <f t="shared" si="67"/>
        <v>0</v>
      </c>
      <c r="R516" s="179">
        <f t="shared" si="68"/>
        <v>369739.14</v>
      </c>
      <c r="S516" s="179">
        <f t="shared" si="69"/>
        <v>0</v>
      </c>
    </row>
    <row r="517" spans="1:19" x14ac:dyDescent="0.2">
      <c r="A517" s="293" t="s">
        <v>590</v>
      </c>
      <c r="B517" s="98"/>
      <c r="C517" s="307">
        <v>510</v>
      </c>
      <c r="D517" s="293" t="s">
        <v>1464</v>
      </c>
      <c r="E517" s="294">
        <v>-371383.74</v>
      </c>
      <c r="F517" s="249">
        <f t="shared" si="70"/>
        <v>-371383.74</v>
      </c>
      <c r="G517" s="249">
        <f t="shared" si="71"/>
        <v>0</v>
      </c>
      <c r="H517" s="249"/>
      <c r="I517" s="249"/>
      <c r="K517" s="179">
        <f t="shared" si="63"/>
        <v>-371383.74</v>
      </c>
      <c r="L517" s="179">
        <f t="shared" si="64"/>
        <v>0</v>
      </c>
      <c r="M517" s="352">
        <v>1</v>
      </c>
      <c r="N517" s="352">
        <v>0</v>
      </c>
      <c r="O517" s="352">
        <f t="shared" si="65"/>
        <v>1</v>
      </c>
      <c r="P517" s="179">
        <f t="shared" si="66"/>
        <v>-371383.74</v>
      </c>
      <c r="Q517" s="179">
        <f t="shared" si="67"/>
        <v>0</v>
      </c>
      <c r="R517" s="179">
        <f t="shared" si="68"/>
        <v>-371383.74</v>
      </c>
      <c r="S517" s="179">
        <f t="shared" si="69"/>
        <v>0</v>
      </c>
    </row>
    <row r="518" spans="1:19" x14ac:dyDescent="0.2">
      <c r="A518" s="293" t="s">
        <v>294</v>
      </c>
      <c r="B518" s="293" t="s">
        <v>1056</v>
      </c>
      <c r="C518" s="307">
        <v>510</v>
      </c>
      <c r="D518" s="293" t="s">
        <v>1464</v>
      </c>
      <c r="E518" s="294">
        <v>904995.39</v>
      </c>
      <c r="F518" s="249">
        <f t="shared" si="70"/>
        <v>904995.39</v>
      </c>
      <c r="G518" s="249">
        <f t="shared" si="71"/>
        <v>0</v>
      </c>
      <c r="H518" s="249"/>
      <c r="I518" s="249"/>
      <c r="K518" s="179">
        <f t="shared" si="63"/>
        <v>904995.39</v>
      </c>
      <c r="L518" s="179">
        <f t="shared" si="64"/>
        <v>0</v>
      </c>
      <c r="M518" s="352">
        <v>1</v>
      </c>
      <c r="N518" s="352">
        <v>0</v>
      </c>
      <c r="O518" s="352">
        <f t="shared" si="65"/>
        <v>1</v>
      </c>
      <c r="P518" s="179">
        <f t="shared" si="66"/>
        <v>904995.39</v>
      </c>
      <c r="Q518" s="179">
        <f t="shared" si="67"/>
        <v>0</v>
      </c>
      <c r="R518" s="179">
        <f t="shared" si="68"/>
        <v>904995.39</v>
      </c>
      <c r="S518" s="179">
        <f t="shared" si="69"/>
        <v>0</v>
      </c>
    </row>
    <row r="519" spans="1:19" x14ac:dyDescent="0.2">
      <c r="A519" s="293" t="s">
        <v>590</v>
      </c>
      <c r="B519" s="98"/>
      <c r="C519" s="307">
        <v>511</v>
      </c>
      <c r="D519" s="293" t="s">
        <v>1465</v>
      </c>
      <c r="E519" s="294">
        <v>380390.48</v>
      </c>
      <c r="F519" s="249">
        <f t="shared" si="70"/>
        <v>380390.48</v>
      </c>
      <c r="G519" s="249">
        <f t="shared" si="71"/>
        <v>0</v>
      </c>
      <c r="H519" s="249"/>
      <c r="I519" s="249"/>
      <c r="K519" s="179">
        <f t="shared" ref="K519:K582" si="72">+F519+G519+H519+I519</f>
        <v>380390.48</v>
      </c>
      <c r="L519" s="179">
        <f t="shared" ref="L519:L582" si="73">+K519-E519</f>
        <v>0</v>
      </c>
      <c r="M519" s="352">
        <v>1</v>
      </c>
      <c r="N519" s="352">
        <v>0</v>
      </c>
      <c r="O519" s="352">
        <f t="shared" ref="O519:O582" si="74">+M519+N519</f>
        <v>1</v>
      </c>
      <c r="P519" s="179">
        <f t="shared" ref="P519:P582" si="75">+E519*M519</f>
        <v>380390.48</v>
      </c>
      <c r="Q519" s="179">
        <f t="shared" ref="Q519:Q582" si="76">+E519*N519</f>
        <v>0</v>
      </c>
      <c r="R519" s="179">
        <f t="shared" ref="R519:R582" si="77">+P519+Q519</f>
        <v>380390.48</v>
      </c>
      <c r="S519" s="179">
        <f t="shared" ref="S519:S582" si="78">+R519-K519</f>
        <v>0</v>
      </c>
    </row>
    <row r="520" spans="1:19" x14ac:dyDescent="0.2">
      <c r="A520" s="293" t="s">
        <v>294</v>
      </c>
      <c r="B520" s="293" t="s">
        <v>1056</v>
      </c>
      <c r="C520" s="307">
        <v>511</v>
      </c>
      <c r="D520" s="293" t="s">
        <v>1465</v>
      </c>
      <c r="E520" s="294">
        <v>687621.47</v>
      </c>
      <c r="F520" s="249">
        <f t="shared" ref="F520:F583" si="79">P520</f>
        <v>687621.47</v>
      </c>
      <c r="G520" s="249">
        <f t="shared" ref="G520:G583" si="80">Q520</f>
        <v>0</v>
      </c>
      <c r="H520" s="249"/>
      <c r="I520" s="249"/>
      <c r="K520" s="179">
        <f t="shared" si="72"/>
        <v>687621.47</v>
      </c>
      <c r="L520" s="179">
        <f t="shared" si="73"/>
        <v>0</v>
      </c>
      <c r="M520" s="352">
        <v>1</v>
      </c>
      <c r="N520" s="352">
        <v>0</v>
      </c>
      <c r="O520" s="352">
        <f t="shared" si="74"/>
        <v>1</v>
      </c>
      <c r="P520" s="179">
        <f t="shared" si="75"/>
        <v>687621.47</v>
      </c>
      <c r="Q520" s="179">
        <f t="shared" si="76"/>
        <v>0</v>
      </c>
      <c r="R520" s="179">
        <f t="shared" si="77"/>
        <v>687621.47</v>
      </c>
      <c r="S520" s="179">
        <f t="shared" si="78"/>
        <v>0</v>
      </c>
    </row>
    <row r="521" spans="1:19" x14ac:dyDescent="0.2">
      <c r="A521" s="293" t="s">
        <v>590</v>
      </c>
      <c r="B521" s="98"/>
      <c r="C521" s="307">
        <v>512</v>
      </c>
      <c r="D521" s="293" t="s">
        <v>1466</v>
      </c>
      <c r="E521" s="294">
        <v>116899.2</v>
      </c>
      <c r="F521" s="249">
        <f t="shared" si="79"/>
        <v>116899.2</v>
      </c>
      <c r="G521" s="249">
        <f t="shared" si="80"/>
        <v>0</v>
      </c>
      <c r="H521" s="249"/>
      <c r="I521" s="249"/>
      <c r="K521" s="179">
        <f t="shared" si="72"/>
        <v>116899.2</v>
      </c>
      <c r="L521" s="179">
        <f t="shared" si="73"/>
        <v>0</v>
      </c>
      <c r="M521" s="352">
        <v>1</v>
      </c>
      <c r="N521" s="352">
        <v>0</v>
      </c>
      <c r="O521" s="352">
        <f t="shared" si="74"/>
        <v>1</v>
      </c>
      <c r="P521" s="179">
        <f t="shared" si="75"/>
        <v>116899.2</v>
      </c>
      <c r="Q521" s="179">
        <f t="shared" si="76"/>
        <v>0</v>
      </c>
      <c r="R521" s="179">
        <f t="shared" si="77"/>
        <v>116899.2</v>
      </c>
      <c r="S521" s="179">
        <f t="shared" si="78"/>
        <v>0</v>
      </c>
    </row>
    <row r="522" spans="1:19" x14ac:dyDescent="0.2">
      <c r="A522" s="293" t="s">
        <v>294</v>
      </c>
      <c r="B522" s="293" t="s">
        <v>1056</v>
      </c>
      <c r="C522" s="307">
        <v>512</v>
      </c>
      <c r="D522" s="293" t="s">
        <v>1466</v>
      </c>
      <c r="E522" s="294">
        <v>68129.33</v>
      </c>
      <c r="F522" s="249">
        <f t="shared" si="79"/>
        <v>68129.33</v>
      </c>
      <c r="G522" s="249">
        <f t="shared" si="80"/>
        <v>0</v>
      </c>
      <c r="H522" s="249"/>
      <c r="I522" s="249"/>
      <c r="K522" s="179">
        <f t="shared" si="72"/>
        <v>68129.33</v>
      </c>
      <c r="L522" s="179">
        <f t="shared" si="73"/>
        <v>0</v>
      </c>
      <c r="M522" s="352">
        <v>1</v>
      </c>
      <c r="N522" s="352">
        <v>0</v>
      </c>
      <c r="O522" s="352">
        <f t="shared" si="74"/>
        <v>1</v>
      </c>
      <c r="P522" s="179">
        <f t="shared" si="75"/>
        <v>68129.33</v>
      </c>
      <c r="Q522" s="179">
        <f t="shared" si="76"/>
        <v>0</v>
      </c>
      <c r="R522" s="179">
        <f t="shared" si="77"/>
        <v>68129.33</v>
      </c>
      <c r="S522" s="179">
        <f t="shared" si="78"/>
        <v>0</v>
      </c>
    </row>
    <row r="523" spans="1:19" x14ac:dyDescent="0.2">
      <c r="A523" s="293" t="s">
        <v>590</v>
      </c>
      <c r="B523" s="98"/>
      <c r="C523" s="307">
        <v>514</v>
      </c>
      <c r="D523" s="293" t="s">
        <v>1467</v>
      </c>
      <c r="E523" s="294">
        <v>40566.54</v>
      </c>
      <c r="F523" s="249">
        <f t="shared" si="79"/>
        <v>40566.54</v>
      </c>
      <c r="G523" s="249">
        <f t="shared" si="80"/>
        <v>0</v>
      </c>
      <c r="H523" s="249"/>
      <c r="I523" s="249"/>
      <c r="K523" s="179">
        <f t="shared" si="72"/>
        <v>40566.54</v>
      </c>
      <c r="L523" s="179">
        <f t="shared" si="73"/>
        <v>0</v>
      </c>
      <c r="M523" s="352">
        <v>1</v>
      </c>
      <c r="N523" s="352">
        <v>0</v>
      </c>
      <c r="O523" s="352">
        <f t="shared" si="74"/>
        <v>1</v>
      </c>
      <c r="P523" s="179">
        <f t="shared" si="75"/>
        <v>40566.54</v>
      </c>
      <c r="Q523" s="179">
        <f t="shared" si="76"/>
        <v>0</v>
      </c>
      <c r="R523" s="179">
        <f t="shared" si="77"/>
        <v>40566.54</v>
      </c>
      <c r="S523" s="179">
        <f t="shared" si="78"/>
        <v>0</v>
      </c>
    </row>
    <row r="524" spans="1:19" x14ac:dyDescent="0.2">
      <c r="A524" s="293" t="s">
        <v>294</v>
      </c>
      <c r="B524" s="293" t="s">
        <v>1056</v>
      </c>
      <c r="C524" s="307">
        <v>514</v>
      </c>
      <c r="D524" s="293" t="s">
        <v>1467</v>
      </c>
      <c r="E524" s="294">
        <v>737440.58</v>
      </c>
      <c r="F524" s="249">
        <f t="shared" si="79"/>
        <v>737440.58</v>
      </c>
      <c r="G524" s="249">
        <f t="shared" si="80"/>
        <v>0</v>
      </c>
      <c r="H524" s="249"/>
      <c r="I524" s="249"/>
      <c r="K524" s="179">
        <f t="shared" si="72"/>
        <v>737440.58</v>
      </c>
      <c r="L524" s="179">
        <f t="shared" si="73"/>
        <v>0</v>
      </c>
      <c r="M524" s="352">
        <v>1</v>
      </c>
      <c r="N524" s="352">
        <v>0</v>
      </c>
      <c r="O524" s="352">
        <f t="shared" si="74"/>
        <v>1</v>
      </c>
      <c r="P524" s="179">
        <f t="shared" si="75"/>
        <v>737440.58</v>
      </c>
      <c r="Q524" s="179">
        <f t="shared" si="76"/>
        <v>0</v>
      </c>
      <c r="R524" s="179">
        <f t="shared" si="77"/>
        <v>737440.58</v>
      </c>
      <c r="S524" s="179">
        <f t="shared" si="78"/>
        <v>0</v>
      </c>
    </row>
    <row r="525" spans="1:19" x14ac:dyDescent="0.2">
      <c r="A525" s="293" t="s">
        <v>590</v>
      </c>
      <c r="B525" s="98"/>
      <c r="C525" s="307">
        <v>517</v>
      </c>
      <c r="D525" s="293" t="s">
        <v>1468</v>
      </c>
      <c r="E525" s="294">
        <v>550624.9</v>
      </c>
      <c r="F525" s="249">
        <f t="shared" si="79"/>
        <v>550624.9</v>
      </c>
      <c r="G525" s="249">
        <f t="shared" si="80"/>
        <v>0</v>
      </c>
      <c r="H525" s="249"/>
      <c r="I525" s="249"/>
      <c r="K525" s="179">
        <f t="shared" si="72"/>
        <v>550624.9</v>
      </c>
      <c r="L525" s="179">
        <f t="shared" si="73"/>
        <v>0</v>
      </c>
      <c r="M525" s="352">
        <v>1</v>
      </c>
      <c r="N525" s="352">
        <v>0</v>
      </c>
      <c r="O525" s="352">
        <f t="shared" si="74"/>
        <v>1</v>
      </c>
      <c r="P525" s="179">
        <f t="shared" si="75"/>
        <v>550624.9</v>
      </c>
      <c r="Q525" s="179">
        <f t="shared" si="76"/>
        <v>0</v>
      </c>
      <c r="R525" s="179">
        <f t="shared" si="77"/>
        <v>550624.9</v>
      </c>
      <c r="S525" s="179">
        <f t="shared" si="78"/>
        <v>0</v>
      </c>
    </row>
    <row r="526" spans="1:19" x14ac:dyDescent="0.2">
      <c r="A526" s="293" t="s">
        <v>294</v>
      </c>
      <c r="B526" s="293"/>
      <c r="C526" s="307">
        <v>517</v>
      </c>
      <c r="D526" s="293" t="s">
        <v>1468</v>
      </c>
      <c r="E526" s="294">
        <v>24654.02</v>
      </c>
      <c r="F526" s="249">
        <f t="shared" si="79"/>
        <v>24654.02</v>
      </c>
      <c r="G526" s="249">
        <f t="shared" si="80"/>
        <v>0</v>
      </c>
      <c r="H526" s="249"/>
      <c r="I526" s="249"/>
      <c r="K526" s="179">
        <f t="shared" si="72"/>
        <v>24654.02</v>
      </c>
      <c r="L526" s="179">
        <f t="shared" si="73"/>
        <v>0</v>
      </c>
      <c r="M526" s="352">
        <v>1</v>
      </c>
      <c r="N526" s="352">
        <v>0</v>
      </c>
      <c r="O526" s="352">
        <f t="shared" si="74"/>
        <v>1</v>
      </c>
      <c r="P526" s="179">
        <f t="shared" si="75"/>
        <v>24654.02</v>
      </c>
      <c r="Q526" s="179">
        <f t="shared" si="76"/>
        <v>0</v>
      </c>
      <c r="R526" s="179">
        <f t="shared" si="77"/>
        <v>24654.02</v>
      </c>
      <c r="S526" s="179">
        <f t="shared" si="78"/>
        <v>0</v>
      </c>
    </row>
    <row r="527" spans="1:19" x14ac:dyDescent="0.2">
      <c r="A527" s="293" t="s">
        <v>294</v>
      </c>
      <c r="B527" s="293" t="s">
        <v>1056</v>
      </c>
      <c r="C527" s="307">
        <v>517</v>
      </c>
      <c r="D527" s="293" t="s">
        <v>1468</v>
      </c>
      <c r="E527" s="294">
        <v>935650.84</v>
      </c>
      <c r="F527" s="249">
        <f t="shared" si="79"/>
        <v>935650.84</v>
      </c>
      <c r="G527" s="249">
        <f t="shared" si="80"/>
        <v>0</v>
      </c>
      <c r="H527" s="249"/>
      <c r="I527" s="249"/>
      <c r="K527" s="179">
        <f t="shared" si="72"/>
        <v>935650.84</v>
      </c>
      <c r="L527" s="179">
        <f t="shared" si="73"/>
        <v>0</v>
      </c>
      <c r="M527" s="352">
        <v>1</v>
      </c>
      <c r="N527" s="352">
        <v>0</v>
      </c>
      <c r="O527" s="352">
        <f t="shared" si="74"/>
        <v>1</v>
      </c>
      <c r="P527" s="179">
        <f t="shared" si="75"/>
        <v>935650.84</v>
      </c>
      <c r="Q527" s="179">
        <f t="shared" si="76"/>
        <v>0</v>
      </c>
      <c r="R527" s="179">
        <f t="shared" si="77"/>
        <v>935650.84</v>
      </c>
      <c r="S527" s="179">
        <f t="shared" si="78"/>
        <v>0</v>
      </c>
    </row>
    <row r="528" spans="1:19" x14ac:dyDescent="0.2">
      <c r="A528" s="293" t="s">
        <v>590</v>
      </c>
      <c r="B528" s="98"/>
      <c r="C528" s="307">
        <v>518</v>
      </c>
      <c r="D528" s="293" t="s">
        <v>1469</v>
      </c>
      <c r="E528" s="294">
        <v>167472.95999999999</v>
      </c>
      <c r="F528" s="249">
        <f t="shared" si="79"/>
        <v>167472.95999999999</v>
      </c>
      <c r="G528" s="249">
        <f t="shared" si="80"/>
        <v>0</v>
      </c>
      <c r="H528" s="249"/>
      <c r="I528" s="249"/>
      <c r="K528" s="179">
        <f t="shared" si="72"/>
        <v>167472.95999999999</v>
      </c>
      <c r="L528" s="179">
        <f t="shared" si="73"/>
        <v>0</v>
      </c>
      <c r="M528" s="352">
        <v>1</v>
      </c>
      <c r="N528" s="352">
        <v>0</v>
      </c>
      <c r="O528" s="352">
        <f t="shared" si="74"/>
        <v>1</v>
      </c>
      <c r="P528" s="179">
        <f t="shared" si="75"/>
        <v>167472.95999999999</v>
      </c>
      <c r="Q528" s="179">
        <f t="shared" si="76"/>
        <v>0</v>
      </c>
      <c r="R528" s="179">
        <f t="shared" si="77"/>
        <v>167472.95999999999</v>
      </c>
      <c r="S528" s="179">
        <f t="shared" si="78"/>
        <v>0</v>
      </c>
    </row>
    <row r="529" spans="1:19" x14ac:dyDescent="0.2">
      <c r="A529" s="293" t="s">
        <v>294</v>
      </c>
      <c r="B529" s="293" t="s">
        <v>1056</v>
      </c>
      <c r="C529" s="307">
        <v>518</v>
      </c>
      <c r="D529" s="293" t="s">
        <v>1469</v>
      </c>
      <c r="E529" s="294">
        <v>531336.62</v>
      </c>
      <c r="F529" s="249">
        <f t="shared" si="79"/>
        <v>531336.62</v>
      </c>
      <c r="G529" s="249">
        <f t="shared" si="80"/>
        <v>0</v>
      </c>
      <c r="H529" s="249"/>
      <c r="I529" s="249"/>
      <c r="K529" s="179">
        <f t="shared" si="72"/>
        <v>531336.62</v>
      </c>
      <c r="L529" s="179">
        <f t="shared" si="73"/>
        <v>0</v>
      </c>
      <c r="M529" s="352">
        <v>1</v>
      </c>
      <c r="N529" s="352">
        <v>0</v>
      </c>
      <c r="O529" s="352">
        <f t="shared" si="74"/>
        <v>1</v>
      </c>
      <c r="P529" s="179">
        <f t="shared" si="75"/>
        <v>531336.62</v>
      </c>
      <c r="Q529" s="179">
        <f t="shared" si="76"/>
        <v>0</v>
      </c>
      <c r="R529" s="179">
        <f t="shared" si="77"/>
        <v>531336.62</v>
      </c>
      <c r="S529" s="179">
        <f t="shared" si="78"/>
        <v>0</v>
      </c>
    </row>
    <row r="530" spans="1:19" x14ac:dyDescent="0.2">
      <c r="A530" s="293" t="s">
        <v>294</v>
      </c>
      <c r="B530" s="293" t="s">
        <v>1056</v>
      </c>
      <c r="C530" s="307">
        <v>519</v>
      </c>
      <c r="D530" s="293" t="s">
        <v>1499</v>
      </c>
      <c r="E530" s="294">
        <v>167317.73000000001</v>
      </c>
      <c r="F530" s="249">
        <f t="shared" si="79"/>
        <v>167317.73000000001</v>
      </c>
      <c r="G530" s="249">
        <f t="shared" si="80"/>
        <v>0</v>
      </c>
      <c r="H530" s="249"/>
      <c r="I530" s="249"/>
      <c r="K530" s="179">
        <f t="shared" si="72"/>
        <v>167317.73000000001</v>
      </c>
      <c r="L530" s="179">
        <f t="shared" si="73"/>
        <v>0</v>
      </c>
      <c r="M530" s="352">
        <v>1</v>
      </c>
      <c r="N530" s="352">
        <v>0</v>
      </c>
      <c r="O530" s="352">
        <f t="shared" si="74"/>
        <v>1</v>
      </c>
      <c r="P530" s="179">
        <f t="shared" si="75"/>
        <v>167317.73000000001</v>
      </c>
      <c r="Q530" s="179">
        <f t="shared" si="76"/>
        <v>0</v>
      </c>
      <c r="R530" s="179">
        <f t="shared" si="77"/>
        <v>167317.73000000001</v>
      </c>
      <c r="S530" s="179">
        <f t="shared" si="78"/>
        <v>0</v>
      </c>
    </row>
    <row r="531" spans="1:19" x14ac:dyDescent="0.2">
      <c r="A531" s="293" t="s">
        <v>294</v>
      </c>
      <c r="B531" s="293" t="s">
        <v>1056</v>
      </c>
      <c r="C531" s="307">
        <v>520</v>
      </c>
      <c r="D531" s="293" t="s">
        <v>1500</v>
      </c>
      <c r="E531" s="294">
        <v>163567.76</v>
      </c>
      <c r="F531" s="249">
        <f t="shared" si="79"/>
        <v>163567.76</v>
      </c>
      <c r="G531" s="249">
        <f t="shared" si="80"/>
        <v>0</v>
      </c>
      <c r="H531" s="249"/>
      <c r="I531" s="249"/>
      <c r="K531" s="179">
        <f t="shared" si="72"/>
        <v>163567.76</v>
      </c>
      <c r="L531" s="179">
        <f t="shared" si="73"/>
        <v>0</v>
      </c>
      <c r="M531" s="352">
        <v>1</v>
      </c>
      <c r="N531" s="352">
        <v>0</v>
      </c>
      <c r="O531" s="352">
        <f t="shared" si="74"/>
        <v>1</v>
      </c>
      <c r="P531" s="179">
        <f t="shared" si="75"/>
        <v>163567.76</v>
      </c>
      <c r="Q531" s="179">
        <f t="shared" si="76"/>
        <v>0</v>
      </c>
      <c r="R531" s="179">
        <f t="shared" si="77"/>
        <v>163567.76</v>
      </c>
      <c r="S531" s="179">
        <f t="shared" si="78"/>
        <v>0</v>
      </c>
    </row>
    <row r="532" spans="1:19" x14ac:dyDescent="0.2">
      <c r="A532" s="293" t="s">
        <v>590</v>
      </c>
      <c r="B532" s="98"/>
      <c r="C532" s="307">
        <v>521</v>
      </c>
      <c r="D532" s="293" t="s">
        <v>1470</v>
      </c>
      <c r="E532" s="294">
        <v>82221.22</v>
      </c>
      <c r="F532" s="249">
        <f t="shared" si="79"/>
        <v>82221.22</v>
      </c>
      <c r="G532" s="249">
        <f t="shared" si="80"/>
        <v>0</v>
      </c>
      <c r="H532" s="249"/>
      <c r="I532" s="249"/>
      <c r="K532" s="179">
        <f t="shared" si="72"/>
        <v>82221.22</v>
      </c>
      <c r="L532" s="179">
        <f t="shared" si="73"/>
        <v>0</v>
      </c>
      <c r="M532" s="352">
        <v>1</v>
      </c>
      <c r="N532" s="352">
        <v>0</v>
      </c>
      <c r="O532" s="352">
        <f t="shared" si="74"/>
        <v>1</v>
      </c>
      <c r="P532" s="179">
        <f t="shared" si="75"/>
        <v>82221.22</v>
      </c>
      <c r="Q532" s="179">
        <f t="shared" si="76"/>
        <v>0</v>
      </c>
      <c r="R532" s="179">
        <f t="shared" si="77"/>
        <v>82221.22</v>
      </c>
      <c r="S532" s="179">
        <f t="shared" si="78"/>
        <v>0</v>
      </c>
    </row>
    <row r="533" spans="1:19" x14ac:dyDescent="0.2">
      <c r="A533" s="293" t="s">
        <v>294</v>
      </c>
      <c r="B533" s="293" t="s">
        <v>1056</v>
      </c>
      <c r="C533" s="307">
        <v>521</v>
      </c>
      <c r="D533" s="293" t="s">
        <v>1470</v>
      </c>
      <c r="E533" s="294">
        <v>385177.48</v>
      </c>
      <c r="F533" s="249">
        <f t="shared" si="79"/>
        <v>385177.48</v>
      </c>
      <c r="G533" s="249">
        <f t="shared" si="80"/>
        <v>0</v>
      </c>
      <c r="H533" s="249"/>
      <c r="I533" s="249"/>
      <c r="K533" s="179">
        <f t="shared" si="72"/>
        <v>385177.48</v>
      </c>
      <c r="L533" s="179">
        <f t="shared" si="73"/>
        <v>0</v>
      </c>
      <c r="M533" s="352">
        <v>1</v>
      </c>
      <c r="N533" s="352">
        <v>0</v>
      </c>
      <c r="O533" s="352">
        <f t="shared" si="74"/>
        <v>1</v>
      </c>
      <c r="P533" s="179">
        <f t="shared" si="75"/>
        <v>385177.48</v>
      </c>
      <c r="Q533" s="179">
        <f t="shared" si="76"/>
        <v>0</v>
      </c>
      <c r="R533" s="179">
        <f t="shared" si="77"/>
        <v>385177.48</v>
      </c>
      <c r="S533" s="179">
        <f t="shared" si="78"/>
        <v>0</v>
      </c>
    </row>
    <row r="534" spans="1:19" x14ac:dyDescent="0.2">
      <c r="A534" s="293" t="s">
        <v>590</v>
      </c>
      <c r="B534" s="98"/>
      <c r="C534" s="307">
        <v>522</v>
      </c>
      <c r="D534" s="293" t="s">
        <v>1471</v>
      </c>
      <c r="E534" s="294">
        <v>4464.78</v>
      </c>
      <c r="F534" s="249">
        <f t="shared" si="79"/>
        <v>4464.78</v>
      </c>
      <c r="G534" s="249">
        <f t="shared" si="80"/>
        <v>0</v>
      </c>
      <c r="H534" s="249"/>
      <c r="I534" s="249"/>
      <c r="K534" s="179">
        <f t="shared" si="72"/>
        <v>4464.78</v>
      </c>
      <c r="L534" s="179">
        <f t="shared" si="73"/>
        <v>0</v>
      </c>
      <c r="M534" s="352">
        <v>1</v>
      </c>
      <c r="N534" s="352">
        <v>0</v>
      </c>
      <c r="O534" s="352">
        <f t="shared" si="74"/>
        <v>1</v>
      </c>
      <c r="P534" s="179">
        <f t="shared" si="75"/>
        <v>4464.78</v>
      </c>
      <c r="Q534" s="179">
        <f t="shared" si="76"/>
        <v>0</v>
      </c>
      <c r="R534" s="179">
        <f t="shared" si="77"/>
        <v>4464.78</v>
      </c>
      <c r="S534" s="179">
        <f t="shared" si="78"/>
        <v>0</v>
      </c>
    </row>
    <row r="535" spans="1:19" x14ac:dyDescent="0.2">
      <c r="A535" s="293" t="s">
        <v>294</v>
      </c>
      <c r="B535" s="293" t="s">
        <v>1056</v>
      </c>
      <c r="C535" s="307">
        <v>522</v>
      </c>
      <c r="D535" s="293" t="s">
        <v>1471</v>
      </c>
      <c r="E535" s="294">
        <v>448690.19</v>
      </c>
      <c r="F535" s="249">
        <f t="shared" si="79"/>
        <v>448690.19</v>
      </c>
      <c r="G535" s="249">
        <f t="shared" si="80"/>
        <v>0</v>
      </c>
      <c r="H535" s="249"/>
      <c r="I535" s="249"/>
      <c r="K535" s="179">
        <f t="shared" si="72"/>
        <v>448690.19</v>
      </c>
      <c r="L535" s="179">
        <f t="shared" si="73"/>
        <v>0</v>
      </c>
      <c r="M535" s="352">
        <v>1</v>
      </c>
      <c r="N535" s="352">
        <v>0</v>
      </c>
      <c r="O535" s="352">
        <f t="shared" si="74"/>
        <v>1</v>
      </c>
      <c r="P535" s="179">
        <f t="shared" si="75"/>
        <v>448690.19</v>
      </c>
      <c r="Q535" s="179">
        <f t="shared" si="76"/>
        <v>0</v>
      </c>
      <c r="R535" s="179">
        <f t="shared" si="77"/>
        <v>448690.19</v>
      </c>
      <c r="S535" s="179">
        <f t="shared" si="78"/>
        <v>0</v>
      </c>
    </row>
    <row r="536" spans="1:19" x14ac:dyDescent="0.2">
      <c r="A536" s="293" t="s">
        <v>294</v>
      </c>
      <c r="B536" s="293" t="s">
        <v>1056</v>
      </c>
      <c r="C536" s="307">
        <v>523</v>
      </c>
      <c r="D536" s="293" t="s">
        <v>1501</v>
      </c>
      <c r="E536" s="294">
        <v>359410.61</v>
      </c>
      <c r="F536" s="249">
        <f t="shared" si="79"/>
        <v>359410.61</v>
      </c>
      <c r="G536" s="249">
        <f t="shared" si="80"/>
        <v>0</v>
      </c>
      <c r="H536" s="249"/>
      <c r="I536" s="249"/>
      <c r="K536" s="179">
        <f t="shared" si="72"/>
        <v>359410.61</v>
      </c>
      <c r="L536" s="179">
        <f t="shared" si="73"/>
        <v>0</v>
      </c>
      <c r="M536" s="352">
        <v>1</v>
      </c>
      <c r="N536" s="352">
        <v>0</v>
      </c>
      <c r="O536" s="352">
        <f t="shared" si="74"/>
        <v>1</v>
      </c>
      <c r="P536" s="179">
        <f t="shared" si="75"/>
        <v>359410.61</v>
      </c>
      <c r="Q536" s="179">
        <f t="shared" si="76"/>
        <v>0</v>
      </c>
      <c r="R536" s="179">
        <f t="shared" si="77"/>
        <v>359410.61</v>
      </c>
      <c r="S536" s="179">
        <f t="shared" si="78"/>
        <v>0</v>
      </c>
    </row>
    <row r="537" spans="1:19" x14ac:dyDescent="0.2">
      <c r="A537" s="293" t="s">
        <v>294</v>
      </c>
      <c r="B537" s="293" t="s">
        <v>1056</v>
      </c>
      <c r="C537" s="307">
        <v>524</v>
      </c>
      <c r="D537" s="293" t="s">
        <v>1502</v>
      </c>
      <c r="E537" s="294">
        <v>104799.39</v>
      </c>
      <c r="F537" s="249">
        <f t="shared" si="79"/>
        <v>104799.39</v>
      </c>
      <c r="G537" s="249">
        <f t="shared" si="80"/>
        <v>0</v>
      </c>
      <c r="H537" s="249"/>
      <c r="I537" s="249"/>
      <c r="K537" s="179">
        <f t="shared" si="72"/>
        <v>104799.39</v>
      </c>
      <c r="L537" s="179">
        <f t="shared" si="73"/>
        <v>0</v>
      </c>
      <c r="M537" s="352">
        <v>1</v>
      </c>
      <c r="N537" s="352">
        <v>0</v>
      </c>
      <c r="O537" s="352">
        <f t="shared" si="74"/>
        <v>1</v>
      </c>
      <c r="P537" s="179">
        <f t="shared" si="75"/>
        <v>104799.39</v>
      </c>
      <c r="Q537" s="179">
        <f t="shared" si="76"/>
        <v>0</v>
      </c>
      <c r="R537" s="179">
        <f t="shared" si="77"/>
        <v>104799.39</v>
      </c>
      <c r="S537" s="179">
        <f t="shared" si="78"/>
        <v>0</v>
      </c>
    </row>
    <row r="538" spans="1:19" x14ac:dyDescent="0.2">
      <c r="A538" s="293" t="s">
        <v>590</v>
      </c>
      <c r="B538" s="98"/>
      <c r="C538" s="307">
        <v>526</v>
      </c>
      <c r="D538" s="293" t="s">
        <v>1472</v>
      </c>
      <c r="E538" s="294">
        <v>1536.53</v>
      </c>
      <c r="F538" s="249">
        <f t="shared" si="79"/>
        <v>1536.53</v>
      </c>
      <c r="G538" s="249">
        <f t="shared" si="80"/>
        <v>0</v>
      </c>
      <c r="H538" s="249"/>
      <c r="I538" s="249"/>
      <c r="K538" s="179">
        <f t="shared" si="72"/>
        <v>1536.53</v>
      </c>
      <c r="L538" s="179">
        <f t="shared" si="73"/>
        <v>0</v>
      </c>
      <c r="M538" s="352">
        <v>1</v>
      </c>
      <c r="N538" s="352">
        <v>0</v>
      </c>
      <c r="O538" s="352">
        <f t="shared" si="74"/>
        <v>1</v>
      </c>
      <c r="P538" s="179">
        <f t="shared" si="75"/>
        <v>1536.53</v>
      </c>
      <c r="Q538" s="179">
        <f t="shared" si="76"/>
        <v>0</v>
      </c>
      <c r="R538" s="179">
        <f t="shared" si="77"/>
        <v>1536.53</v>
      </c>
      <c r="S538" s="179">
        <f t="shared" si="78"/>
        <v>0</v>
      </c>
    </row>
    <row r="539" spans="1:19" x14ac:dyDescent="0.2">
      <c r="A539" s="293" t="s">
        <v>294</v>
      </c>
      <c r="B539" s="293" t="s">
        <v>1056</v>
      </c>
      <c r="C539" s="307">
        <v>526</v>
      </c>
      <c r="D539" s="293" t="s">
        <v>1472</v>
      </c>
      <c r="E539" s="294">
        <v>233325.96</v>
      </c>
      <c r="F539" s="249">
        <f t="shared" si="79"/>
        <v>233325.96</v>
      </c>
      <c r="G539" s="249">
        <f t="shared" si="80"/>
        <v>0</v>
      </c>
      <c r="H539" s="249"/>
      <c r="I539" s="249"/>
      <c r="K539" s="179">
        <f t="shared" si="72"/>
        <v>233325.96</v>
      </c>
      <c r="L539" s="179">
        <f t="shared" si="73"/>
        <v>0</v>
      </c>
      <c r="M539" s="352">
        <v>1</v>
      </c>
      <c r="N539" s="352">
        <v>0</v>
      </c>
      <c r="O539" s="352">
        <f t="shared" si="74"/>
        <v>1</v>
      </c>
      <c r="P539" s="179">
        <f t="shared" si="75"/>
        <v>233325.96</v>
      </c>
      <c r="Q539" s="179">
        <f t="shared" si="76"/>
        <v>0</v>
      </c>
      <c r="R539" s="179">
        <f t="shared" si="77"/>
        <v>233325.96</v>
      </c>
      <c r="S539" s="179">
        <f t="shared" si="78"/>
        <v>0</v>
      </c>
    </row>
    <row r="540" spans="1:19" x14ac:dyDescent="0.2">
      <c r="A540" s="293" t="s">
        <v>294</v>
      </c>
      <c r="B540" s="293" t="s">
        <v>1056</v>
      </c>
      <c r="C540" s="307">
        <v>527</v>
      </c>
      <c r="D540" s="293" t="s">
        <v>1503</v>
      </c>
      <c r="E540" s="294">
        <v>621276.73</v>
      </c>
      <c r="F540" s="249">
        <f t="shared" si="79"/>
        <v>621276.73</v>
      </c>
      <c r="G540" s="249">
        <f t="shared" si="80"/>
        <v>0</v>
      </c>
      <c r="H540" s="249"/>
      <c r="I540" s="249"/>
      <c r="K540" s="179">
        <f t="shared" si="72"/>
        <v>621276.73</v>
      </c>
      <c r="L540" s="179">
        <f t="shared" si="73"/>
        <v>0</v>
      </c>
      <c r="M540" s="352">
        <v>1</v>
      </c>
      <c r="N540" s="352">
        <v>0</v>
      </c>
      <c r="O540" s="352">
        <f t="shared" si="74"/>
        <v>1</v>
      </c>
      <c r="P540" s="179">
        <f t="shared" si="75"/>
        <v>621276.73</v>
      </c>
      <c r="Q540" s="179">
        <f t="shared" si="76"/>
        <v>0</v>
      </c>
      <c r="R540" s="179">
        <f t="shared" si="77"/>
        <v>621276.73</v>
      </c>
      <c r="S540" s="179">
        <f t="shared" si="78"/>
        <v>0</v>
      </c>
    </row>
    <row r="541" spans="1:19" x14ac:dyDescent="0.2">
      <c r="A541" s="293" t="s">
        <v>294</v>
      </c>
      <c r="B541" s="293" t="s">
        <v>1056</v>
      </c>
      <c r="C541" s="307">
        <v>528</v>
      </c>
      <c r="D541" s="293" t="s">
        <v>1504</v>
      </c>
      <c r="E541" s="294">
        <v>1522.84</v>
      </c>
      <c r="F541" s="249">
        <f t="shared" si="79"/>
        <v>1522.84</v>
      </c>
      <c r="G541" s="249">
        <f t="shared" si="80"/>
        <v>0</v>
      </c>
      <c r="H541" s="249"/>
      <c r="I541" s="249"/>
      <c r="K541" s="179">
        <f t="shared" si="72"/>
        <v>1522.84</v>
      </c>
      <c r="L541" s="179">
        <f t="shared" si="73"/>
        <v>0</v>
      </c>
      <c r="M541" s="352">
        <v>1</v>
      </c>
      <c r="N541" s="352">
        <v>0</v>
      </c>
      <c r="O541" s="352">
        <f t="shared" si="74"/>
        <v>1</v>
      </c>
      <c r="P541" s="179">
        <f t="shared" si="75"/>
        <v>1522.84</v>
      </c>
      <c r="Q541" s="179">
        <f t="shared" si="76"/>
        <v>0</v>
      </c>
      <c r="R541" s="179">
        <f t="shared" si="77"/>
        <v>1522.84</v>
      </c>
      <c r="S541" s="179">
        <f t="shared" si="78"/>
        <v>0</v>
      </c>
    </row>
    <row r="542" spans="1:19" x14ac:dyDescent="0.2">
      <c r="A542" s="293" t="s">
        <v>590</v>
      </c>
      <c r="B542" s="98"/>
      <c r="C542" s="307">
        <v>529</v>
      </c>
      <c r="D542" s="293" t="s">
        <v>1473</v>
      </c>
      <c r="E542" s="294">
        <v>102753.3</v>
      </c>
      <c r="F542" s="249">
        <f t="shared" si="79"/>
        <v>102753.3</v>
      </c>
      <c r="G542" s="249">
        <f t="shared" si="80"/>
        <v>0</v>
      </c>
      <c r="H542" s="249"/>
      <c r="I542" s="249"/>
      <c r="K542" s="179">
        <f t="shared" si="72"/>
        <v>102753.3</v>
      </c>
      <c r="L542" s="179">
        <f t="shared" si="73"/>
        <v>0</v>
      </c>
      <c r="M542" s="352">
        <v>1</v>
      </c>
      <c r="N542" s="352">
        <v>0</v>
      </c>
      <c r="O542" s="352">
        <f t="shared" si="74"/>
        <v>1</v>
      </c>
      <c r="P542" s="179">
        <f t="shared" si="75"/>
        <v>102753.3</v>
      </c>
      <c r="Q542" s="179">
        <f t="shared" si="76"/>
        <v>0</v>
      </c>
      <c r="R542" s="179">
        <f t="shared" si="77"/>
        <v>102753.3</v>
      </c>
      <c r="S542" s="179">
        <f t="shared" si="78"/>
        <v>0</v>
      </c>
    </row>
    <row r="543" spans="1:19" x14ac:dyDescent="0.2">
      <c r="A543" s="293" t="s">
        <v>294</v>
      </c>
      <c r="B543" s="293" t="s">
        <v>1056</v>
      </c>
      <c r="C543" s="307">
        <v>529</v>
      </c>
      <c r="D543" s="293" t="s">
        <v>1473</v>
      </c>
      <c r="E543" s="294">
        <v>289873.14</v>
      </c>
      <c r="F543" s="249">
        <f t="shared" si="79"/>
        <v>289873.14</v>
      </c>
      <c r="G543" s="249">
        <f t="shared" si="80"/>
        <v>0</v>
      </c>
      <c r="H543" s="249"/>
      <c r="I543" s="249"/>
      <c r="K543" s="179">
        <f t="shared" si="72"/>
        <v>289873.14</v>
      </c>
      <c r="L543" s="179">
        <f t="shared" si="73"/>
        <v>0</v>
      </c>
      <c r="M543" s="352">
        <v>1</v>
      </c>
      <c r="N543" s="352">
        <v>0</v>
      </c>
      <c r="O543" s="352">
        <f t="shared" si="74"/>
        <v>1</v>
      </c>
      <c r="P543" s="179">
        <f t="shared" si="75"/>
        <v>289873.14</v>
      </c>
      <c r="Q543" s="179">
        <f t="shared" si="76"/>
        <v>0</v>
      </c>
      <c r="R543" s="179">
        <f t="shared" si="77"/>
        <v>289873.14</v>
      </c>
      <c r="S543" s="179">
        <f t="shared" si="78"/>
        <v>0</v>
      </c>
    </row>
    <row r="544" spans="1:19" x14ac:dyDescent="0.2">
      <c r="A544" s="293" t="s">
        <v>294</v>
      </c>
      <c r="B544" s="293" t="s">
        <v>1056</v>
      </c>
      <c r="C544" s="307">
        <v>530</v>
      </c>
      <c r="D544" s="293" t="s">
        <v>1505</v>
      </c>
      <c r="E544" s="294">
        <v>200154.96</v>
      </c>
      <c r="F544" s="249">
        <f t="shared" si="79"/>
        <v>200154.96</v>
      </c>
      <c r="G544" s="249">
        <f t="shared" si="80"/>
        <v>0</v>
      </c>
      <c r="H544" s="249"/>
      <c r="I544" s="249"/>
      <c r="K544" s="179">
        <f t="shared" si="72"/>
        <v>200154.96</v>
      </c>
      <c r="L544" s="179">
        <f t="shared" si="73"/>
        <v>0</v>
      </c>
      <c r="M544" s="352">
        <v>1</v>
      </c>
      <c r="N544" s="352">
        <v>0</v>
      </c>
      <c r="O544" s="352">
        <f t="shared" si="74"/>
        <v>1</v>
      </c>
      <c r="P544" s="179">
        <f t="shared" si="75"/>
        <v>200154.96</v>
      </c>
      <c r="Q544" s="179">
        <f t="shared" si="76"/>
        <v>0</v>
      </c>
      <c r="R544" s="179">
        <f t="shared" si="77"/>
        <v>200154.96</v>
      </c>
      <c r="S544" s="179">
        <f t="shared" si="78"/>
        <v>0</v>
      </c>
    </row>
    <row r="545" spans="1:19" x14ac:dyDescent="0.2">
      <c r="A545" s="293" t="s">
        <v>590</v>
      </c>
      <c r="B545" s="98"/>
      <c r="C545" s="307">
        <v>532</v>
      </c>
      <c r="D545" s="293" t="s">
        <v>1474</v>
      </c>
      <c r="E545" s="294">
        <v>267741.59000000003</v>
      </c>
      <c r="F545" s="249">
        <f t="shared" si="79"/>
        <v>267741.59000000003</v>
      </c>
      <c r="G545" s="249">
        <f t="shared" si="80"/>
        <v>0</v>
      </c>
      <c r="H545" s="249"/>
      <c r="I545" s="249"/>
      <c r="K545" s="179">
        <f t="shared" si="72"/>
        <v>267741.59000000003</v>
      </c>
      <c r="L545" s="179">
        <f t="shared" si="73"/>
        <v>0</v>
      </c>
      <c r="M545" s="352">
        <v>1</v>
      </c>
      <c r="N545" s="352">
        <v>0</v>
      </c>
      <c r="O545" s="352">
        <f t="shared" si="74"/>
        <v>1</v>
      </c>
      <c r="P545" s="179">
        <f t="shared" si="75"/>
        <v>267741.59000000003</v>
      </c>
      <c r="Q545" s="179">
        <f t="shared" si="76"/>
        <v>0</v>
      </c>
      <c r="R545" s="179">
        <f t="shared" si="77"/>
        <v>267741.59000000003</v>
      </c>
      <c r="S545" s="179">
        <f t="shared" si="78"/>
        <v>0</v>
      </c>
    </row>
    <row r="546" spans="1:19" x14ac:dyDescent="0.2">
      <c r="A546" s="293" t="s">
        <v>294</v>
      </c>
      <c r="B546" s="293" t="s">
        <v>1056</v>
      </c>
      <c r="C546" s="307">
        <v>532</v>
      </c>
      <c r="D546" s="293" t="s">
        <v>1474</v>
      </c>
      <c r="E546" s="294">
        <v>836524.88</v>
      </c>
      <c r="F546" s="249">
        <f t="shared" si="79"/>
        <v>836524.88</v>
      </c>
      <c r="G546" s="249">
        <f t="shared" si="80"/>
        <v>0</v>
      </c>
      <c r="H546" s="249"/>
      <c r="I546" s="249"/>
      <c r="K546" s="179">
        <f t="shared" si="72"/>
        <v>836524.88</v>
      </c>
      <c r="L546" s="179">
        <f t="shared" si="73"/>
        <v>0</v>
      </c>
      <c r="M546" s="352">
        <v>1</v>
      </c>
      <c r="N546" s="352">
        <v>0</v>
      </c>
      <c r="O546" s="352">
        <f t="shared" si="74"/>
        <v>1</v>
      </c>
      <c r="P546" s="179">
        <f t="shared" si="75"/>
        <v>836524.88</v>
      </c>
      <c r="Q546" s="179">
        <f t="shared" si="76"/>
        <v>0</v>
      </c>
      <c r="R546" s="179">
        <f t="shared" si="77"/>
        <v>836524.88</v>
      </c>
      <c r="S546" s="179">
        <f t="shared" si="78"/>
        <v>0</v>
      </c>
    </row>
    <row r="547" spans="1:19" x14ac:dyDescent="0.2">
      <c r="A547" s="293" t="s">
        <v>590</v>
      </c>
      <c r="B547" s="98"/>
      <c r="C547" s="307">
        <v>533</v>
      </c>
      <c r="D547" s="293" t="s">
        <v>1475</v>
      </c>
      <c r="E547" s="294">
        <v>517480.67</v>
      </c>
      <c r="F547" s="249">
        <f t="shared" si="79"/>
        <v>517480.67</v>
      </c>
      <c r="G547" s="249">
        <f t="shared" si="80"/>
        <v>0</v>
      </c>
      <c r="H547" s="249"/>
      <c r="I547" s="249"/>
      <c r="K547" s="179">
        <f t="shared" si="72"/>
        <v>517480.67</v>
      </c>
      <c r="L547" s="179">
        <f t="shared" si="73"/>
        <v>0</v>
      </c>
      <c r="M547" s="352">
        <v>1</v>
      </c>
      <c r="N547" s="352">
        <v>0</v>
      </c>
      <c r="O547" s="352">
        <f t="shared" si="74"/>
        <v>1</v>
      </c>
      <c r="P547" s="179">
        <f t="shared" si="75"/>
        <v>517480.67</v>
      </c>
      <c r="Q547" s="179">
        <f t="shared" si="76"/>
        <v>0</v>
      </c>
      <c r="R547" s="179">
        <f t="shared" si="77"/>
        <v>517480.67</v>
      </c>
      <c r="S547" s="179">
        <f t="shared" si="78"/>
        <v>0</v>
      </c>
    </row>
    <row r="548" spans="1:19" x14ac:dyDescent="0.2">
      <c r="A548" s="293" t="s">
        <v>294</v>
      </c>
      <c r="B548" s="293" t="s">
        <v>1056</v>
      </c>
      <c r="C548" s="307">
        <v>533</v>
      </c>
      <c r="D548" s="293" t="s">
        <v>1475</v>
      </c>
      <c r="E548" s="294">
        <v>459256.17</v>
      </c>
      <c r="F548" s="249">
        <f t="shared" si="79"/>
        <v>459256.17</v>
      </c>
      <c r="G548" s="249">
        <f t="shared" si="80"/>
        <v>0</v>
      </c>
      <c r="H548" s="249"/>
      <c r="I548" s="249"/>
      <c r="K548" s="179">
        <f t="shared" si="72"/>
        <v>459256.17</v>
      </c>
      <c r="L548" s="179">
        <f t="shared" si="73"/>
        <v>0</v>
      </c>
      <c r="M548" s="352">
        <v>1</v>
      </c>
      <c r="N548" s="352">
        <v>0</v>
      </c>
      <c r="O548" s="352">
        <f t="shared" si="74"/>
        <v>1</v>
      </c>
      <c r="P548" s="179">
        <f t="shared" si="75"/>
        <v>459256.17</v>
      </c>
      <c r="Q548" s="179">
        <f t="shared" si="76"/>
        <v>0</v>
      </c>
      <c r="R548" s="179">
        <f t="shared" si="77"/>
        <v>459256.17</v>
      </c>
      <c r="S548" s="179">
        <f t="shared" si="78"/>
        <v>0</v>
      </c>
    </row>
    <row r="549" spans="1:19" x14ac:dyDescent="0.2">
      <c r="A549" s="293" t="s">
        <v>294</v>
      </c>
      <c r="B549" s="293" t="s">
        <v>1056</v>
      </c>
      <c r="C549" s="307">
        <v>534</v>
      </c>
      <c r="D549" s="293" t="s">
        <v>1506</v>
      </c>
      <c r="E549" s="294">
        <v>844991.08</v>
      </c>
      <c r="F549" s="249">
        <f t="shared" si="79"/>
        <v>844991.08</v>
      </c>
      <c r="G549" s="249">
        <f t="shared" si="80"/>
        <v>0</v>
      </c>
      <c r="H549" s="249"/>
      <c r="I549" s="249"/>
      <c r="K549" s="179">
        <f t="shared" si="72"/>
        <v>844991.08</v>
      </c>
      <c r="L549" s="179">
        <f t="shared" si="73"/>
        <v>0</v>
      </c>
      <c r="M549" s="352">
        <v>1</v>
      </c>
      <c r="N549" s="352">
        <v>0</v>
      </c>
      <c r="O549" s="352">
        <f t="shared" si="74"/>
        <v>1</v>
      </c>
      <c r="P549" s="179">
        <f t="shared" si="75"/>
        <v>844991.08</v>
      </c>
      <c r="Q549" s="179">
        <f t="shared" si="76"/>
        <v>0</v>
      </c>
      <c r="R549" s="179">
        <f t="shared" si="77"/>
        <v>844991.08</v>
      </c>
      <c r="S549" s="179">
        <f t="shared" si="78"/>
        <v>0</v>
      </c>
    </row>
    <row r="550" spans="1:19" x14ac:dyDescent="0.2">
      <c r="A550" s="293" t="s">
        <v>590</v>
      </c>
      <c r="B550" s="98"/>
      <c r="C550" s="307">
        <v>535</v>
      </c>
      <c r="D550" s="293" t="s">
        <v>1456</v>
      </c>
      <c r="E550" s="294">
        <v>362539.7</v>
      </c>
      <c r="F550" s="249">
        <f t="shared" si="79"/>
        <v>362539.7</v>
      </c>
      <c r="G550" s="249">
        <f t="shared" si="80"/>
        <v>0</v>
      </c>
      <c r="H550" s="249"/>
      <c r="I550" s="249"/>
      <c r="K550" s="179">
        <f t="shared" si="72"/>
        <v>362539.7</v>
      </c>
      <c r="L550" s="179">
        <f t="shared" si="73"/>
        <v>0</v>
      </c>
      <c r="M550" s="352">
        <v>1</v>
      </c>
      <c r="N550" s="352">
        <v>0</v>
      </c>
      <c r="O550" s="352">
        <f t="shared" si="74"/>
        <v>1</v>
      </c>
      <c r="P550" s="179">
        <f t="shared" si="75"/>
        <v>362539.7</v>
      </c>
      <c r="Q550" s="179">
        <f t="shared" si="76"/>
        <v>0</v>
      </c>
      <c r="R550" s="179">
        <f t="shared" si="77"/>
        <v>362539.7</v>
      </c>
      <c r="S550" s="179">
        <f t="shared" si="78"/>
        <v>0</v>
      </c>
    </row>
    <row r="551" spans="1:19" x14ac:dyDescent="0.2">
      <c r="A551" s="293" t="s">
        <v>294</v>
      </c>
      <c r="B551" s="293" t="s">
        <v>1056</v>
      </c>
      <c r="C551" s="307">
        <v>535</v>
      </c>
      <c r="D551" s="293" t="s">
        <v>1456</v>
      </c>
      <c r="E551" s="294">
        <v>395171.47</v>
      </c>
      <c r="F551" s="249">
        <f t="shared" si="79"/>
        <v>395171.47</v>
      </c>
      <c r="G551" s="249">
        <f t="shared" si="80"/>
        <v>0</v>
      </c>
      <c r="H551" s="249"/>
      <c r="I551" s="249"/>
      <c r="K551" s="179">
        <f t="shared" si="72"/>
        <v>395171.47</v>
      </c>
      <c r="L551" s="179">
        <f t="shared" si="73"/>
        <v>0</v>
      </c>
      <c r="M551" s="352">
        <v>1</v>
      </c>
      <c r="N551" s="352">
        <v>0</v>
      </c>
      <c r="O551" s="352">
        <f t="shared" si="74"/>
        <v>1</v>
      </c>
      <c r="P551" s="179">
        <f t="shared" si="75"/>
        <v>395171.47</v>
      </c>
      <c r="Q551" s="179">
        <f t="shared" si="76"/>
        <v>0</v>
      </c>
      <c r="R551" s="179">
        <f t="shared" si="77"/>
        <v>395171.47</v>
      </c>
      <c r="S551" s="179">
        <f t="shared" si="78"/>
        <v>0</v>
      </c>
    </row>
    <row r="552" spans="1:19" x14ac:dyDescent="0.2">
      <c r="A552" s="293" t="s">
        <v>590</v>
      </c>
      <c r="B552" s="98"/>
      <c r="C552" s="307">
        <v>536</v>
      </c>
      <c r="D552" s="293" t="s">
        <v>1424</v>
      </c>
      <c r="E552" s="294">
        <v>3156.94</v>
      </c>
      <c r="F552" s="249">
        <f t="shared" si="79"/>
        <v>3156.94</v>
      </c>
      <c r="G552" s="249">
        <f t="shared" si="80"/>
        <v>0</v>
      </c>
      <c r="H552" s="249"/>
      <c r="I552" s="249"/>
      <c r="K552" s="179">
        <f t="shared" si="72"/>
        <v>3156.94</v>
      </c>
      <c r="L552" s="179">
        <f t="shared" si="73"/>
        <v>0</v>
      </c>
      <c r="M552" s="352">
        <v>1</v>
      </c>
      <c r="N552" s="352">
        <v>0</v>
      </c>
      <c r="O552" s="352">
        <f t="shared" si="74"/>
        <v>1</v>
      </c>
      <c r="P552" s="179">
        <f t="shared" si="75"/>
        <v>3156.94</v>
      </c>
      <c r="Q552" s="179">
        <f t="shared" si="76"/>
        <v>0</v>
      </c>
      <c r="R552" s="179">
        <f t="shared" si="77"/>
        <v>3156.94</v>
      </c>
      <c r="S552" s="179">
        <f t="shared" si="78"/>
        <v>0</v>
      </c>
    </row>
    <row r="553" spans="1:19" x14ac:dyDescent="0.2">
      <c r="A553" s="293" t="s">
        <v>294</v>
      </c>
      <c r="B553" s="293" t="s">
        <v>1056</v>
      </c>
      <c r="C553" s="307">
        <v>536</v>
      </c>
      <c r="D553" s="293" t="s">
        <v>1424</v>
      </c>
      <c r="E553" s="294">
        <v>80308.570000000007</v>
      </c>
      <c r="F553" s="249">
        <f t="shared" si="79"/>
        <v>80308.570000000007</v>
      </c>
      <c r="G553" s="249">
        <f t="shared" si="80"/>
        <v>0</v>
      </c>
      <c r="H553" s="249"/>
      <c r="I553" s="249"/>
      <c r="K553" s="179">
        <f t="shared" si="72"/>
        <v>80308.570000000007</v>
      </c>
      <c r="L553" s="179">
        <f t="shared" si="73"/>
        <v>0</v>
      </c>
      <c r="M553" s="352">
        <v>1</v>
      </c>
      <c r="N553" s="352">
        <v>0</v>
      </c>
      <c r="O553" s="352">
        <f t="shared" si="74"/>
        <v>1</v>
      </c>
      <c r="P553" s="179">
        <f t="shared" si="75"/>
        <v>80308.570000000007</v>
      </c>
      <c r="Q553" s="179">
        <f t="shared" si="76"/>
        <v>0</v>
      </c>
      <c r="R553" s="179">
        <f t="shared" si="77"/>
        <v>80308.570000000007</v>
      </c>
      <c r="S553" s="179">
        <f t="shared" si="78"/>
        <v>0</v>
      </c>
    </row>
    <row r="554" spans="1:19" x14ac:dyDescent="0.2">
      <c r="A554" s="293" t="s">
        <v>590</v>
      </c>
      <c r="B554" s="98"/>
      <c r="C554" s="307">
        <v>537</v>
      </c>
      <c r="D554" s="293" t="s">
        <v>1476</v>
      </c>
      <c r="E554" s="294">
        <v>18973.400000000001</v>
      </c>
      <c r="F554" s="249">
        <f t="shared" si="79"/>
        <v>18973.400000000001</v>
      </c>
      <c r="G554" s="249">
        <f t="shared" si="80"/>
        <v>0</v>
      </c>
      <c r="H554" s="249"/>
      <c r="I554" s="249"/>
      <c r="K554" s="179">
        <f t="shared" si="72"/>
        <v>18973.400000000001</v>
      </c>
      <c r="L554" s="179">
        <f t="shared" si="73"/>
        <v>0</v>
      </c>
      <c r="M554" s="352">
        <v>1</v>
      </c>
      <c r="N554" s="352">
        <v>0</v>
      </c>
      <c r="O554" s="352">
        <f t="shared" si="74"/>
        <v>1</v>
      </c>
      <c r="P554" s="179">
        <f t="shared" si="75"/>
        <v>18973.400000000001</v>
      </c>
      <c r="Q554" s="179">
        <f t="shared" si="76"/>
        <v>0</v>
      </c>
      <c r="R554" s="179">
        <f t="shared" si="77"/>
        <v>18973.400000000001</v>
      </c>
      <c r="S554" s="179">
        <f t="shared" si="78"/>
        <v>0</v>
      </c>
    </row>
    <row r="555" spans="1:19" x14ac:dyDescent="0.2">
      <c r="A555" s="293" t="s">
        <v>294</v>
      </c>
      <c r="B555" s="293" t="s">
        <v>1056</v>
      </c>
      <c r="C555" s="307">
        <v>537</v>
      </c>
      <c r="D555" s="293" t="s">
        <v>1476</v>
      </c>
      <c r="E555" s="294">
        <v>550450.77</v>
      </c>
      <c r="F555" s="249">
        <f t="shared" si="79"/>
        <v>550450.77</v>
      </c>
      <c r="G555" s="249">
        <f t="shared" si="80"/>
        <v>0</v>
      </c>
      <c r="H555" s="249"/>
      <c r="I555" s="249"/>
      <c r="K555" s="179">
        <f t="shared" si="72"/>
        <v>550450.77</v>
      </c>
      <c r="L555" s="179">
        <f t="shared" si="73"/>
        <v>0</v>
      </c>
      <c r="M555" s="352">
        <v>1</v>
      </c>
      <c r="N555" s="352">
        <v>0</v>
      </c>
      <c r="O555" s="352">
        <f t="shared" si="74"/>
        <v>1</v>
      </c>
      <c r="P555" s="179">
        <f t="shared" si="75"/>
        <v>550450.77</v>
      </c>
      <c r="Q555" s="179">
        <f t="shared" si="76"/>
        <v>0</v>
      </c>
      <c r="R555" s="179">
        <f t="shared" si="77"/>
        <v>550450.77</v>
      </c>
      <c r="S555" s="179">
        <f t="shared" si="78"/>
        <v>0</v>
      </c>
    </row>
    <row r="556" spans="1:19" x14ac:dyDescent="0.2">
      <c r="A556" s="293" t="s">
        <v>294</v>
      </c>
      <c r="B556" s="293" t="s">
        <v>1056</v>
      </c>
      <c r="C556" s="307">
        <v>538</v>
      </c>
      <c r="D556" s="293" t="s">
        <v>1507</v>
      </c>
      <c r="E556" s="294">
        <v>-782.84</v>
      </c>
      <c r="F556" s="249">
        <f t="shared" si="79"/>
        <v>-782.84</v>
      </c>
      <c r="G556" s="249">
        <f t="shared" si="80"/>
        <v>0</v>
      </c>
      <c r="H556" s="249"/>
      <c r="I556" s="249"/>
      <c r="K556" s="179">
        <f t="shared" si="72"/>
        <v>-782.84</v>
      </c>
      <c r="L556" s="179">
        <f t="shared" si="73"/>
        <v>0</v>
      </c>
      <c r="M556" s="352">
        <v>1</v>
      </c>
      <c r="N556" s="352">
        <v>0</v>
      </c>
      <c r="O556" s="352">
        <f t="shared" si="74"/>
        <v>1</v>
      </c>
      <c r="P556" s="179">
        <f t="shared" si="75"/>
        <v>-782.84</v>
      </c>
      <c r="Q556" s="179">
        <f t="shared" si="76"/>
        <v>0</v>
      </c>
      <c r="R556" s="179">
        <f t="shared" si="77"/>
        <v>-782.84</v>
      </c>
      <c r="S556" s="179">
        <f t="shared" si="78"/>
        <v>0</v>
      </c>
    </row>
    <row r="557" spans="1:19" x14ac:dyDescent="0.2">
      <c r="A557" s="293" t="s">
        <v>590</v>
      </c>
      <c r="B557" s="98"/>
      <c r="C557" s="307">
        <v>539</v>
      </c>
      <c r="D557" s="293" t="s">
        <v>1477</v>
      </c>
      <c r="E557" s="294">
        <v>194870.02</v>
      </c>
      <c r="F557" s="249">
        <f t="shared" si="79"/>
        <v>194870.02</v>
      </c>
      <c r="G557" s="249">
        <f t="shared" si="80"/>
        <v>0</v>
      </c>
      <c r="H557" s="249"/>
      <c r="I557" s="249"/>
      <c r="K557" s="179">
        <f t="shared" si="72"/>
        <v>194870.02</v>
      </c>
      <c r="L557" s="179">
        <f t="shared" si="73"/>
        <v>0</v>
      </c>
      <c r="M557" s="352">
        <v>1</v>
      </c>
      <c r="N557" s="352">
        <v>0</v>
      </c>
      <c r="O557" s="352">
        <f t="shared" si="74"/>
        <v>1</v>
      </c>
      <c r="P557" s="179">
        <f t="shared" si="75"/>
        <v>194870.02</v>
      </c>
      <c r="Q557" s="179">
        <f t="shared" si="76"/>
        <v>0</v>
      </c>
      <c r="R557" s="179">
        <f t="shared" si="77"/>
        <v>194870.02</v>
      </c>
      <c r="S557" s="179">
        <f t="shared" si="78"/>
        <v>0</v>
      </c>
    </row>
    <row r="558" spans="1:19" x14ac:dyDescent="0.2">
      <c r="A558" s="293" t="s">
        <v>294</v>
      </c>
      <c r="B558" s="293" t="s">
        <v>1056</v>
      </c>
      <c r="C558" s="307">
        <v>539</v>
      </c>
      <c r="D558" s="293" t="s">
        <v>1477</v>
      </c>
      <c r="E558" s="294">
        <v>156192.41</v>
      </c>
      <c r="F558" s="249">
        <f t="shared" si="79"/>
        <v>156192.41</v>
      </c>
      <c r="G558" s="249">
        <f t="shared" si="80"/>
        <v>0</v>
      </c>
      <c r="H558" s="249"/>
      <c r="I558" s="249"/>
      <c r="K558" s="179">
        <f t="shared" si="72"/>
        <v>156192.41</v>
      </c>
      <c r="L558" s="179">
        <f t="shared" si="73"/>
        <v>0</v>
      </c>
      <c r="M558" s="352">
        <v>1</v>
      </c>
      <c r="N558" s="352">
        <v>0</v>
      </c>
      <c r="O558" s="352">
        <f t="shared" si="74"/>
        <v>1</v>
      </c>
      <c r="P558" s="179">
        <f t="shared" si="75"/>
        <v>156192.41</v>
      </c>
      <c r="Q558" s="179">
        <f t="shared" si="76"/>
        <v>0</v>
      </c>
      <c r="R558" s="179">
        <f t="shared" si="77"/>
        <v>156192.41</v>
      </c>
      <c r="S558" s="179">
        <f t="shared" si="78"/>
        <v>0</v>
      </c>
    </row>
    <row r="559" spans="1:19" x14ac:dyDescent="0.2">
      <c r="A559" s="293" t="s">
        <v>590</v>
      </c>
      <c r="B559" s="98"/>
      <c r="C559" s="307">
        <v>540</v>
      </c>
      <c r="D559" s="293" t="s">
        <v>1478</v>
      </c>
      <c r="E559" s="294">
        <v>148985.32999999999</v>
      </c>
      <c r="F559" s="249">
        <f t="shared" si="79"/>
        <v>148985.32999999999</v>
      </c>
      <c r="G559" s="249">
        <f t="shared" si="80"/>
        <v>0</v>
      </c>
      <c r="H559" s="249"/>
      <c r="I559" s="249"/>
      <c r="K559" s="179">
        <f t="shared" si="72"/>
        <v>148985.32999999999</v>
      </c>
      <c r="L559" s="179">
        <f t="shared" si="73"/>
        <v>0</v>
      </c>
      <c r="M559" s="352">
        <v>1</v>
      </c>
      <c r="N559" s="352">
        <v>0</v>
      </c>
      <c r="O559" s="352">
        <f t="shared" si="74"/>
        <v>1</v>
      </c>
      <c r="P559" s="179">
        <f t="shared" si="75"/>
        <v>148985.32999999999</v>
      </c>
      <c r="Q559" s="179">
        <f t="shared" si="76"/>
        <v>0</v>
      </c>
      <c r="R559" s="179">
        <f t="shared" si="77"/>
        <v>148985.32999999999</v>
      </c>
      <c r="S559" s="179">
        <f t="shared" si="78"/>
        <v>0</v>
      </c>
    </row>
    <row r="560" spans="1:19" x14ac:dyDescent="0.2">
      <c r="A560" s="293" t="s">
        <v>294</v>
      </c>
      <c r="B560" s="293" t="s">
        <v>1056</v>
      </c>
      <c r="C560" s="307">
        <v>540</v>
      </c>
      <c r="D560" s="293" t="s">
        <v>1478</v>
      </c>
      <c r="E560" s="294">
        <v>1060142.0800000001</v>
      </c>
      <c r="F560" s="249">
        <f t="shared" si="79"/>
        <v>1060142.0800000001</v>
      </c>
      <c r="G560" s="249">
        <f t="shared" si="80"/>
        <v>0</v>
      </c>
      <c r="H560" s="249"/>
      <c r="I560" s="249"/>
      <c r="K560" s="179">
        <f t="shared" si="72"/>
        <v>1060142.0800000001</v>
      </c>
      <c r="L560" s="179">
        <f t="shared" si="73"/>
        <v>0</v>
      </c>
      <c r="M560" s="352">
        <v>1</v>
      </c>
      <c r="N560" s="352">
        <v>0</v>
      </c>
      <c r="O560" s="352">
        <f t="shared" si="74"/>
        <v>1</v>
      </c>
      <c r="P560" s="179">
        <f t="shared" si="75"/>
        <v>1060142.0800000001</v>
      </c>
      <c r="Q560" s="179">
        <f t="shared" si="76"/>
        <v>0</v>
      </c>
      <c r="R560" s="179">
        <f t="shared" si="77"/>
        <v>1060142.0800000001</v>
      </c>
      <c r="S560" s="179">
        <f t="shared" si="78"/>
        <v>0</v>
      </c>
    </row>
    <row r="561" spans="1:19" x14ac:dyDescent="0.2">
      <c r="A561" s="293" t="s">
        <v>294</v>
      </c>
      <c r="B561" s="293" t="s">
        <v>1056</v>
      </c>
      <c r="C561" s="307">
        <v>542</v>
      </c>
      <c r="D561" s="293" t="s">
        <v>1508</v>
      </c>
      <c r="E561" s="294">
        <v>461706.67</v>
      </c>
      <c r="F561" s="249">
        <f t="shared" si="79"/>
        <v>461706.67</v>
      </c>
      <c r="G561" s="249">
        <f t="shared" si="80"/>
        <v>0</v>
      </c>
      <c r="H561" s="249"/>
      <c r="I561" s="249"/>
      <c r="K561" s="179">
        <f t="shared" si="72"/>
        <v>461706.67</v>
      </c>
      <c r="L561" s="179">
        <f t="shared" si="73"/>
        <v>0</v>
      </c>
      <c r="M561" s="352">
        <v>1</v>
      </c>
      <c r="N561" s="352">
        <v>0</v>
      </c>
      <c r="O561" s="352">
        <f t="shared" si="74"/>
        <v>1</v>
      </c>
      <c r="P561" s="179">
        <f t="shared" si="75"/>
        <v>461706.67</v>
      </c>
      <c r="Q561" s="179">
        <f t="shared" si="76"/>
        <v>0</v>
      </c>
      <c r="R561" s="179">
        <f t="shared" si="77"/>
        <v>461706.67</v>
      </c>
      <c r="S561" s="179">
        <f t="shared" si="78"/>
        <v>0</v>
      </c>
    </row>
    <row r="562" spans="1:19" x14ac:dyDescent="0.2">
      <c r="A562" s="293" t="s">
        <v>294</v>
      </c>
      <c r="B562" s="293" t="s">
        <v>1056</v>
      </c>
      <c r="C562" s="307">
        <v>544</v>
      </c>
      <c r="D562" s="293" t="s">
        <v>1509</v>
      </c>
      <c r="E562" s="294">
        <v>64719.27</v>
      </c>
      <c r="F562" s="249">
        <f t="shared" si="79"/>
        <v>64719.27</v>
      </c>
      <c r="G562" s="249">
        <f t="shared" si="80"/>
        <v>0</v>
      </c>
      <c r="H562" s="249"/>
      <c r="I562" s="249"/>
      <c r="K562" s="179">
        <f t="shared" si="72"/>
        <v>64719.27</v>
      </c>
      <c r="L562" s="179">
        <f t="shared" si="73"/>
        <v>0</v>
      </c>
      <c r="M562" s="352">
        <v>1</v>
      </c>
      <c r="N562" s="352">
        <v>0</v>
      </c>
      <c r="O562" s="352">
        <f t="shared" si="74"/>
        <v>1</v>
      </c>
      <c r="P562" s="179">
        <f t="shared" si="75"/>
        <v>64719.27</v>
      </c>
      <c r="Q562" s="179">
        <f t="shared" si="76"/>
        <v>0</v>
      </c>
      <c r="R562" s="179">
        <f t="shared" si="77"/>
        <v>64719.27</v>
      </c>
      <c r="S562" s="179">
        <f t="shared" si="78"/>
        <v>0</v>
      </c>
    </row>
    <row r="563" spans="1:19" x14ac:dyDescent="0.2">
      <c r="A563" s="293" t="s">
        <v>590</v>
      </c>
      <c r="B563" s="98"/>
      <c r="C563" s="358">
        <v>545</v>
      </c>
      <c r="D563" s="364" t="s">
        <v>1479</v>
      </c>
      <c r="E563" s="294">
        <v>252642.43</v>
      </c>
      <c r="F563" s="249">
        <f t="shared" si="79"/>
        <v>252642.43</v>
      </c>
      <c r="G563" s="249">
        <f t="shared" si="80"/>
        <v>0</v>
      </c>
      <c r="H563" s="249"/>
      <c r="I563" s="249"/>
      <c r="K563" s="179">
        <f t="shared" si="72"/>
        <v>252642.43</v>
      </c>
      <c r="L563" s="179">
        <f t="shared" si="73"/>
        <v>0</v>
      </c>
      <c r="M563" s="352">
        <v>1</v>
      </c>
      <c r="N563" s="359">
        <v>0</v>
      </c>
      <c r="O563" s="352">
        <f t="shared" si="74"/>
        <v>1</v>
      </c>
      <c r="P563" s="179">
        <f t="shared" si="75"/>
        <v>252642.43</v>
      </c>
      <c r="Q563" s="179">
        <f t="shared" si="76"/>
        <v>0</v>
      </c>
      <c r="R563" s="179">
        <f t="shared" si="77"/>
        <v>252642.43</v>
      </c>
      <c r="S563" s="179">
        <f t="shared" si="78"/>
        <v>0</v>
      </c>
    </row>
    <row r="564" spans="1:19" x14ac:dyDescent="0.2">
      <c r="A564" s="293" t="s">
        <v>294</v>
      </c>
      <c r="B564" s="293" t="s">
        <v>1056</v>
      </c>
      <c r="C564" s="307">
        <v>547</v>
      </c>
      <c r="D564" s="293" t="s">
        <v>1510</v>
      </c>
      <c r="E564" s="294">
        <v>2269102.87</v>
      </c>
      <c r="F564" s="249">
        <f t="shared" si="79"/>
        <v>2269102.87</v>
      </c>
      <c r="G564" s="249">
        <f t="shared" si="80"/>
        <v>0</v>
      </c>
      <c r="H564" s="249"/>
      <c r="I564" s="249"/>
      <c r="K564" s="179">
        <f t="shared" si="72"/>
        <v>2269102.87</v>
      </c>
      <c r="L564" s="179">
        <f t="shared" si="73"/>
        <v>0</v>
      </c>
      <c r="M564" s="352">
        <v>1</v>
      </c>
      <c r="N564" s="352">
        <v>0</v>
      </c>
      <c r="O564" s="352">
        <f t="shared" si="74"/>
        <v>1</v>
      </c>
      <c r="P564" s="179">
        <f t="shared" si="75"/>
        <v>2269102.87</v>
      </c>
      <c r="Q564" s="179">
        <f t="shared" si="76"/>
        <v>0</v>
      </c>
      <c r="R564" s="179">
        <f t="shared" si="77"/>
        <v>2269102.87</v>
      </c>
      <c r="S564" s="179">
        <f t="shared" si="78"/>
        <v>0</v>
      </c>
    </row>
    <row r="565" spans="1:19" x14ac:dyDescent="0.2">
      <c r="A565" s="293" t="s">
        <v>294</v>
      </c>
      <c r="B565" s="293" t="s">
        <v>1056</v>
      </c>
      <c r="C565" s="307">
        <v>548</v>
      </c>
      <c r="D565" s="293" t="s">
        <v>1511</v>
      </c>
      <c r="E565" s="294">
        <v>640830.44999999995</v>
      </c>
      <c r="F565" s="249">
        <f t="shared" si="79"/>
        <v>640830.44999999995</v>
      </c>
      <c r="G565" s="249">
        <f t="shared" si="80"/>
        <v>0</v>
      </c>
      <c r="H565" s="249"/>
      <c r="I565" s="249"/>
      <c r="K565" s="179">
        <f t="shared" si="72"/>
        <v>640830.44999999995</v>
      </c>
      <c r="L565" s="179">
        <f t="shared" si="73"/>
        <v>0</v>
      </c>
      <c r="M565" s="352">
        <v>1</v>
      </c>
      <c r="N565" s="352">
        <v>0</v>
      </c>
      <c r="O565" s="352">
        <f t="shared" si="74"/>
        <v>1</v>
      </c>
      <c r="P565" s="179">
        <f t="shared" si="75"/>
        <v>640830.44999999995</v>
      </c>
      <c r="Q565" s="179">
        <f t="shared" si="76"/>
        <v>0</v>
      </c>
      <c r="R565" s="179">
        <f t="shared" si="77"/>
        <v>640830.44999999995</v>
      </c>
      <c r="S565" s="179">
        <f t="shared" si="78"/>
        <v>0</v>
      </c>
    </row>
    <row r="566" spans="1:19" x14ac:dyDescent="0.2">
      <c r="A566" s="293" t="s">
        <v>294</v>
      </c>
      <c r="B566" s="293" t="s">
        <v>1056</v>
      </c>
      <c r="C566" s="307">
        <v>549</v>
      </c>
      <c r="D566" s="293" t="s">
        <v>1512</v>
      </c>
      <c r="E566" s="294">
        <v>1014093.48</v>
      </c>
      <c r="F566" s="249">
        <f t="shared" si="79"/>
        <v>1014093.48</v>
      </c>
      <c r="G566" s="249">
        <f t="shared" si="80"/>
        <v>0</v>
      </c>
      <c r="H566" s="249"/>
      <c r="I566" s="249"/>
      <c r="K566" s="179">
        <f t="shared" si="72"/>
        <v>1014093.48</v>
      </c>
      <c r="L566" s="179">
        <f t="shared" si="73"/>
        <v>0</v>
      </c>
      <c r="M566" s="352">
        <v>1</v>
      </c>
      <c r="N566" s="352">
        <v>0</v>
      </c>
      <c r="O566" s="352">
        <f t="shared" si="74"/>
        <v>1</v>
      </c>
      <c r="P566" s="179">
        <f t="shared" si="75"/>
        <v>1014093.48</v>
      </c>
      <c r="Q566" s="179">
        <f t="shared" si="76"/>
        <v>0</v>
      </c>
      <c r="R566" s="179">
        <f t="shared" si="77"/>
        <v>1014093.48</v>
      </c>
      <c r="S566" s="179">
        <f t="shared" si="78"/>
        <v>0</v>
      </c>
    </row>
    <row r="567" spans="1:19" x14ac:dyDescent="0.2">
      <c r="A567" s="293" t="s">
        <v>590</v>
      </c>
      <c r="B567" s="98"/>
      <c r="C567" s="307">
        <v>550</v>
      </c>
      <c r="D567" s="293" t="s">
        <v>1480</v>
      </c>
      <c r="E567" s="294">
        <v>152345.72</v>
      </c>
      <c r="F567" s="249">
        <f t="shared" si="79"/>
        <v>152345.72</v>
      </c>
      <c r="G567" s="249">
        <f t="shared" si="80"/>
        <v>0</v>
      </c>
      <c r="H567" s="249"/>
      <c r="I567" s="249"/>
      <c r="K567" s="179">
        <f t="shared" si="72"/>
        <v>152345.72</v>
      </c>
      <c r="L567" s="179">
        <f t="shared" si="73"/>
        <v>0</v>
      </c>
      <c r="M567" s="352">
        <v>1</v>
      </c>
      <c r="N567" s="352">
        <v>0</v>
      </c>
      <c r="O567" s="352">
        <f t="shared" si="74"/>
        <v>1</v>
      </c>
      <c r="P567" s="179">
        <f t="shared" si="75"/>
        <v>152345.72</v>
      </c>
      <c r="Q567" s="179">
        <f t="shared" si="76"/>
        <v>0</v>
      </c>
      <c r="R567" s="179">
        <f t="shared" si="77"/>
        <v>152345.72</v>
      </c>
      <c r="S567" s="179">
        <f t="shared" si="78"/>
        <v>0</v>
      </c>
    </row>
    <row r="568" spans="1:19" x14ac:dyDescent="0.2">
      <c r="A568" s="293" t="s">
        <v>294</v>
      </c>
      <c r="B568" s="293" t="s">
        <v>1056</v>
      </c>
      <c r="C568" s="307">
        <v>550</v>
      </c>
      <c r="D568" s="293" t="s">
        <v>1480</v>
      </c>
      <c r="E568" s="294">
        <v>733402.44</v>
      </c>
      <c r="F568" s="249">
        <f t="shared" si="79"/>
        <v>733402.44</v>
      </c>
      <c r="G568" s="249">
        <f t="shared" si="80"/>
        <v>0</v>
      </c>
      <c r="H568" s="249"/>
      <c r="I568" s="249"/>
      <c r="K568" s="179">
        <f t="shared" si="72"/>
        <v>733402.44</v>
      </c>
      <c r="L568" s="179">
        <f t="shared" si="73"/>
        <v>0</v>
      </c>
      <c r="M568" s="352">
        <v>1</v>
      </c>
      <c r="N568" s="352">
        <v>0</v>
      </c>
      <c r="O568" s="352">
        <f t="shared" si="74"/>
        <v>1</v>
      </c>
      <c r="P568" s="179">
        <f t="shared" si="75"/>
        <v>733402.44</v>
      </c>
      <c r="Q568" s="179">
        <f t="shared" si="76"/>
        <v>0</v>
      </c>
      <c r="R568" s="179">
        <f t="shared" si="77"/>
        <v>733402.44</v>
      </c>
      <c r="S568" s="179">
        <f t="shared" si="78"/>
        <v>0</v>
      </c>
    </row>
    <row r="569" spans="1:19" x14ac:dyDescent="0.2">
      <c r="A569" s="293" t="s">
        <v>590</v>
      </c>
      <c r="B569" s="98"/>
      <c r="C569" s="307">
        <v>551</v>
      </c>
      <c r="D569" s="293" t="s">
        <v>1481</v>
      </c>
      <c r="E569" s="294">
        <v>120770.72</v>
      </c>
      <c r="F569" s="249">
        <f t="shared" si="79"/>
        <v>120770.72</v>
      </c>
      <c r="G569" s="249">
        <f t="shared" si="80"/>
        <v>0</v>
      </c>
      <c r="H569" s="249"/>
      <c r="I569" s="249"/>
      <c r="K569" s="179">
        <f t="shared" si="72"/>
        <v>120770.72</v>
      </c>
      <c r="L569" s="179">
        <f t="shared" si="73"/>
        <v>0</v>
      </c>
      <c r="M569" s="352">
        <v>1</v>
      </c>
      <c r="N569" s="352">
        <v>0</v>
      </c>
      <c r="O569" s="352">
        <f t="shared" si="74"/>
        <v>1</v>
      </c>
      <c r="P569" s="179">
        <f t="shared" si="75"/>
        <v>120770.72</v>
      </c>
      <c r="Q569" s="179">
        <f t="shared" si="76"/>
        <v>0</v>
      </c>
      <c r="R569" s="179">
        <f t="shared" si="77"/>
        <v>120770.72</v>
      </c>
      <c r="S569" s="179">
        <f t="shared" si="78"/>
        <v>0</v>
      </c>
    </row>
    <row r="570" spans="1:19" x14ac:dyDescent="0.2">
      <c r="A570" s="293" t="s">
        <v>294</v>
      </c>
      <c r="B570" s="293" t="s">
        <v>1056</v>
      </c>
      <c r="C570" s="307">
        <v>551</v>
      </c>
      <c r="D570" s="293" t="s">
        <v>1481</v>
      </c>
      <c r="E570" s="294">
        <v>342044.68</v>
      </c>
      <c r="F570" s="249">
        <f t="shared" si="79"/>
        <v>342044.68</v>
      </c>
      <c r="G570" s="249">
        <f t="shared" si="80"/>
        <v>0</v>
      </c>
      <c r="H570" s="249"/>
      <c r="I570" s="249"/>
      <c r="K570" s="179">
        <f t="shared" si="72"/>
        <v>342044.68</v>
      </c>
      <c r="L570" s="179">
        <f t="shared" si="73"/>
        <v>0</v>
      </c>
      <c r="M570" s="352">
        <v>1</v>
      </c>
      <c r="N570" s="352">
        <v>0</v>
      </c>
      <c r="O570" s="352">
        <f t="shared" si="74"/>
        <v>1</v>
      </c>
      <c r="P570" s="179">
        <f t="shared" si="75"/>
        <v>342044.68</v>
      </c>
      <c r="Q570" s="179">
        <f t="shared" si="76"/>
        <v>0</v>
      </c>
      <c r="R570" s="179">
        <f t="shared" si="77"/>
        <v>342044.68</v>
      </c>
      <c r="S570" s="179">
        <f t="shared" si="78"/>
        <v>0</v>
      </c>
    </row>
    <row r="571" spans="1:19" x14ac:dyDescent="0.2">
      <c r="A571" s="293" t="s">
        <v>590</v>
      </c>
      <c r="B571" s="98"/>
      <c r="C571" s="307">
        <v>552</v>
      </c>
      <c r="D571" s="293" t="s">
        <v>1482</v>
      </c>
      <c r="E571" s="294">
        <v>10331.709999999999</v>
      </c>
      <c r="F571" s="249">
        <f t="shared" si="79"/>
        <v>10331.709999999999</v>
      </c>
      <c r="G571" s="249">
        <f t="shared" si="80"/>
        <v>0</v>
      </c>
      <c r="H571" s="249"/>
      <c r="I571" s="249"/>
      <c r="K571" s="179">
        <f t="shared" si="72"/>
        <v>10331.709999999999</v>
      </c>
      <c r="L571" s="179">
        <f t="shared" si="73"/>
        <v>0</v>
      </c>
      <c r="M571" s="352">
        <v>1</v>
      </c>
      <c r="N571" s="352">
        <v>0</v>
      </c>
      <c r="O571" s="352">
        <f t="shared" si="74"/>
        <v>1</v>
      </c>
      <c r="P571" s="179">
        <f t="shared" si="75"/>
        <v>10331.709999999999</v>
      </c>
      <c r="Q571" s="179">
        <f t="shared" si="76"/>
        <v>0</v>
      </c>
      <c r="R571" s="179">
        <f t="shared" si="77"/>
        <v>10331.709999999999</v>
      </c>
      <c r="S571" s="179">
        <f t="shared" si="78"/>
        <v>0</v>
      </c>
    </row>
    <row r="572" spans="1:19" x14ac:dyDescent="0.2">
      <c r="A572" s="293" t="s">
        <v>294</v>
      </c>
      <c r="B572" s="293" t="s">
        <v>1056</v>
      </c>
      <c r="C572" s="307">
        <v>552</v>
      </c>
      <c r="D572" s="293" t="s">
        <v>1482</v>
      </c>
      <c r="E572" s="294">
        <v>389502.23</v>
      </c>
      <c r="F572" s="249">
        <f t="shared" si="79"/>
        <v>389502.23</v>
      </c>
      <c r="G572" s="249">
        <f t="shared" si="80"/>
        <v>0</v>
      </c>
      <c r="H572" s="249"/>
      <c r="I572" s="249"/>
      <c r="K572" s="179">
        <f t="shared" si="72"/>
        <v>389502.23</v>
      </c>
      <c r="L572" s="179">
        <f t="shared" si="73"/>
        <v>0</v>
      </c>
      <c r="M572" s="352">
        <v>1</v>
      </c>
      <c r="N572" s="352">
        <v>0</v>
      </c>
      <c r="O572" s="352">
        <f t="shared" si="74"/>
        <v>1</v>
      </c>
      <c r="P572" s="179">
        <f t="shared" si="75"/>
        <v>389502.23</v>
      </c>
      <c r="Q572" s="179">
        <f t="shared" si="76"/>
        <v>0</v>
      </c>
      <c r="R572" s="179">
        <f t="shared" si="77"/>
        <v>389502.23</v>
      </c>
      <c r="S572" s="179">
        <f t="shared" si="78"/>
        <v>0</v>
      </c>
    </row>
    <row r="573" spans="1:19" x14ac:dyDescent="0.2">
      <c r="A573" s="293" t="s">
        <v>590</v>
      </c>
      <c r="B573" s="98"/>
      <c r="C573" s="307">
        <v>554</v>
      </c>
      <c r="D573" s="293" t="s">
        <v>1483</v>
      </c>
      <c r="E573" s="294">
        <v>121191.51</v>
      </c>
      <c r="F573" s="249">
        <f t="shared" si="79"/>
        <v>121191.51</v>
      </c>
      <c r="G573" s="249">
        <f t="shared" si="80"/>
        <v>0</v>
      </c>
      <c r="H573" s="249"/>
      <c r="I573" s="249"/>
      <c r="K573" s="179">
        <f t="shared" si="72"/>
        <v>121191.51</v>
      </c>
      <c r="L573" s="179">
        <f t="shared" si="73"/>
        <v>0</v>
      </c>
      <c r="M573" s="352">
        <v>1</v>
      </c>
      <c r="N573" s="352">
        <v>0</v>
      </c>
      <c r="O573" s="352">
        <f t="shared" si="74"/>
        <v>1</v>
      </c>
      <c r="P573" s="179">
        <f t="shared" si="75"/>
        <v>121191.51</v>
      </c>
      <c r="Q573" s="179">
        <f t="shared" si="76"/>
        <v>0</v>
      </c>
      <c r="R573" s="179">
        <f t="shared" si="77"/>
        <v>121191.51</v>
      </c>
      <c r="S573" s="179">
        <f t="shared" si="78"/>
        <v>0</v>
      </c>
    </row>
    <row r="574" spans="1:19" x14ac:dyDescent="0.2">
      <c r="A574" s="293" t="s">
        <v>294</v>
      </c>
      <c r="B574" s="293" t="s">
        <v>1056</v>
      </c>
      <c r="C574" s="307">
        <v>554</v>
      </c>
      <c r="D574" s="293" t="s">
        <v>1483</v>
      </c>
      <c r="E574" s="294">
        <v>497855.75</v>
      </c>
      <c r="F574" s="249">
        <f t="shared" si="79"/>
        <v>497855.75</v>
      </c>
      <c r="G574" s="249">
        <f t="shared" si="80"/>
        <v>0</v>
      </c>
      <c r="H574" s="249"/>
      <c r="I574" s="249"/>
      <c r="K574" s="179">
        <f t="shared" si="72"/>
        <v>497855.75</v>
      </c>
      <c r="L574" s="179">
        <f t="shared" si="73"/>
        <v>0</v>
      </c>
      <c r="M574" s="352">
        <v>1</v>
      </c>
      <c r="N574" s="352">
        <v>0</v>
      </c>
      <c r="O574" s="352">
        <f t="shared" si="74"/>
        <v>1</v>
      </c>
      <c r="P574" s="179">
        <f t="shared" si="75"/>
        <v>497855.75</v>
      </c>
      <c r="Q574" s="179">
        <f t="shared" si="76"/>
        <v>0</v>
      </c>
      <c r="R574" s="179">
        <f t="shared" si="77"/>
        <v>497855.75</v>
      </c>
      <c r="S574" s="179">
        <f t="shared" si="78"/>
        <v>0</v>
      </c>
    </row>
    <row r="575" spans="1:19" x14ac:dyDescent="0.2">
      <c r="A575" s="293" t="s">
        <v>590</v>
      </c>
      <c r="B575" s="98"/>
      <c r="C575" s="307">
        <v>555</v>
      </c>
      <c r="D575" s="293" t="s">
        <v>887</v>
      </c>
      <c r="E575" s="294">
        <v>183824.08</v>
      </c>
      <c r="F575" s="249">
        <f t="shared" si="79"/>
        <v>183824.08</v>
      </c>
      <c r="G575" s="249">
        <f t="shared" si="80"/>
        <v>0</v>
      </c>
      <c r="H575" s="249"/>
      <c r="I575" s="249"/>
      <c r="K575" s="179">
        <f t="shared" si="72"/>
        <v>183824.08</v>
      </c>
      <c r="L575" s="179">
        <f t="shared" si="73"/>
        <v>0</v>
      </c>
      <c r="M575" s="352">
        <v>1</v>
      </c>
      <c r="N575" s="352">
        <v>0</v>
      </c>
      <c r="O575" s="352">
        <f t="shared" si="74"/>
        <v>1</v>
      </c>
      <c r="P575" s="179">
        <f t="shared" si="75"/>
        <v>183824.08</v>
      </c>
      <c r="Q575" s="179">
        <f t="shared" si="76"/>
        <v>0</v>
      </c>
      <c r="R575" s="179">
        <f t="shared" si="77"/>
        <v>183824.08</v>
      </c>
      <c r="S575" s="179">
        <f t="shared" si="78"/>
        <v>0</v>
      </c>
    </row>
    <row r="576" spans="1:19" x14ac:dyDescent="0.2">
      <c r="A576" s="293" t="s">
        <v>294</v>
      </c>
      <c r="B576" s="293" t="s">
        <v>1056</v>
      </c>
      <c r="C576" s="307">
        <v>555</v>
      </c>
      <c r="D576" s="293" t="s">
        <v>887</v>
      </c>
      <c r="E576" s="294">
        <v>326886.84999999998</v>
      </c>
      <c r="F576" s="249">
        <f t="shared" si="79"/>
        <v>326886.84999999998</v>
      </c>
      <c r="G576" s="249">
        <f t="shared" si="80"/>
        <v>0</v>
      </c>
      <c r="H576" s="249"/>
      <c r="I576" s="249"/>
      <c r="K576" s="179">
        <f t="shared" si="72"/>
        <v>326886.84999999998</v>
      </c>
      <c r="L576" s="179">
        <f t="shared" si="73"/>
        <v>0</v>
      </c>
      <c r="M576" s="352">
        <v>1</v>
      </c>
      <c r="N576" s="352">
        <v>0</v>
      </c>
      <c r="O576" s="352">
        <f t="shared" si="74"/>
        <v>1</v>
      </c>
      <c r="P576" s="179">
        <f t="shared" si="75"/>
        <v>326886.84999999998</v>
      </c>
      <c r="Q576" s="179">
        <f t="shared" si="76"/>
        <v>0</v>
      </c>
      <c r="R576" s="179">
        <f t="shared" si="77"/>
        <v>326886.84999999998</v>
      </c>
      <c r="S576" s="179">
        <f t="shared" si="78"/>
        <v>0</v>
      </c>
    </row>
    <row r="577" spans="1:19" x14ac:dyDescent="0.2">
      <c r="A577" s="293" t="s">
        <v>590</v>
      </c>
      <c r="B577" s="98"/>
      <c r="C577" s="307">
        <v>556</v>
      </c>
      <c r="D577" s="293" t="s">
        <v>1484</v>
      </c>
      <c r="E577" s="294">
        <v>-282427.51</v>
      </c>
      <c r="F577" s="249">
        <f t="shared" si="79"/>
        <v>-282427.51</v>
      </c>
      <c r="G577" s="249">
        <f t="shared" si="80"/>
        <v>0</v>
      </c>
      <c r="H577" s="249"/>
      <c r="I577" s="249"/>
      <c r="K577" s="179">
        <f t="shared" si="72"/>
        <v>-282427.51</v>
      </c>
      <c r="L577" s="179">
        <f t="shared" si="73"/>
        <v>0</v>
      </c>
      <c r="M577" s="352">
        <v>1</v>
      </c>
      <c r="N577" s="352">
        <v>0</v>
      </c>
      <c r="O577" s="352">
        <f t="shared" si="74"/>
        <v>1</v>
      </c>
      <c r="P577" s="179">
        <f t="shared" si="75"/>
        <v>-282427.51</v>
      </c>
      <c r="Q577" s="179">
        <f t="shared" si="76"/>
        <v>0</v>
      </c>
      <c r="R577" s="179">
        <f t="shared" si="77"/>
        <v>-282427.51</v>
      </c>
      <c r="S577" s="179">
        <f t="shared" si="78"/>
        <v>0</v>
      </c>
    </row>
    <row r="578" spans="1:19" x14ac:dyDescent="0.2">
      <c r="A578" s="293" t="s">
        <v>294</v>
      </c>
      <c r="B578" s="293" t="s">
        <v>1056</v>
      </c>
      <c r="C578" s="307">
        <v>556</v>
      </c>
      <c r="D578" s="293" t="s">
        <v>1484</v>
      </c>
      <c r="E578" s="294">
        <v>315679.75</v>
      </c>
      <c r="F578" s="249">
        <f t="shared" si="79"/>
        <v>315679.75</v>
      </c>
      <c r="G578" s="249">
        <f t="shared" si="80"/>
        <v>0</v>
      </c>
      <c r="H578" s="249"/>
      <c r="I578" s="249"/>
      <c r="K578" s="179">
        <f t="shared" si="72"/>
        <v>315679.75</v>
      </c>
      <c r="L578" s="179">
        <f t="shared" si="73"/>
        <v>0</v>
      </c>
      <c r="M578" s="352">
        <v>1</v>
      </c>
      <c r="N578" s="352">
        <v>0</v>
      </c>
      <c r="O578" s="352">
        <f t="shared" si="74"/>
        <v>1</v>
      </c>
      <c r="P578" s="179">
        <f t="shared" si="75"/>
        <v>315679.75</v>
      </c>
      <c r="Q578" s="179">
        <f t="shared" si="76"/>
        <v>0</v>
      </c>
      <c r="R578" s="179">
        <f t="shared" si="77"/>
        <v>315679.75</v>
      </c>
      <c r="S578" s="179">
        <f t="shared" si="78"/>
        <v>0</v>
      </c>
    </row>
    <row r="579" spans="1:19" x14ac:dyDescent="0.2">
      <c r="A579" s="293" t="s">
        <v>590</v>
      </c>
      <c r="B579" s="98"/>
      <c r="C579" s="307">
        <v>557</v>
      </c>
      <c r="D579" s="293" t="s">
        <v>1485</v>
      </c>
      <c r="E579" s="294">
        <v>4475.54</v>
      </c>
      <c r="F579" s="249">
        <f t="shared" si="79"/>
        <v>4475.54</v>
      </c>
      <c r="G579" s="249">
        <f t="shared" si="80"/>
        <v>0</v>
      </c>
      <c r="H579" s="249"/>
      <c r="I579" s="249"/>
      <c r="K579" s="179">
        <f t="shared" si="72"/>
        <v>4475.54</v>
      </c>
      <c r="L579" s="179">
        <f t="shared" si="73"/>
        <v>0</v>
      </c>
      <c r="M579" s="352">
        <v>1</v>
      </c>
      <c r="N579" s="352">
        <v>0</v>
      </c>
      <c r="O579" s="352">
        <f t="shared" si="74"/>
        <v>1</v>
      </c>
      <c r="P579" s="179">
        <f t="shared" si="75"/>
        <v>4475.54</v>
      </c>
      <c r="Q579" s="179">
        <f t="shared" si="76"/>
        <v>0</v>
      </c>
      <c r="R579" s="179">
        <f t="shared" si="77"/>
        <v>4475.54</v>
      </c>
      <c r="S579" s="179">
        <f t="shared" si="78"/>
        <v>0</v>
      </c>
    </row>
    <row r="580" spans="1:19" x14ac:dyDescent="0.2">
      <c r="A580" s="293" t="s">
        <v>294</v>
      </c>
      <c r="B580" s="293" t="s">
        <v>1056</v>
      </c>
      <c r="C580" s="307">
        <v>557</v>
      </c>
      <c r="D580" s="293" t="s">
        <v>1485</v>
      </c>
      <c r="E580" s="294">
        <v>128589.69</v>
      </c>
      <c r="F580" s="249">
        <f t="shared" si="79"/>
        <v>128589.69</v>
      </c>
      <c r="G580" s="249">
        <f t="shared" si="80"/>
        <v>0</v>
      </c>
      <c r="H580" s="249"/>
      <c r="I580" s="249"/>
      <c r="K580" s="179">
        <f t="shared" si="72"/>
        <v>128589.69</v>
      </c>
      <c r="L580" s="179">
        <f t="shared" si="73"/>
        <v>0</v>
      </c>
      <c r="M580" s="352">
        <v>1</v>
      </c>
      <c r="N580" s="352">
        <v>0</v>
      </c>
      <c r="O580" s="352">
        <f t="shared" si="74"/>
        <v>1</v>
      </c>
      <c r="P580" s="179">
        <f t="shared" si="75"/>
        <v>128589.69</v>
      </c>
      <c r="Q580" s="179">
        <f t="shared" si="76"/>
        <v>0</v>
      </c>
      <c r="R580" s="179">
        <f t="shared" si="77"/>
        <v>128589.69</v>
      </c>
      <c r="S580" s="179">
        <f t="shared" si="78"/>
        <v>0</v>
      </c>
    </row>
    <row r="581" spans="1:19" x14ac:dyDescent="0.2">
      <c r="A581" s="293" t="s">
        <v>590</v>
      </c>
      <c r="B581" s="98"/>
      <c r="C581" s="307">
        <v>558</v>
      </c>
      <c r="D581" s="293" t="s">
        <v>1486</v>
      </c>
      <c r="E581" s="294">
        <v>-23237.03</v>
      </c>
      <c r="F581" s="249">
        <f t="shared" si="79"/>
        <v>-23237.03</v>
      </c>
      <c r="G581" s="249">
        <f t="shared" si="80"/>
        <v>0</v>
      </c>
      <c r="H581" s="249"/>
      <c r="I581" s="249"/>
      <c r="K581" s="179">
        <f t="shared" si="72"/>
        <v>-23237.03</v>
      </c>
      <c r="L581" s="179">
        <f t="shared" si="73"/>
        <v>0</v>
      </c>
      <c r="M581" s="352">
        <v>1</v>
      </c>
      <c r="N581" s="352">
        <v>0</v>
      </c>
      <c r="O581" s="352">
        <f t="shared" si="74"/>
        <v>1</v>
      </c>
      <c r="P581" s="179">
        <f t="shared" si="75"/>
        <v>-23237.03</v>
      </c>
      <c r="Q581" s="179">
        <f t="shared" si="76"/>
        <v>0</v>
      </c>
      <c r="R581" s="179">
        <f t="shared" si="77"/>
        <v>-23237.03</v>
      </c>
      <c r="S581" s="179">
        <f t="shared" si="78"/>
        <v>0</v>
      </c>
    </row>
    <row r="582" spans="1:19" x14ac:dyDescent="0.2">
      <c r="A582" s="293" t="s">
        <v>294</v>
      </c>
      <c r="B582" s="293" t="s">
        <v>1056</v>
      </c>
      <c r="C582" s="307">
        <v>558</v>
      </c>
      <c r="D582" s="293" t="s">
        <v>1486</v>
      </c>
      <c r="E582" s="294">
        <v>329196.44</v>
      </c>
      <c r="F582" s="249">
        <f t="shared" si="79"/>
        <v>329196.44</v>
      </c>
      <c r="G582" s="249">
        <f t="shared" si="80"/>
        <v>0</v>
      </c>
      <c r="H582" s="249"/>
      <c r="I582" s="249"/>
      <c r="K582" s="179">
        <f t="shared" si="72"/>
        <v>329196.44</v>
      </c>
      <c r="L582" s="179">
        <f t="shared" si="73"/>
        <v>0</v>
      </c>
      <c r="M582" s="352">
        <v>1</v>
      </c>
      <c r="N582" s="352">
        <v>0</v>
      </c>
      <c r="O582" s="352">
        <f t="shared" si="74"/>
        <v>1</v>
      </c>
      <c r="P582" s="179">
        <f t="shared" si="75"/>
        <v>329196.44</v>
      </c>
      <c r="Q582" s="179">
        <f t="shared" si="76"/>
        <v>0</v>
      </c>
      <c r="R582" s="179">
        <f t="shared" si="77"/>
        <v>329196.44</v>
      </c>
      <c r="S582" s="179">
        <f t="shared" si="78"/>
        <v>0</v>
      </c>
    </row>
    <row r="583" spans="1:19" x14ac:dyDescent="0.2">
      <c r="A583" s="293" t="s">
        <v>294</v>
      </c>
      <c r="B583" s="293" t="s">
        <v>1056</v>
      </c>
      <c r="C583" s="307">
        <v>560</v>
      </c>
      <c r="D583" s="293" t="s">
        <v>1513</v>
      </c>
      <c r="E583" s="294">
        <v>196975.91</v>
      </c>
      <c r="F583" s="249">
        <f t="shared" si="79"/>
        <v>196975.91</v>
      </c>
      <c r="G583" s="249">
        <f t="shared" si="80"/>
        <v>0</v>
      </c>
      <c r="H583" s="249"/>
      <c r="I583" s="249"/>
      <c r="K583" s="179">
        <f t="shared" ref="K583:K646" si="81">+F583+G583+H583+I583</f>
        <v>196975.91</v>
      </c>
      <c r="L583" s="179">
        <f t="shared" ref="L583:L646" si="82">+K583-E583</f>
        <v>0</v>
      </c>
      <c r="M583" s="352">
        <v>1</v>
      </c>
      <c r="N583" s="352">
        <v>0</v>
      </c>
      <c r="O583" s="352">
        <f t="shared" ref="O583:O646" si="83">+M583+N583</f>
        <v>1</v>
      </c>
      <c r="P583" s="179">
        <f t="shared" ref="P583:P646" si="84">+E583*M583</f>
        <v>196975.91</v>
      </c>
      <c r="Q583" s="179">
        <f t="shared" ref="Q583:Q646" si="85">+E583*N583</f>
        <v>0</v>
      </c>
      <c r="R583" s="179">
        <f t="shared" ref="R583:R646" si="86">+P583+Q583</f>
        <v>196975.91</v>
      </c>
      <c r="S583" s="179">
        <f t="shared" ref="S583:S646" si="87">+R583-K583</f>
        <v>0</v>
      </c>
    </row>
    <row r="584" spans="1:19" x14ac:dyDescent="0.2">
      <c r="A584" s="293" t="s">
        <v>294</v>
      </c>
      <c r="B584" s="293" t="s">
        <v>1056</v>
      </c>
      <c r="C584" s="307">
        <v>561</v>
      </c>
      <c r="D584" s="293" t="s">
        <v>1514</v>
      </c>
      <c r="E584" s="294">
        <v>181962.56</v>
      </c>
      <c r="F584" s="249">
        <f t="shared" ref="F584:F647" si="88">P584</f>
        <v>181962.56</v>
      </c>
      <c r="G584" s="249">
        <f t="shared" ref="G584:G647" si="89">Q584</f>
        <v>0</v>
      </c>
      <c r="H584" s="249"/>
      <c r="I584" s="249"/>
      <c r="K584" s="179">
        <f t="shared" si="81"/>
        <v>181962.56</v>
      </c>
      <c r="L584" s="179">
        <f t="shared" si="82"/>
        <v>0</v>
      </c>
      <c r="M584" s="352">
        <v>1</v>
      </c>
      <c r="N584" s="352">
        <v>0</v>
      </c>
      <c r="O584" s="352">
        <f t="shared" si="83"/>
        <v>1</v>
      </c>
      <c r="P584" s="179">
        <f t="shared" si="84"/>
        <v>181962.56</v>
      </c>
      <c r="Q584" s="179">
        <f t="shared" si="85"/>
        <v>0</v>
      </c>
      <c r="R584" s="179">
        <f t="shared" si="86"/>
        <v>181962.56</v>
      </c>
      <c r="S584" s="179">
        <f t="shared" si="87"/>
        <v>0</v>
      </c>
    </row>
    <row r="585" spans="1:19" x14ac:dyDescent="0.2">
      <c r="A585" s="293" t="s">
        <v>294</v>
      </c>
      <c r="B585" s="293" t="s">
        <v>1056</v>
      </c>
      <c r="C585" s="307">
        <v>571</v>
      </c>
      <c r="D585" s="293" t="s">
        <v>1515</v>
      </c>
      <c r="E585" s="294">
        <v>8250.7999999999993</v>
      </c>
      <c r="F585" s="249">
        <f t="shared" si="88"/>
        <v>8250.7999999999993</v>
      </c>
      <c r="G585" s="249">
        <f t="shared" si="89"/>
        <v>0</v>
      </c>
      <c r="H585" s="249"/>
      <c r="I585" s="249"/>
      <c r="K585" s="179">
        <f t="shared" si="81"/>
        <v>8250.7999999999993</v>
      </c>
      <c r="L585" s="179">
        <f t="shared" si="82"/>
        <v>0</v>
      </c>
      <c r="M585" s="352">
        <v>1</v>
      </c>
      <c r="N585" s="352">
        <v>0</v>
      </c>
      <c r="O585" s="352">
        <f t="shared" si="83"/>
        <v>1</v>
      </c>
      <c r="P585" s="179">
        <f t="shared" si="84"/>
        <v>8250.7999999999993</v>
      </c>
      <c r="Q585" s="179">
        <f t="shared" si="85"/>
        <v>0</v>
      </c>
      <c r="R585" s="179">
        <f t="shared" si="86"/>
        <v>8250.7999999999993</v>
      </c>
      <c r="S585" s="179">
        <f t="shared" si="87"/>
        <v>0</v>
      </c>
    </row>
    <row r="586" spans="1:19" x14ac:dyDescent="0.2">
      <c r="A586" s="293" t="s">
        <v>294</v>
      </c>
      <c r="B586" s="293" t="s">
        <v>1056</v>
      </c>
      <c r="C586" s="307">
        <v>575</v>
      </c>
      <c r="D586" s="293" t="s">
        <v>1516</v>
      </c>
      <c r="E586" s="294">
        <v>-12956.89</v>
      </c>
      <c r="F586" s="249">
        <f t="shared" si="88"/>
        <v>-12956.89</v>
      </c>
      <c r="G586" s="249">
        <f t="shared" si="89"/>
        <v>0</v>
      </c>
      <c r="H586" s="249"/>
      <c r="I586" s="249"/>
      <c r="K586" s="179">
        <f t="shared" si="81"/>
        <v>-12956.89</v>
      </c>
      <c r="L586" s="179">
        <f t="shared" si="82"/>
        <v>0</v>
      </c>
      <c r="M586" s="352">
        <v>1</v>
      </c>
      <c r="N586" s="352">
        <v>0</v>
      </c>
      <c r="O586" s="352">
        <f t="shared" si="83"/>
        <v>1</v>
      </c>
      <c r="P586" s="179">
        <f t="shared" si="84"/>
        <v>-12956.89</v>
      </c>
      <c r="Q586" s="179">
        <f t="shared" si="85"/>
        <v>0</v>
      </c>
      <c r="R586" s="179">
        <f t="shared" si="86"/>
        <v>-12956.89</v>
      </c>
      <c r="S586" s="179">
        <f t="shared" si="87"/>
        <v>0</v>
      </c>
    </row>
    <row r="587" spans="1:19" x14ac:dyDescent="0.2">
      <c r="A587" s="293" t="s">
        <v>294</v>
      </c>
      <c r="B587" s="293" t="s">
        <v>1056</v>
      </c>
      <c r="C587" s="307">
        <v>576</v>
      </c>
      <c r="D587" s="293" t="s">
        <v>1517</v>
      </c>
      <c r="E587" s="294">
        <v>79396.509999999995</v>
      </c>
      <c r="F587" s="249">
        <f t="shared" si="88"/>
        <v>79396.509999999995</v>
      </c>
      <c r="G587" s="249">
        <f t="shared" si="89"/>
        <v>0</v>
      </c>
      <c r="H587" s="249"/>
      <c r="I587" s="249"/>
      <c r="K587" s="179">
        <f t="shared" si="81"/>
        <v>79396.509999999995</v>
      </c>
      <c r="L587" s="179">
        <f t="shared" si="82"/>
        <v>0</v>
      </c>
      <c r="M587" s="352">
        <v>1</v>
      </c>
      <c r="N587" s="352">
        <v>0</v>
      </c>
      <c r="O587" s="352">
        <f t="shared" si="83"/>
        <v>1</v>
      </c>
      <c r="P587" s="179">
        <f t="shared" si="84"/>
        <v>79396.509999999995</v>
      </c>
      <c r="Q587" s="179">
        <f t="shared" si="85"/>
        <v>0</v>
      </c>
      <c r="R587" s="179">
        <f t="shared" si="86"/>
        <v>79396.509999999995</v>
      </c>
      <c r="S587" s="179">
        <f t="shared" si="87"/>
        <v>0</v>
      </c>
    </row>
    <row r="588" spans="1:19" x14ac:dyDescent="0.2">
      <c r="A588" s="293" t="s">
        <v>294</v>
      </c>
      <c r="B588" s="293" t="s">
        <v>1056</v>
      </c>
      <c r="C588" s="307">
        <v>595</v>
      </c>
      <c r="D588" s="293" t="s">
        <v>1518</v>
      </c>
      <c r="E588" s="294">
        <v>112271.65</v>
      </c>
      <c r="F588" s="249">
        <f t="shared" si="88"/>
        <v>112271.65</v>
      </c>
      <c r="G588" s="249">
        <f t="shared" si="89"/>
        <v>0</v>
      </c>
      <c r="H588" s="249"/>
      <c r="I588" s="249"/>
      <c r="K588" s="179">
        <f t="shared" si="81"/>
        <v>112271.65</v>
      </c>
      <c r="L588" s="179">
        <f t="shared" si="82"/>
        <v>0</v>
      </c>
      <c r="M588" s="352">
        <v>1</v>
      </c>
      <c r="N588" s="352">
        <v>0</v>
      </c>
      <c r="O588" s="352">
        <f t="shared" si="83"/>
        <v>1</v>
      </c>
      <c r="P588" s="179">
        <f t="shared" si="84"/>
        <v>112271.65</v>
      </c>
      <c r="Q588" s="179">
        <f t="shared" si="85"/>
        <v>0</v>
      </c>
      <c r="R588" s="179">
        <f t="shared" si="86"/>
        <v>112271.65</v>
      </c>
      <c r="S588" s="179">
        <f t="shared" si="87"/>
        <v>0</v>
      </c>
    </row>
    <row r="589" spans="1:19" x14ac:dyDescent="0.2">
      <c r="A589" s="293" t="s">
        <v>294</v>
      </c>
      <c r="B589" s="293" t="s">
        <v>1056</v>
      </c>
      <c r="C589" s="307">
        <v>597</v>
      </c>
      <c r="D589" s="293" t="s">
        <v>1519</v>
      </c>
      <c r="E589" s="294">
        <v>160934.17000000001</v>
      </c>
      <c r="F589" s="249">
        <f t="shared" si="88"/>
        <v>160934.17000000001</v>
      </c>
      <c r="G589" s="249">
        <f t="shared" si="89"/>
        <v>0</v>
      </c>
      <c r="H589" s="249"/>
      <c r="I589" s="249"/>
      <c r="K589" s="179">
        <f t="shared" si="81"/>
        <v>160934.17000000001</v>
      </c>
      <c r="L589" s="179">
        <f t="shared" si="82"/>
        <v>0</v>
      </c>
      <c r="M589" s="352">
        <v>1</v>
      </c>
      <c r="N589" s="352">
        <v>0</v>
      </c>
      <c r="O589" s="352">
        <f t="shared" si="83"/>
        <v>1</v>
      </c>
      <c r="P589" s="179">
        <f t="shared" si="84"/>
        <v>160934.17000000001</v>
      </c>
      <c r="Q589" s="179">
        <f t="shared" si="85"/>
        <v>0</v>
      </c>
      <c r="R589" s="179">
        <f t="shared" si="86"/>
        <v>160934.17000000001</v>
      </c>
      <c r="S589" s="179">
        <f t="shared" si="87"/>
        <v>0</v>
      </c>
    </row>
    <row r="590" spans="1:19" x14ac:dyDescent="0.2">
      <c r="A590" s="293" t="s">
        <v>590</v>
      </c>
      <c r="B590" s="98"/>
      <c r="C590" s="307">
        <v>800</v>
      </c>
      <c r="D590" s="293" t="s">
        <v>1426</v>
      </c>
      <c r="E590" s="294">
        <v>170062.65</v>
      </c>
      <c r="F590" s="249">
        <f t="shared" si="88"/>
        <v>7224.9645447575631</v>
      </c>
      <c r="G590" s="249">
        <f t="shared" si="89"/>
        <v>162837.68545524246</v>
      </c>
      <c r="H590" s="249"/>
      <c r="I590" s="249"/>
      <c r="K590" s="179">
        <f t="shared" si="81"/>
        <v>170062.65000000002</v>
      </c>
      <c r="L590" s="179">
        <f t="shared" si="82"/>
        <v>0</v>
      </c>
      <c r="M590" s="352">
        <v>4.2484134786548153E-2</v>
      </c>
      <c r="N590" s="352">
        <v>0.957515865213452</v>
      </c>
      <c r="O590" s="352">
        <f t="shared" si="83"/>
        <v>1.0000000000000002</v>
      </c>
      <c r="P590" s="179">
        <f t="shared" si="84"/>
        <v>7224.9645447575631</v>
      </c>
      <c r="Q590" s="179">
        <f t="shared" si="85"/>
        <v>162837.68545524246</v>
      </c>
      <c r="R590" s="179">
        <f t="shared" si="86"/>
        <v>170062.65000000002</v>
      </c>
      <c r="S590" s="179">
        <f t="shared" si="87"/>
        <v>0</v>
      </c>
    </row>
    <row r="591" spans="1:19" x14ac:dyDescent="0.2">
      <c r="A591" s="293" t="s">
        <v>294</v>
      </c>
      <c r="B591" s="293" t="s">
        <v>1056</v>
      </c>
      <c r="C591" s="307">
        <v>800</v>
      </c>
      <c r="D591" s="293" t="s">
        <v>1426</v>
      </c>
      <c r="E591" s="294">
        <v>3629009.77</v>
      </c>
      <c r="F591" s="249">
        <f t="shared" si="88"/>
        <v>154175.34021038012</v>
      </c>
      <c r="G591" s="249">
        <f t="shared" si="89"/>
        <v>3474834.4297896205</v>
      </c>
      <c r="H591" s="249"/>
      <c r="I591" s="249"/>
      <c r="K591" s="179">
        <f t="shared" si="81"/>
        <v>3629009.7700000005</v>
      </c>
      <c r="L591" s="179">
        <f t="shared" si="82"/>
        <v>0</v>
      </c>
      <c r="M591" s="352">
        <v>4.2484134786548153E-2</v>
      </c>
      <c r="N591" s="352">
        <v>0.957515865213452</v>
      </c>
      <c r="O591" s="352">
        <f t="shared" si="83"/>
        <v>1.0000000000000002</v>
      </c>
      <c r="P591" s="179">
        <f t="shared" si="84"/>
        <v>154175.34021038012</v>
      </c>
      <c r="Q591" s="179">
        <f t="shared" si="85"/>
        <v>3474834.4297896205</v>
      </c>
      <c r="R591" s="179">
        <f t="shared" si="86"/>
        <v>3629009.7700000005</v>
      </c>
      <c r="S591" s="179">
        <f t="shared" si="87"/>
        <v>0</v>
      </c>
    </row>
    <row r="592" spans="1:19" x14ac:dyDescent="0.2">
      <c r="A592" s="293" t="s">
        <v>294</v>
      </c>
      <c r="B592" s="293" t="s">
        <v>1069</v>
      </c>
      <c r="C592" s="307">
        <v>800</v>
      </c>
      <c r="D592" s="293" t="s">
        <v>1426</v>
      </c>
      <c r="E592" s="294">
        <v>4118585.33</v>
      </c>
      <c r="F592" s="249">
        <f t="shared" si="88"/>
        <v>174974.53428961991</v>
      </c>
      <c r="G592" s="249">
        <f t="shared" si="89"/>
        <v>3943610.7957103807</v>
      </c>
      <c r="K592" s="179">
        <f t="shared" si="81"/>
        <v>4118585.3300000005</v>
      </c>
      <c r="L592" s="179">
        <f t="shared" si="82"/>
        <v>0</v>
      </c>
      <c r="M592" s="352">
        <v>4.2484134786548153E-2</v>
      </c>
      <c r="N592" s="352">
        <v>0.957515865213452</v>
      </c>
      <c r="O592" s="352">
        <f t="shared" si="83"/>
        <v>1.0000000000000002</v>
      </c>
      <c r="P592" s="179">
        <f t="shared" si="84"/>
        <v>174974.53428961991</v>
      </c>
      <c r="Q592" s="179">
        <f t="shared" si="85"/>
        <v>3943610.7957103807</v>
      </c>
      <c r="R592" s="179">
        <f t="shared" si="86"/>
        <v>4118585.3300000005</v>
      </c>
      <c r="S592" s="179">
        <f t="shared" si="87"/>
        <v>0</v>
      </c>
    </row>
    <row r="593" spans="1:19" x14ac:dyDescent="0.2">
      <c r="A593" s="293" t="s">
        <v>294</v>
      </c>
      <c r="B593" s="293" t="s">
        <v>1056</v>
      </c>
      <c r="C593" s="358">
        <v>806</v>
      </c>
      <c r="D593" s="364" t="s">
        <v>1520</v>
      </c>
      <c r="E593" s="294">
        <v>281572.28999999998</v>
      </c>
      <c r="F593" s="249">
        <f t="shared" si="88"/>
        <v>0</v>
      </c>
      <c r="G593" s="249">
        <f t="shared" si="89"/>
        <v>281572.28999999998</v>
      </c>
      <c r="H593" s="249"/>
      <c r="I593" s="249"/>
      <c r="J593" s="192"/>
      <c r="K593" s="248">
        <f t="shared" si="81"/>
        <v>281572.28999999998</v>
      </c>
      <c r="L593" s="248">
        <f t="shared" si="82"/>
        <v>0</v>
      </c>
      <c r="M593" s="359">
        <v>0</v>
      </c>
      <c r="N593" s="359">
        <v>1</v>
      </c>
      <c r="O593" s="352">
        <f t="shared" si="83"/>
        <v>1</v>
      </c>
      <c r="P593" s="179">
        <f t="shared" si="84"/>
        <v>0</v>
      </c>
      <c r="Q593" s="179">
        <f t="shared" si="85"/>
        <v>281572.28999999998</v>
      </c>
      <c r="R593" s="179">
        <f t="shared" si="86"/>
        <v>281572.28999999998</v>
      </c>
      <c r="S593" s="179">
        <f t="shared" si="87"/>
        <v>0</v>
      </c>
    </row>
    <row r="594" spans="1:19" x14ac:dyDescent="0.2">
      <c r="A594" s="293" t="s">
        <v>294</v>
      </c>
      <c r="B594" s="293" t="s">
        <v>1069</v>
      </c>
      <c r="C594" s="358">
        <v>806</v>
      </c>
      <c r="D594" s="364" t="s">
        <v>1520</v>
      </c>
      <c r="E594" s="294">
        <v>2734995.19</v>
      </c>
      <c r="F594" s="249">
        <f t="shared" si="88"/>
        <v>0</v>
      </c>
      <c r="G594" s="249">
        <f t="shared" si="89"/>
        <v>2734995.19</v>
      </c>
      <c r="H594" s="346"/>
      <c r="I594" s="346"/>
      <c r="J594" s="192"/>
      <c r="K594" s="248">
        <f t="shared" si="81"/>
        <v>2734995.19</v>
      </c>
      <c r="L594" s="248">
        <f t="shared" si="82"/>
        <v>0</v>
      </c>
      <c r="M594" s="359">
        <v>0</v>
      </c>
      <c r="N594" s="359">
        <v>1</v>
      </c>
      <c r="O594" s="352">
        <f t="shared" si="83"/>
        <v>1</v>
      </c>
      <c r="P594" s="179">
        <f t="shared" si="84"/>
        <v>0</v>
      </c>
      <c r="Q594" s="179">
        <f t="shared" si="85"/>
        <v>2734995.19</v>
      </c>
      <c r="R594" s="179">
        <f t="shared" si="86"/>
        <v>2734995.19</v>
      </c>
      <c r="S594" s="179">
        <f t="shared" si="87"/>
        <v>0</v>
      </c>
    </row>
    <row r="595" spans="1:19" x14ac:dyDescent="0.2">
      <c r="A595" s="293" t="s">
        <v>294</v>
      </c>
      <c r="B595" s="293" t="s">
        <v>1056</v>
      </c>
      <c r="C595" s="358">
        <v>807</v>
      </c>
      <c r="D595" s="364" t="s">
        <v>1427</v>
      </c>
      <c r="E595" s="294">
        <v>2080655.47</v>
      </c>
      <c r="F595" s="249">
        <f t="shared" si="88"/>
        <v>90068.36887107465</v>
      </c>
      <c r="G595" s="249">
        <f t="shared" si="89"/>
        <v>1990587.1011289256</v>
      </c>
      <c r="H595" s="249"/>
      <c r="I595" s="249"/>
      <c r="J595" s="192"/>
      <c r="K595" s="248">
        <f t="shared" si="81"/>
        <v>2080655.4700000002</v>
      </c>
      <c r="L595" s="248">
        <f t="shared" si="82"/>
        <v>0</v>
      </c>
      <c r="M595" s="359">
        <v>4.3288458935046389E-2</v>
      </c>
      <c r="N595" s="359">
        <v>0.95671154106495371</v>
      </c>
      <c r="O595" s="352">
        <f t="shared" si="83"/>
        <v>1</v>
      </c>
      <c r="P595" s="179">
        <f t="shared" si="84"/>
        <v>90068.36887107465</v>
      </c>
      <c r="Q595" s="179">
        <f t="shared" si="85"/>
        <v>1990587.1011289256</v>
      </c>
      <c r="R595" s="179">
        <f t="shared" si="86"/>
        <v>2080655.4700000002</v>
      </c>
      <c r="S595" s="179">
        <f t="shared" si="87"/>
        <v>0</v>
      </c>
    </row>
    <row r="596" spans="1:19" x14ac:dyDescent="0.2">
      <c r="A596" s="293" t="s">
        <v>294</v>
      </c>
      <c r="B596" s="293" t="s">
        <v>1069</v>
      </c>
      <c r="C596" s="307">
        <v>807</v>
      </c>
      <c r="D596" s="293" t="s">
        <v>1427</v>
      </c>
      <c r="E596" s="294">
        <v>4223489.97</v>
      </c>
      <c r="F596" s="249">
        <f t="shared" si="88"/>
        <v>182828.37212892529</v>
      </c>
      <c r="G596" s="249">
        <f t="shared" si="89"/>
        <v>4040661.5978710749</v>
      </c>
      <c r="K596" s="179">
        <f t="shared" si="81"/>
        <v>4223489.9700000007</v>
      </c>
      <c r="L596" s="179">
        <f t="shared" si="82"/>
        <v>0</v>
      </c>
      <c r="M596" s="352">
        <v>4.3288458935046389E-2</v>
      </c>
      <c r="N596" s="352">
        <v>0.95671154106495371</v>
      </c>
      <c r="O596" s="352">
        <f t="shared" si="83"/>
        <v>1</v>
      </c>
      <c r="P596" s="179">
        <f t="shared" si="84"/>
        <v>182828.37212892529</v>
      </c>
      <c r="Q596" s="179">
        <f t="shared" si="85"/>
        <v>4040661.5978710749</v>
      </c>
      <c r="R596" s="179">
        <f t="shared" si="86"/>
        <v>4223489.9700000007</v>
      </c>
      <c r="S596" s="179">
        <f t="shared" si="87"/>
        <v>0</v>
      </c>
    </row>
    <row r="597" spans="1:19" x14ac:dyDescent="0.2">
      <c r="A597" s="293" t="s">
        <v>590</v>
      </c>
      <c r="B597" s="98"/>
      <c r="C597" s="307">
        <v>809</v>
      </c>
      <c r="D597" s="293" t="s">
        <v>1428</v>
      </c>
      <c r="E597" s="294">
        <v>31367.9</v>
      </c>
      <c r="F597" s="249">
        <f t="shared" si="88"/>
        <v>8231.000732549488</v>
      </c>
      <c r="G597" s="249">
        <f t="shared" si="89"/>
        <v>23136.89926745051</v>
      </c>
      <c r="H597" s="249"/>
      <c r="I597" s="249"/>
      <c r="K597" s="179">
        <f t="shared" si="81"/>
        <v>31367.899999999998</v>
      </c>
      <c r="L597" s="179">
        <f t="shared" si="82"/>
        <v>0</v>
      </c>
      <c r="M597" s="352">
        <v>0.26240203305128773</v>
      </c>
      <c r="N597" s="352">
        <v>0.73759796694871216</v>
      </c>
      <c r="O597" s="352">
        <f t="shared" si="83"/>
        <v>0.99999999999999989</v>
      </c>
      <c r="P597" s="179">
        <f t="shared" si="84"/>
        <v>8231.000732549488</v>
      </c>
      <c r="Q597" s="179">
        <f t="shared" si="85"/>
        <v>23136.89926745051</v>
      </c>
      <c r="R597" s="179">
        <f t="shared" si="86"/>
        <v>31367.899999999998</v>
      </c>
      <c r="S597" s="179">
        <f t="shared" si="87"/>
        <v>0</v>
      </c>
    </row>
    <row r="598" spans="1:19" x14ac:dyDescent="0.2">
      <c r="A598" s="293" t="s">
        <v>294</v>
      </c>
      <c r="B598" s="293" t="s">
        <v>1056</v>
      </c>
      <c r="C598" s="307">
        <v>809</v>
      </c>
      <c r="D598" s="293" t="s">
        <v>1428</v>
      </c>
      <c r="E598" s="294">
        <v>2726059.59</v>
      </c>
      <c r="F598" s="249">
        <f t="shared" si="88"/>
        <v>715323.57863495988</v>
      </c>
      <c r="G598" s="249">
        <f t="shared" si="89"/>
        <v>2010736.0113650397</v>
      </c>
      <c r="H598" s="249"/>
      <c r="I598" s="249"/>
      <c r="K598" s="179">
        <f t="shared" si="81"/>
        <v>2726059.59</v>
      </c>
      <c r="L598" s="179">
        <f t="shared" si="82"/>
        <v>0</v>
      </c>
      <c r="M598" s="352">
        <v>0.26240203305128773</v>
      </c>
      <c r="N598" s="352">
        <v>0.73759796694871216</v>
      </c>
      <c r="O598" s="352">
        <f t="shared" si="83"/>
        <v>0.99999999999999989</v>
      </c>
      <c r="P598" s="179">
        <f t="shared" si="84"/>
        <v>715323.57863495988</v>
      </c>
      <c r="Q598" s="179">
        <f t="shared" si="85"/>
        <v>2010736.0113650397</v>
      </c>
      <c r="R598" s="179">
        <f t="shared" si="86"/>
        <v>2726059.59</v>
      </c>
      <c r="S598" s="179">
        <f t="shared" si="87"/>
        <v>0</v>
      </c>
    </row>
    <row r="599" spans="1:19" x14ac:dyDescent="0.2">
      <c r="A599" s="293" t="s">
        <v>294</v>
      </c>
      <c r="B599" s="293" t="s">
        <v>1069</v>
      </c>
      <c r="C599" s="307">
        <v>809</v>
      </c>
      <c r="D599" s="293" t="s">
        <v>1428</v>
      </c>
      <c r="E599" s="294">
        <v>341318.02</v>
      </c>
      <c r="F599" s="249">
        <f t="shared" si="88"/>
        <v>89562.542365040092</v>
      </c>
      <c r="G599" s="249">
        <f t="shared" si="89"/>
        <v>251755.47763495988</v>
      </c>
      <c r="K599" s="179">
        <f t="shared" si="81"/>
        <v>341318.01999999996</v>
      </c>
      <c r="L599" s="179">
        <f t="shared" si="82"/>
        <v>0</v>
      </c>
      <c r="M599" s="352">
        <v>0.26240203305128773</v>
      </c>
      <c r="N599" s="352">
        <v>0.73759796694871216</v>
      </c>
      <c r="O599" s="352">
        <f t="shared" si="83"/>
        <v>0.99999999999999989</v>
      </c>
      <c r="P599" s="179">
        <f t="shared" si="84"/>
        <v>89562.542365040092</v>
      </c>
      <c r="Q599" s="179">
        <f t="shared" si="85"/>
        <v>251755.47763495988</v>
      </c>
      <c r="R599" s="179">
        <f t="shared" si="86"/>
        <v>341318.01999999996</v>
      </c>
      <c r="S599" s="179">
        <f t="shared" si="87"/>
        <v>0</v>
      </c>
    </row>
    <row r="600" spans="1:19" x14ac:dyDescent="0.2">
      <c r="A600" s="293" t="s">
        <v>294</v>
      </c>
      <c r="B600" s="293" t="s">
        <v>1056</v>
      </c>
      <c r="C600" s="307">
        <v>810</v>
      </c>
      <c r="D600" s="293" t="s">
        <v>1429</v>
      </c>
      <c r="E600" s="294">
        <v>1766083.97</v>
      </c>
      <c r="F600" s="249">
        <f t="shared" si="88"/>
        <v>332060.9645035076</v>
      </c>
      <c r="G600" s="249">
        <f t="shared" si="89"/>
        <v>1434023.0054964919</v>
      </c>
      <c r="H600" s="249"/>
      <c r="I600" s="249"/>
      <c r="K600" s="179">
        <f t="shared" si="81"/>
        <v>1766083.9699999995</v>
      </c>
      <c r="L600" s="179">
        <f t="shared" si="82"/>
        <v>0</v>
      </c>
      <c r="M600" s="352">
        <v>0.18802105117544757</v>
      </c>
      <c r="N600" s="352">
        <v>0.81197894882455213</v>
      </c>
      <c r="O600" s="352">
        <f t="shared" si="83"/>
        <v>0.99999999999999967</v>
      </c>
      <c r="P600" s="179">
        <f t="shared" si="84"/>
        <v>332060.9645035076</v>
      </c>
      <c r="Q600" s="179">
        <f t="shared" si="85"/>
        <v>1434023.0054964919</v>
      </c>
      <c r="R600" s="179">
        <f t="shared" si="86"/>
        <v>1766083.9699999995</v>
      </c>
      <c r="S600" s="179">
        <f t="shared" si="87"/>
        <v>0</v>
      </c>
    </row>
    <row r="601" spans="1:19" x14ac:dyDescent="0.2">
      <c r="A601" s="293" t="s">
        <v>294</v>
      </c>
      <c r="B601" s="293" t="s">
        <v>1069</v>
      </c>
      <c r="C601" s="307">
        <v>810</v>
      </c>
      <c r="D601" s="293" t="s">
        <v>1429</v>
      </c>
      <c r="E601" s="294">
        <v>1574996.92</v>
      </c>
      <c r="F601" s="249">
        <f t="shared" si="88"/>
        <v>296132.57649649226</v>
      </c>
      <c r="G601" s="249">
        <f t="shared" si="89"/>
        <v>1278864.3435035071</v>
      </c>
      <c r="K601" s="179">
        <f t="shared" si="81"/>
        <v>1574996.9199999995</v>
      </c>
      <c r="L601" s="179">
        <f t="shared" si="82"/>
        <v>0</v>
      </c>
      <c r="M601" s="352">
        <v>0.18802105117544757</v>
      </c>
      <c r="N601" s="352">
        <v>0.81197894882455213</v>
      </c>
      <c r="O601" s="352">
        <f t="shared" si="83"/>
        <v>0.99999999999999967</v>
      </c>
      <c r="P601" s="179">
        <f t="shared" si="84"/>
        <v>296132.57649649226</v>
      </c>
      <c r="Q601" s="179">
        <f t="shared" si="85"/>
        <v>1278864.3435035071</v>
      </c>
      <c r="R601" s="179">
        <f t="shared" si="86"/>
        <v>1574996.9199999995</v>
      </c>
      <c r="S601" s="179">
        <f t="shared" si="87"/>
        <v>0</v>
      </c>
    </row>
    <row r="602" spans="1:19" x14ac:dyDescent="0.2">
      <c r="A602" s="293" t="s">
        <v>590</v>
      </c>
      <c r="B602" s="98"/>
      <c r="C602" s="307">
        <v>813</v>
      </c>
      <c r="D602" s="293" t="s">
        <v>1430</v>
      </c>
      <c r="E602" s="294">
        <v>174358.49</v>
      </c>
      <c r="F602" s="249">
        <f t="shared" si="88"/>
        <v>106980.22759015393</v>
      </c>
      <c r="G602" s="249">
        <f t="shared" si="89"/>
        <v>67378.262409845978</v>
      </c>
      <c r="H602" s="249"/>
      <c r="I602" s="249"/>
      <c r="K602" s="179">
        <f t="shared" si="81"/>
        <v>174358.4899999999</v>
      </c>
      <c r="L602" s="179">
        <f t="shared" si="82"/>
        <v>0</v>
      </c>
      <c r="M602" s="352">
        <v>0.61356477444920476</v>
      </c>
      <c r="N602" s="352">
        <v>0.38643522555079474</v>
      </c>
      <c r="O602" s="352">
        <f t="shared" si="83"/>
        <v>0.99999999999999956</v>
      </c>
      <c r="P602" s="179">
        <f t="shared" si="84"/>
        <v>106980.22759015393</v>
      </c>
      <c r="Q602" s="179">
        <f t="shared" si="85"/>
        <v>67378.262409845978</v>
      </c>
      <c r="R602" s="179">
        <f t="shared" si="86"/>
        <v>174358.4899999999</v>
      </c>
      <c r="S602" s="179">
        <f t="shared" si="87"/>
        <v>0</v>
      </c>
    </row>
    <row r="603" spans="1:19" x14ac:dyDescent="0.2">
      <c r="A603" s="293" t="s">
        <v>294</v>
      </c>
      <c r="B603" s="293" t="s">
        <v>1056</v>
      </c>
      <c r="C603" s="307">
        <v>813</v>
      </c>
      <c r="D603" s="293" t="s">
        <v>1430</v>
      </c>
      <c r="E603" s="294">
        <v>4386496.37</v>
      </c>
      <c r="F603" s="249">
        <f t="shared" si="88"/>
        <v>2691399.6558813057</v>
      </c>
      <c r="G603" s="249">
        <f t="shared" si="89"/>
        <v>1695096.7141186923</v>
      </c>
      <c r="H603" s="249"/>
      <c r="I603" s="249"/>
      <c r="K603" s="179">
        <f t="shared" si="81"/>
        <v>4386496.3699999982</v>
      </c>
      <c r="L603" s="179">
        <f t="shared" si="82"/>
        <v>0</v>
      </c>
      <c r="M603" s="352">
        <v>0.61356477444920476</v>
      </c>
      <c r="N603" s="352">
        <v>0.38643522555079474</v>
      </c>
      <c r="O603" s="352">
        <f t="shared" si="83"/>
        <v>0.99999999999999956</v>
      </c>
      <c r="P603" s="179">
        <f t="shared" si="84"/>
        <v>2691399.6558813057</v>
      </c>
      <c r="Q603" s="179">
        <f t="shared" si="85"/>
        <v>1695096.7141186923</v>
      </c>
      <c r="R603" s="179">
        <f t="shared" si="86"/>
        <v>4386496.3699999982</v>
      </c>
      <c r="S603" s="179">
        <f t="shared" si="87"/>
        <v>0</v>
      </c>
    </row>
    <row r="604" spans="1:19" x14ac:dyDescent="0.2">
      <c r="A604" s="293" t="s">
        <v>294</v>
      </c>
      <c r="B604" s="293" t="s">
        <v>1069</v>
      </c>
      <c r="C604" s="307">
        <v>813</v>
      </c>
      <c r="D604" s="293" t="s">
        <v>1430</v>
      </c>
      <c r="E604" s="294">
        <v>898897.55</v>
      </c>
      <c r="F604" s="249">
        <f t="shared" si="88"/>
        <v>551531.87251869275</v>
      </c>
      <c r="G604" s="249">
        <f t="shared" si="89"/>
        <v>347365.67748130683</v>
      </c>
      <c r="K604" s="179">
        <f t="shared" si="81"/>
        <v>898897.54999999958</v>
      </c>
      <c r="L604" s="179">
        <f t="shared" si="82"/>
        <v>0</v>
      </c>
      <c r="M604" s="352">
        <v>0.61356477444920476</v>
      </c>
      <c r="N604" s="352">
        <v>0.38643522555079474</v>
      </c>
      <c r="O604" s="352">
        <f t="shared" si="83"/>
        <v>0.99999999999999956</v>
      </c>
      <c r="P604" s="179">
        <f t="shared" si="84"/>
        <v>551531.87251869275</v>
      </c>
      <c r="Q604" s="179">
        <f t="shared" si="85"/>
        <v>347365.67748130683</v>
      </c>
      <c r="R604" s="179">
        <f t="shared" si="86"/>
        <v>898897.54999999958</v>
      </c>
      <c r="S604" s="179">
        <f t="shared" si="87"/>
        <v>0</v>
      </c>
    </row>
    <row r="605" spans="1:19" x14ac:dyDescent="0.2">
      <c r="A605" s="293" t="s">
        <v>590</v>
      </c>
      <c r="B605" s="98"/>
      <c r="C605" s="307">
        <v>814</v>
      </c>
      <c r="D605" s="293" t="s">
        <v>1431</v>
      </c>
      <c r="E605" s="294">
        <v>209588.02</v>
      </c>
      <c r="F605" s="249">
        <f t="shared" si="88"/>
        <v>72470.63186827692</v>
      </c>
      <c r="G605" s="249">
        <f t="shared" si="89"/>
        <v>137117.38813172307</v>
      </c>
      <c r="H605" s="249"/>
      <c r="I605" s="249"/>
      <c r="K605" s="179">
        <f t="shared" si="81"/>
        <v>209588.02</v>
      </c>
      <c r="L605" s="179">
        <f t="shared" si="82"/>
        <v>0</v>
      </c>
      <c r="M605" s="352">
        <v>0.34577659480860085</v>
      </c>
      <c r="N605" s="352">
        <v>0.65422340519139921</v>
      </c>
      <c r="O605" s="352">
        <f t="shared" si="83"/>
        <v>1</v>
      </c>
      <c r="P605" s="179">
        <f t="shared" si="84"/>
        <v>72470.63186827692</v>
      </c>
      <c r="Q605" s="179">
        <f t="shared" si="85"/>
        <v>137117.38813172307</v>
      </c>
      <c r="R605" s="179">
        <f t="shared" si="86"/>
        <v>209588.02</v>
      </c>
      <c r="S605" s="179">
        <f t="shared" si="87"/>
        <v>0</v>
      </c>
    </row>
    <row r="606" spans="1:19" x14ac:dyDescent="0.2">
      <c r="A606" s="293" t="s">
        <v>294</v>
      </c>
      <c r="B606" s="293" t="s">
        <v>1056</v>
      </c>
      <c r="C606" s="307">
        <v>814</v>
      </c>
      <c r="D606" s="293" t="s">
        <v>1431</v>
      </c>
      <c r="E606" s="294">
        <v>1692326.79</v>
      </c>
      <c r="F606" s="249">
        <f t="shared" si="88"/>
        <v>585166.99474957015</v>
      </c>
      <c r="G606" s="249">
        <f t="shared" si="89"/>
        <v>1107159.79525043</v>
      </c>
      <c r="H606" s="249"/>
      <c r="I606" s="249"/>
      <c r="K606" s="179">
        <f t="shared" si="81"/>
        <v>1692326.79</v>
      </c>
      <c r="L606" s="179">
        <f t="shared" si="82"/>
        <v>0</v>
      </c>
      <c r="M606" s="352">
        <v>0.34577659480860085</v>
      </c>
      <c r="N606" s="352">
        <v>0.65422340519139921</v>
      </c>
      <c r="O606" s="352">
        <f t="shared" si="83"/>
        <v>1</v>
      </c>
      <c r="P606" s="179">
        <f t="shared" si="84"/>
        <v>585166.99474957015</v>
      </c>
      <c r="Q606" s="179">
        <f t="shared" si="85"/>
        <v>1107159.79525043</v>
      </c>
      <c r="R606" s="179">
        <f t="shared" si="86"/>
        <v>1692326.79</v>
      </c>
      <c r="S606" s="179">
        <f t="shared" si="87"/>
        <v>0</v>
      </c>
    </row>
    <row r="607" spans="1:19" x14ac:dyDescent="0.2">
      <c r="A607" s="293" t="s">
        <v>294</v>
      </c>
      <c r="B607" s="293" t="s">
        <v>1069</v>
      </c>
      <c r="C607" s="307">
        <v>814</v>
      </c>
      <c r="D607" s="293" t="s">
        <v>1431</v>
      </c>
      <c r="E607" s="294">
        <v>176148.68</v>
      </c>
      <c r="F607" s="249">
        <f t="shared" si="88"/>
        <v>60908.090750429888</v>
      </c>
      <c r="G607" s="249">
        <f t="shared" si="89"/>
        <v>115240.58924957011</v>
      </c>
      <c r="K607" s="179">
        <f t="shared" si="81"/>
        <v>176148.68</v>
      </c>
      <c r="L607" s="179">
        <f t="shared" si="82"/>
        <v>0</v>
      </c>
      <c r="M607" s="352">
        <v>0.34577659480860085</v>
      </c>
      <c r="N607" s="352">
        <v>0.65422340519139921</v>
      </c>
      <c r="O607" s="352">
        <f t="shared" si="83"/>
        <v>1</v>
      </c>
      <c r="P607" s="179">
        <f t="shared" si="84"/>
        <v>60908.090750429888</v>
      </c>
      <c r="Q607" s="179">
        <f t="shared" si="85"/>
        <v>115240.58924957011</v>
      </c>
      <c r="R607" s="179">
        <f t="shared" si="86"/>
        <v>176148.68</v>
      </c>
      <c r="S607" s="179">
        <f t="shared" si="87"/>
        <v>0</v>
      </c>
    </row>
    <row r="608" spans="1:19" x14ac:dyDescent="0.2">
      <c r="A608" s="293" t="s">
        <v>590</v>
      </c>
      <c r="B608" s="98"/>
      <c r="C608" s="307">
        <v>815</v>
      </c>
      <c r="D608" s="293" t="s">
        <v>1432</v>
      </c>
      <c r="E608" s="294">
        <v>3908532.27</v>
      </c>
      <c r="F608" s="249">
        <f t="shared" si="88"/>
        <v>2044163.9473217893</v>
      </c>
      <c r="G608" s="249">
        <f t="shared" si="89"/>
        <v>1864368.3226782081</v>
      </c>
      <c r="H608" s="249"/>
      <c r="I608" s="249"/>
      <c r="K608" s="179">
        <f t="shared" si="81"/>
        <v>3908532.2699999977</v>
      </c>
      <c r="L608" s="179">
        <f t="shared" si="82"/>
        <v>0</v>
      </c>
      <c r="M608" s="352">
        <v>0.52300040171391227</v>
      </c>
      <c r="N608" s="352">
        <v>0.47699959828608712</v>
      </c>
      <c r="O608" s="352">
        <f t="shared" si="83"/>
        <v>0.99999999999999933</v>
      </c>
      <c r="P608" s="179">
        <f t="shared" si="84"/>
        <v>2044163.9473217893</v>
      </c>
      <c r="Q608" s="179">
        <f t="shared" si="85"/>
        <v>1864368.3226782081</v>
      </c>
      <c r="R608" s="179">
        <f t="shared" si="86"/>
        <v>3908532.2699999977</v>
      </c>
      <c r="S608" s="179">
        <f t="shared" si="87"/>
        <v>0</v>
      </c>
    </row>
    <row r="609" spans="1:19" x14ac:dyDescent="0.2">
      <c r="A609" s="293" t="s">
        <v>294</v>
      </c>
      <c r="B609" s="293" t="s">
        <v>1056</v>
      </c>
      <c r="C609" s="307">
        <v>815</v>
      </c>
      <c r="D609" s="293" t="s">
        <v>1432</v>
      </c>
      <c r="E609" s="294">
        <v>22401414.800000001</v>
      </c>
      <c r="F609" s="249">
        <f t="shared" si="88"/>
        <v>11715948.93935998</v>
      </c>
      <c r="G609" s="249">
        <f t="shared" si="89"/>
        <v>10685465.860640006</v>
      </c>
      <c r="H609" s="249"/>
      <c r="I609" s="249"/>
      <c r="K609" s="179">
        <f t="shared" si="81"/>
        <v>22401414.799999986</v>
      </c>
      <c r="L609" s="179">
        <f t="shared" si="82"/>
        <v>0</v>
      </c>
      <c r="M609" s="352">
        <v>0.52300040171391227</v>
      </c>
      <c r="N609" s="352">
        <v>0.47699959828608712</v>
      </c>
      <c r="O609" s="352">
        <f t="shared" si="83"/>
        <v>0.99999999999999933</v>
      </c>
      <c r="P609" s="179">
        <f t="shared" si="84"/>
        <v>11715948.93935998</v>
      </c>
      <c r="Q609" s="179">
        <f t="shared" si="85"/>
        <v>10685465.860640006</v>
      </c>
      <c r="R609" s="179">
        <f t="shared" si="86"/>
        <v>22401414.799999986</v>
      </c>
      <c r="S609" s="179">
        <f t="shared" si="87"/>
        <v>0</v>
      </c>
    </row>
    <row r="610" spans="1:19" x14ac:dyDescent="0.2">
      <c r="A610" s="293" t="s">
        <v>294</v>
      </c>
      <c r="B610" s="293" t="s">
        <v>1069</v>
      </c>
      <c r="C610" s="307">
        <v>815</v>
      </c>
      <c r="D610" s="293" t="s">
        <v>1432</v>
      </c>
      <c r="E610" s="294">
        <v>7681138.04</v>
      </c>
      <c r="F610" s="249">
        <f t="shared" si="88"/>
        <v>4017238.2805400128</v>
      </c>
      <c r="G610" s="249">
        <f t="shared" si="89"/>
        <v>3663899.7594599826</v>
      </c>
      <c r="K610" s="179">
        <f t="shared" si="81"/>
        <v>7681138.0399999954</v>
      </c>
      <c r="L610" s="179">
        <f t="shared" si="82"/>
        <v>0</v>
      </c>
      <c r="M610" s="352">
        <v>0.52300040171391227</v>
      </c>
      <c r="N610" s="352">
        <v>0.47699959828608712</v>
      </c>
      <c r="O610" s="352">
        <f t="shared" si="83"/>
        <v>0.99999999999999933</v>
      </c>
      <c r="P610" s="179">
        <f t="shared" si="84"/>
        <v>4017238.2805400128</v>
      </c>
      <c r="Q610" s="179">
        <f t="shared" si="85"/>
        <v>3663899.7594599826</v>
      </c>
      <c r="R610" s="179">
        <f t="shared" si="86"/>
        <v>7681138.0399999954</v>
      </c>
      <c r="S610" s="179">
        <f t="shared" si="87"/>
        <v>0</v>
      </c>
    </row>
    <row r="611" spans="1:19" x14ac:dyDescent="0.2">
      <c r="A611" s="293" t="s">
        <v>590</v>
      </c>
      <c r="B611" s="98"/>
      <c r="C611" s="307">
        <v>816</v>
      </c>
      <c r="D611" s="293" t="s">
        <v>1433</v>
      </c>
      <c r="E611" s="294">
        <v>172431.88</v>
      </c>
      <c r="F611" s="249">
        <f t="shared" si="88"/>
        <v>30838.478052745366</v>
      </c>
      <c r="G611" s="249">
        <f t="shared" si="89"/>
        <v>141593.40194725464</v>
      </c>
      <c r="H611" s="249"/>
      <c r="I611" s="249"/>
      <c r="K611" s="179">
        <f t="shared" si="81"/>
        <v>172431.88</v>
      </c>
      <c r="L611" s="179">
        <f t="shared" si="82"/>
        <v>0</v>
      </c>
      <c r="M611" s="352">
        <v>0.17884441121180936</v>
      </c>
      <c r="N611" s="352">
        <v>0.82115558878819062</v>
      </c>
      <c r="O611" s="352">
        <f t="shared" si="83"/>
        <v>1</v>
      </c>
      <c r="P611" s="179">
        <f t="shared" si="84"/>
        <v>30838.478052745366</v>
      </c>
      <c r="Q611" s="179">
        <f t="shared" si="85"/>
        <v>141593.40194725464</v>
      </c>
      <c r="R611" s="179">
        <f t="shared" si="86"/>
        <v>172431.88</v>
      </c>
      <c r="S611" s="179">
        <f t="shared" si="87"/>
        <v>0</v>
      </c>
    </row>
    <row r="612" spans="1:19" x14ac:dyDescent="0.2">
      <c r="A612" s="293" t="s">
        <v>294</v>
      </c>
      <c r="B612" s="293" t="s">
        <v>1056</v>
      </c>
      <c r="C612" s="307">
        <v>816</v>
      </c>
      <c r="D612" s="293" t="s">
        <v>1433</v>
      </c>
      <c r="E612" s="294">
        <v>4308569.37</v>
      </c>
      <c r="F612" s="249">
        <f t="shared" si="88"/>
        <v>770563.55214288644</v>
      </c>
      <c r="G612" s="249">
        <f t="shared" si="89"/>
        <v>3538005.8178571137</v>
      </c>
      <c r="H612" s="249"/>
      <c r="I612" s="249"/>
      <c r="K612" s="179">
        <f t="shared" si="81"/>
        <v>4308569.37</v>
      </c>
      <c r="L612" s="179">
        <f t="shared" si="82"/>
        <v>0</v>
      </c>
      <c r="M612" s="352">
        <v>0.17884441121180936</v>
      </c>
      <c r="N612" s="352">
        <v>0.82115558878819062</v>
      </c>
      <c r="O612" s="352">
        <f t="shared" si="83"/>
        <v>1</v>
      </c>
      <c r="P612" s="179">
        <f t="shared" si="84"/>
        <v>770563.55214288644</v>
      </c>
      <c r="Q612" s="179">
        <f t="shared" si="85"/>
        <v>3538005.8178571137</v>
      </c>
      <c r="R612" s="179">
        <f t="shared" si="86"/>
        <v>4308569.37</v>
      </c>
      <c r="S612" s="179">
        <f t="shared" si="87"/>
        <v>0</v>
      </c>
    </row>
    <row r="613" spans="1:19" x14ac:dyDescent="0.2">
      <c r="A613" s="293" t="s">
        <v>294</v>
      </c>
      <c r="B613" s="293" t="s">
        <v>1069</v>
      </c>
      <c r="C613" s="307">
        <v>816</v>
      </c>
      <c r="D613" s="293" t="s">
        <v>1433</v>
      </c>
      <c r="E613" s="294">
        <v>3412234.77</v>
      </c>
      <c r="F613" s="249">
        <f t="shared" si="88"/>
        <v>610259.11835711368</v>
      </c>
      <c r="G613" s="249">
        <f t="shared" si="89"/>
        <v>2801975.651642886</v>
      </c>
      <c r="K613" s="179">
        <f t="shared" si="81"/>
        <v>3412234.7699999996</v>
      </c>
      <c r="L613" s="179">
        <f t="shared" si="82"/>
        <v>0</v>
      </c>
      <c r="M613" s="352">
        <v>0.17884441121180936</v>
      </c>
      <c r="N613" s="352">
        <v>0.82115558878819062</v>
      </c>
      <c r="O613" s="352">
        <f t="shared" si="83"/>
        <v>1</v>
      </c>
      <c r="P613" s="179">
        <f t="shared" si="84"/>
        <v>610259.11835711368</v>
      </c>
      <c r="Q613" s="179">
        <f t="shared" si="85"/>
        <v>2801975.651642886</v>
      </c>
      <c r="R613" s="179">
        <f t="shared" si="86"/>
        <v>3412234.7699999996</v>
      </c>
      <c r="S613" s="179">
        <f t="shared" si="87"/>
        <v>0</v>
      </c>
    </row>
    <row r="614" spans="1:19" x14ac:dyDescent="0.2">
      <c r="A614" s="293" t="s">
        <v>294</v>
      </c>
      <c r="B614" s="293" t="s">
        <v>1056</v>
      </c>
      <c r="C614" s="307">
        <v>818</v>
      </c>
      <c r="D614" s="293" t="s">
        <v>1435</v>
      </c>
      <c r="E614" s="294">
        <v>4555697.5199999996</v>
      </c>
      <c r="F614" s="249">
        <f t="shared" si="88"/>
        <v>1023323.0333753147</v>
      </c>
      <c r="G614" s="249">
        <f t="shared" si="89"/>
        <v>3532374.4866246837</v>
      </c>
      <c r="H614" s="249"/>
      <c r="I614" s="249"/>
      <c r="K614" s="179">
        <f t="shared" si="81"/>
        <v>4555697.5199999986</v>
      </c>
      <c r="L614" s="179">
        <f t="shared" si="82"/>
        <v>0</v>
      </c>
      <c r="M614" s="352">
        <v>0.22462488540620115</v>
      </c>
      <c r="N614" s="352">
        <v>0.7753751145937986</v>
      </c>
      <c r="O614" s="352">
        <f t="shared" si="83"/>
        <v>0.99999999999999978</v>
      </c>
      <c r="P614" s="179">
        <f t="shared" si="84"/>
        <v>1023323.0333753147</v>
      </c>
      <c r="Q614" s="179">
        <f t="shared" si="85"/>
        <v>3532374.4866246837</v>
      </c>
      <c r="R614" s="179">
        <f t="shared" si="86"/>
        <v>4555697.5199999986</v>
      </c>
      <c r="S614" s="179">
        <f t="shared" si="87"/>
        <v>0</v>
      </c>
    </row>
    <row r="615" spans="1:19" x14ac:dyDescent="0.2">
      <c r="A615" s="293" t="s">
        <v>294</v>
      </c>
      <c r="B615" s="293" t="s">
        <v>1069</v>
      </c>
      <c r="C615" s="307">
        <v>818</v>
      </c>
      <c r="D615" s="293" t="s">
        <v>1435</v>
      </c>
      <c r="E615" s="294">
        <v>1326770.46</v>
      </c>
      <c r="F615" s="249">
        <f t="shared" si="88"/>
        <v>298025.6625378328</v>
      </c>
      <c r="G615" s="249">
        <f t="shared" si="89"/>
        <v>1028744.7974621669</v>
      </c>
      <c r="K615" s="179">
        <f t="shared" si="81"/>
        <v>1326770.4599999997</v>
      </c>
      <c r="L615" s="179">
        <f t="shared" si="82"/>
        <v>0</v>
      </c>
      <c r="M615" s="352">
        <v>0.22462488540620115</v>
      </c>
      <c r="N615" s="352">
        <v>0.7753751145937986</v>
      </c>
      <c r="O615" s="352">
        <f t="shared" si="83"/>
        <v>0.99999999999999978</v>
      </c>
      <c r="P615" s="179">
        <f t="shared" si="84"/>
        <v>298025.6625378328</v>
      </c>
      <c r="Q615" s="179">
        <f t="shared" si="85"/>
        <v>1028744.7974621669</v>
      </c>
      <c r="R615" s="179">
        <f t="shared" si="86"/>
        <v>1326770.4599999997</v>
      </c>
      <c r="S615" s="179">
        <f t="shared" si="87"/>
        <v>0</v>
      </c>
    </row>
    <row r="616" spans="1:19" x14ac:dyDescent="0.2">
      <c r="A616" s="293" t="s">
        <v>294</v>
      </c>
      <c r="B616" s="293" t="s">
        <v>1069</v>
      </c>
      <c r="C616" s="307">
        <v>818</v>
      </c>
      <c r="D616" s="293" t="s">
        <v>1435</v>
      </c>
      <c r="E616" s="294">
        <v>1287337.55</v>
      </c>
      <c r="F616" s="249">
        <f t="shared" si="88"/>
        <v>289168.04964784975</v>
      </c>
      <c r="G616" s="249">
        <f t="shared" si="89"/>
        <v>998169.50035214995</v>
      </c>
      <c r="K616" s="179">
        <f t="shared" si="81"/>
        <v>1287337.5499999998</v>
      </c>
      <c r="L616" s="179">
        <f t="shared" si="82"/>
        <v>0</v>
      </c>
      <c r="M616" s="352">
        <v>0.22462488540620115</v>
      </c>
      <c r="N616" s="352">
        <v>0.7753751145937986</v>
      </c>
      <c r="O616" s="352">
        <f t="shared" si="83"/>
        <v>0.99999999999999978</v>
      </c>
      <c r="P616" s="179">
        <f t="shared" si="84"/>
        <v>289168.04964784975</v>
      </c>
      <c r="Q616" s="179">
        <f t="shared" si="85"/>
        <v>998169.50035214995</v>
      </c>
      <c r="R616" s="179">
        <f t="shared" si="86"/>
        <v>1287337.5499999998</v>
      </c>
      <c r="S616" s="179">
        <f t="shared" si="87"/>
        <v>0</v>
      </c>
    </row>
    <row r="617" spans="1:19" x14ac:dyDescent="0.2">
      <c r="A617" s="293" t="s">
        <v>294</v>
      </c>
      <c r="B617" s="293" t="s">
        <v>1069</v>
      </c>
      <c r="C617" s="307">
        <v>818</v>
      </c>
      <c r="D617" s="293" t="s">
        <v>1435</v>
      </c>
      <c r="E617" s="294">
        <v>163215.62</v>
      </c>
      <c r="F617" s="249">
        <f t="shared" si="88"/>
        <v>36662.289939002068</v>
      </c>
      <c r="G617" s="249">
        <f t="shared" si="89"/>
        <v>126553.33006099788</v>
      </c>
      <c r="K617" s="179">
        <f t="shared" si="81"/>
        <v>163215.61999999994</v>
      </c>
      <c r="L617" s="179">
        <f t="shared" si="82"/>
        <v>0</v>
      </c>
      <c r="M617" s="352">
        <v>0.22462488540620115</v>
      </c>
      <c r="N617" s="352">
        <v>0.7753751145937986</v>
      </c>
      <c r="O617" s="352">
        <f t="shared" si="83"/>
        <v>0.99999999999999978</v>
      </c>
      <c r="P617" s="179">
        <f t="shared" si="84"/>
        <v>36662.289939002068</v>
      </c>
      <c r="Q617" s="179">
        <f t="shared" si="85"/>
        <v>126553.33006099788</v>
      </c>
      <c r="R617" s="179">
        <f t="shared" si="86"/>
        <v>163215.61999999994</v>
      </c>
      <c r="S617" s="179">
        <f t="shared" si="87"/>
        <v>0</v>
      </c>
    </row>
    <row r="618" spans="1:19" x14ac:dyDescent="0.2">
      <c r="A618" s="293" t="s">
        <v>294</v>
      </c>
      <c r="B618" s="293" t="s">
        <v>1056</v>
      </c>
      <c r="C618" s="307">
        <v>819</v>
      </c>
      <c r="D618" s="293" t="s">
        <v>1436</v>
      </c>
      <c r="E618" s="294">
        <v>1323515.46</v>
      </c>
      <c r="F618" s="249">
        <f t="shared" si="88"/>
        <v>216594.47973509159</v>
      </c>
      <c r="G618" s="249">
        <f t="shared" si="89"/>
        <v>1106920.9802649082</v>
      </c>
      <c r="H618" s="249"/>
      <c r="I618" s="249"/>
      <c r="K618" s="179">
        <f t="shared" si="81"/>
        <v>1323515.4599999997</v>
      </c>
      <c r="L618" s="179">
        <f t="shared" si="82"/>
        <v>0</v>
      </c>
      <c r="M618" s="352">
        <v>0.16365088756506976</v>
      </c>
      <c r="N618" s="352">
        <v>0.83634911243493015</v>
      </c>
      <c r="O618" s="352">
        <f t="shared" si="83"/>
        <v>0.99999999999999989</v>
      </c>
      <c r="P618" s="179">
        <f t="shared" si="84"/>
        <v>216594.47973509159</v>
      </c>
      <c r="Q618" s="179">
        <f t="shared" si="85"/>
        <v>1106920.9802649082</v>
      </c>
      <c r="R618" s="179">
        <f t="shared" si="86"/>
        <v>1323515.4599999997</v>
      </c>
      <c r="S618" s="179">
        <f t="shared" si="87"/>
        <v>0</v>
      </c>
    </row>
    <row r="619" spans="1:19" x14ac:dyDescent="0.2">
      <c r="A619" s="293" t="s">
        <v>294</v>
      </c>
      <c r="B619" s="293" t="s">
        <v>1069</v>
      </c>
      <c r="C619" s="307">
        <v>819</v>
      </c>
      <c r="D619" s="293" t="s">
        <v>1436</v>
      </c>
      <c r="E619" s="294">
        <v>778654.92</v>
      </c>
      <c r="F619" s="249">
        <f t="shared" si="88"/>
        <v>127427.5687649084</v>
      </c>
      <c r="G619" s="249">
        <f t="shared" si="89"/>
        <v>651227.35123509157</v>
      </c>
      <c r="K619" s="179">
        <f t="shared" si="81"/>
        <v>778654.91999999993</v>
      </c>
      <c r="L619" s="179">
        <f t="shared" si="82"/>
        <v>0</v>
      </c>
      <c r="M619" s="352">
        <v>0.16365088756506976</v>
      </c>
      <c r="N619" s="352">
        <v>0.83634911243493015</v>
      </c>
      <c r="O619" s="352">
        <f t="shared" si="83"/>
        <v>0.99999999999999989</v>
      </c>
      <c r="P619" s="179">
        <f t="shared" si="84"/>
        <v>127427.5687649084</v>
      </c>
      <c r="Q619" s="179">
        <f t="shared" si="85"/>
        <v>651227.35123509157</v>
      </c>
      <c r="R619" s="179">
        <f t="shared" si="86"/>
        <v>778654.91999999993</v>
      </c>
      <c r="S619" s="179">
        <f t="shared" si="87"/>
        <v>0</v>
      </c>
    </row>
    <row r="620" spans="1:19" x14ac:dyDescent="0.2">
      <c r="A620" s="293" t="s">
        <v>590</v>
      </c>
      <c r="B620" s="98"/>
      <c r="C620" s="307">
        <v>820</v>
      </c>
      <c r="D620" s="293" t="s">
        <v>1437</v>
      </c>
      <c r="E620" s="294">
        <v>2249.23</v>
      </c>
      <c r="F620" s="249">
        <f t="shared" si="88"/>
        <v>523.84383852746328</v>
      </c>
      <c r="G620" s="249">
        <f t="shared" si="89"/>
        <v>1725.3861614725365</v>
      </c>
      <c r="H620" s="249"/>
      <c r="I620" s="249"/>
      <c r="K620" s="179">
        <f t="shared" si="81"/>
        <v>2249.2299999999996</v>
      </c>
      <c r="L620" s="179">
        <f t="shared" si="82"/>
        <v>0</v>
      </c>
      <c r="M620" s="352">
        <v>0.23289918706733559</v>
      </c>
      <c r="N620" s="352">
        <v>0.7671008129326643</v>
      </c>
      <c r="O620" s="352">
        <f t="shared" si="83"/>
        <v>0.99999999999999989</v>
      </c>
      <c r="P620" s="179">
        <f t="shared" si="84"/>
        <v>523.84383852746328</v>
      </c>
      <c r="Q620" s="179">
        <f t="shared" si="85"/>
        <v>1725.3861614725365</v>
      </c>
      <c r="R620" s="179">
        <f t="shared" si="86"/>
        <v>2249.2299999999996</v>
      </c>
      <c r="S620" s="179">
        <f t="shared" si="87"/>
        <v>0</v>
      </c>
    </row>
    <row r="621" spans="1:19" x14ac:dyDescent="0.2">
      <c r="A621" s="293" t="s">
        <v>294</v>
      </c>
      <c r="B621" s="293" t="s">
        <v>1056</v>
      </c>
      <c r="C621" s="307">
        <v>820</v>
      </c>
      <c r="D621" s="293" t="s">
        <v>1437</v>
      </c>
      <c r="E621" s="294">
        <v>2653871.6800000002</v>
      </c>
      <c r="F621" s="249">
        <f t="shared" si="88"/>
        <v>618084.55685302417</v>
      </c>
      <c r="G621" s="249">
        <f t="shared" si="89"/>
        <v>2035787.1231469756</v>
      </c>
      <c r="H621" s="249"/>
      <c r="I621" s="249"/>
      <c r="K621" s="179">
        <f t="shared" si="81"/>
        <v>2653871.6799999997</v>
      </c>
      <c r="L621" s="179">
        <f t="shared" si="82"/>
        <v>0</v>
      </c>
      <c r="M621" s="352">
        <v>0.23289918706733559</v>
      </c>
      <c r="N621" s="352">
        <v>0.7671008129326643</v>
      </c>
      <c r="O621" s="352">
        <f t="shared" si="83"/>
        <v>0.99999999999999989</v>
      </c>
      <c r="P621" s="179">
        <f t="shared" si="84"/>
        <v>618084.55685302417</v>
      </c>
      <c r="Q621" s="179">
        <f t="shared" si="85"/>
        <v>2035787.1231469756</v>
      </c>
      <c r="R621" s="179">
        <f t="shared" si="86"/>
        <v>2653871.6799999997</v>
      </c>
      <c r="S621" s="179">
        <f t="shared" si="87"/>
        <v>0</v>
      </c>
    </row>
    <row r="622" spans="1:19" x14ac:dyDescent="0.2">
      <c r="A622" s="293" t="s">
        <v>294</v>
      </c>
      <c r="B622" s="293" t="s">
        <v>1069</v>
      </c>
      <c r="C622" s="307">
        <v>820</v>
      </c>
      <c r="D622" s="293" t="s">
        <v>1437</v>
      </c>
      <c r="E622" s="294">
        <v>2069537.98</v>
      </c>
      <c r="F622" s="249">
        <f t="shared" si="88"/>
        <v>481993.71314697579</v>
      </c>
      <c r="G622" s="249">
        <f t="shared" si="89"/>
        <v>1587544.266853024</v>
      </c>
      <c r="K622" s="179">
        <f t="shared" si="81"/>
        <v>2069537.9799999997</v>
      </c>
      <c r="L622" s="179">
        <f t="shared" si="82"/>
        <v>0</v>
      </c>
      <c r="M622" s="352">
        <v>0.23289918706733559</v>
      </c>
      <c r="N622" s="352">
        <v>0.7671008129326643</v>
      </c>
      <c r="O622" s="352">
        <f t="shared" si="83"/>
        <v>0.99999999999999989</v>
      </c>
      <c r="P622" s="179">
        <f t="shared" si="84"/>
        <v>481993.71314697579</v>
      </c>
      <c r="Q622" s="179">
        <f t="shared" si="85"/>
        <v>1587544.266853024</v>
      </c>
      <c r="R622" s="179">
        <f t="shared" si="86"/>
        <v>2069537.9799999997</v>
      </c>
      <c r="S622" s="179">
        <f t="shared" si="87"/>
        <v>0</v>
      </c>
    </row>
    <row r="623" spans="1:19" x14ac:dyDescent="0.2">
      <c r="A623" s="293" t="s">
        <v>590</v>
      </c>
      <c r="B623" s="98"/>
      <c r="C623" s="307">
        <v>821</v>
      </c>
      <c r="D623" s="293" t="s">
        <v>1438</v>
      </c>
      <c r="E623" s="294">
        <v>757368.34</v>
      </c>
      <c r="F623" s="249">
        <f t="shared" si="88"/>
        <v>197170.43811986494</v>
      </c>
      <c r="G623" s="249">
        <f t="shared" si="89"/>
        <v>560197.90188013506</v>
      </c>
      <c r="H623" s="249"/>
      <c r="I623" s="249"/>
      <c r="K623" s="179">
        <f t="shared" si="81"/>
        <v>757368.34</v>
      </c>
      <c r="L623" s="179">
        <f t="shared" si="82"/>
        <v>0</v>
      </c>
      <c r="M623" s="352">
        <v>0.26033625609418126</v>
      </c>
      <c r="N623" s="352">
        <v>0.73966374390581879</v>
      </c>
      <c r="O623" s="352">
        <f t="shared" si="83"/>
        <v>1</v>
      </c>
      <c r="P623" s="179">
        <f t="shared" si="84"/>
        <v>197170.43811986494</v>
      </c>
      <c r="Q623" s="179">
        <f t="shared" si="85"/>
        <v>560197.90188013506</v>
      </c>
      <c r="R623" s="179">
        <f t="shared" si="86"/>
        <v>757368.34</v>
      </c>
      <c r="S623" s="179">
        <f t="shared" si="87"/>
        <v>0</v>
      </c>
    </row>
    <row r="624" spans="1:19" x14ac:dyDescent="0.2">
      <c r="A624" s="293" t="s">
        <v>294</v>
      </c>
      <c r="B624" s="293" t="s">
        <v>1056</v>
      </c>
      <c r="C624" s="307">
        <v>821</v>
      </c>
      <c r="D624" s="293" t="s">
        <v>1438</v>
      </c>
      <c r="E624" s="294">
        <v>2054698.28</v>
      </c>
      <c r="F624" s="249">
        <f t="shared" si="88"/>
        <v>534912.45761835377</v>
      </c>
      <c r="G624" s="249">
        <f t="shared" si="89"/>
        <v>1519785.8223816464</v>
      </c>
      <c r="H624" s="249"/>
      <c r="I624" s="249"/>
      <c r="K624" s="179">
        <f t="shared" si="81"/>
        <v>2054698.2800000003</v>
      </c>
      <c r="L624" s="179">
        <f t="shared" si="82"/>
        <v>0</v>
      </c>
      <c r="M624" s="352">
        <v>0.26033625609418126</v>
      </c>
      <c r="N624" s="352">
        <v>0.73966374390581879</v>
      </c>
      <c r="O624" s="352">
        <f t="shared" si="83"/>
        <v>1</v>
      </c>
      <c r="P624" s="179">
        <f t="shared" si="84"/>
        <v>534912.45761835377</v>
      </c>
      <c r="Q624" s="179">
        <f t="shared" si="85"/>
        <v>1519785.8223816464</v>
      </c>
      <c r="R624" s="179">
        <f t="shared" si="86"/>
        <v>2054698.2800000003</v>
      </c>
      <c r="S624" s="179">
        <f t="shared" si="87"/>
        <v>0</v>
      </c>
    </row>
    <row r="625" spans="1:19" x14ac:dyDescent="0.2">
      <c r="A625" s="293" t="s">
        <v>294</v>
      </c>
      <c r="B625" s="293" t="s">
        <v>1069</v>
      </c>
      <c r="C625" s="307">
        <v>821</v>
      </c>
      <c r="D625" s="293" t="s">
        <v>1438</v>
      </c>
      <c r="E625" s="294">
        <v>755734.65</v>
      </c>
      <c r="F625" s="249">
        <f t="shared" si="88"/>
        <v>196745.12938164646</v>
      </c>
      <c r="G625" s="249">
        <f t="shared" si="89"/>
        <v>558989.52061835362</v>
      </c>
      <c r="K625" s="179">
        <f t="shared" si="81"/>
        <v>755734.65000000014</v>
      </c>
      <c r="L625" s="179">
        <f t="shared" si="82"/>
        <v>0</v>
      </c>
      <c r="M625" s="352">
        <v>0.26033625609418126</v>
      </c>
      <c r="N625" s="352">
        <v>0.73966374390581879</v>
      </c>
      <c r="O625" s="352">
        <f t="shared" si="83"/>
        <v>1</v>
      </c>
      <c r="P625" s="179">
        <f t="shared" si="84"/>
        <v>196745.12938164646</v>
      </c>
      <c r="Q625" s="179">
        <f t="shared" si="85"/>
        <v>558989.52061835362</v>
      </c>
      <c r="R625" s="179">
        <f t="shared" si="86"/>
        <v>755734.65000000014</v>
      </c>
      <c r="S625" s="179">
        <f t="shared" si="87"/>
        <v>0</v>
      </c>
    </row>
    <row r="626" spans="1:19" x14ac:dyDescent="0.2">
      <c r="A626" s="293" t="s">
        <v>590</v>
      </c>
      <c r="B626" s="98"/>
      <c r="C626" s="307">
        <v>822</v>
      </c>
      <c r="D626" s="293" t="s">
        <v>1378</v>
      </c>
      <c r="E626" s="294">
        <v>12921.42</v>
      </c>
      <c r="F626" s="249">
        <f t="shared" si="88"/>
        <v>2601.1717260674459</v>
      </c>
      <c r="G626" s="249">
        <f t="shared" si="89"/>
        <v>10320.248273932553</v>
      </c>
      <c r="H626" s="249"/>
      <c r="I626" s="249"/>
      <c r="K626" s="179">
        <f t="shared" si="81"/>
        <v>12921.419999999998</v>
      </c>
      <c r="L626" s="179">
        <f t="shared" si="82"/>
        <v>0</v>
      </c>
      <c r="M626" s="352">
        <v>0.2013069558970644</v>
      </c>
      <c r="N626" s="352">
        <v>0.79869304410293551</v>
      </c>
      <c r="O626" s="352">
        <f t="shared" si="83"/>
        <v>0.99999999999999989</v>
      </c>
      <c r="P626" s="179">
        <f t="shared" si="84"/>
        <v>2601.1717260674459</v>
      </c>
      <c r="Q626" s="179">
        <f t="shared" si="85"/>
        <v>10320.248273932553</v>
      </c>
      <c r="R626" s="179">
        <f t="shared" si="86"/>
        <v>12921.419999999998</v>
      </c>
      <c r="S626" s="179">
        <f t="shared" si="87"/>
        <v>0</v>
      </c>
    </row>
    <row r="627" spans="1:19" x14ac:dyDescent="0.2">
      <c r="A627" s="293" t="s">
        <v>294</v>
      </c>
      <c r="B627" s="293"/>
      <c r="C627" s="307">
        <v>822</v>
      </c>
      <c r="D627" s="293" t="s">
        <v>1378</v>
      </c>
      <c r="E627" s="294">
        <v>46167.85</v>
      </c>
      <c r="F627" s="249">
        <f t="shared" si="88"/>
        <v>9293.9093438122854</v>
      </c>
      <c r="G627" s="249">
        <f t="shared" si="89"/>
        <v>36873.940656187711</v>
      </c>
      <c r="H627" s="249"/>
      <c r="I627" s="249"/>
      <c r="K627" s="179">
        <f t="shared" si="81"/>
        <v>46167.85</v>
      </c>
      <c r="L627" s="179">
        <f t="shared" si="82"/>
        <v>0</v>
      </c>
      <c r="M627" s="352">
        <v>0.2013069558970644</v>
      </c>
      <c r="N627" s="352">
        <v>0.79869304410293551</v>
      </c>
      <c r="O627" s="352">
        <f t="shared" si="83"/>
        <v>0.99999999999999989</v>
      </c>
      <c r="P627" s="179">
        <f t="shared" si="84"/>
        <v>9293.9093438122854</v>
      </c>
      <c r="Q627" s="179">
        <f t="shared" si="85"/>
        <v>36873.940656187711</v>
      </c>
      <c r="R627" s="179">
        <f t="shared" si="86"/>
        <v>46167.85</v>
      </c>
      <c r="S627" s="179">
        <f t="shared" si="87"/>
        <v>0</v>
      </c>
    </row>
    <row r="628" spans="1:19" x14ac:dyDescent="0.2">
      <c r="A628" s="293" t="s">
        <v>294</v>
      </c>
      <c r="B628" s="293" t="s">
        <v>1056</v>
      </c>
      <c r="C628" s="307">
        <v>822</v>
      </c>
      <c r="D628" s="293" t="s">
        <v>1378</v>
      </c>
      <c r="E628" s="294">
        <v>4023726.42</v>
      </c>
      <c r="F628" s="249">
        <f t="shared" si="88"/>
        <v>810004.11697279278</v>
      </c>
      <c r="G628" s="249">
        <f t="shared" si="89"/>
        <v>3213722.3030272066</v>
      </c>
      <c r="H628" s="249"/>
      <c r="I628" s="249"/>
      <c r="K628" s="179">
        <f t="shared" si="81"/>
        <v>4023726.4199999995</v>
      </c>
      <c r="L628" s="179">
        <f t="shared" si="82"/>
        <v>0</v>
      </c>
      <c r="M628" s="352">
        <v>0.2013069558970644</v>
      </c>
      <c r="N628" s="352">
        <v>0.79869304410293551</v>
      </c>
      <c r="O628" s="352">
        <f t="shared" si="83"/>
        <v>0.99999999999999989</v>
      </c>
      <c r="P628" s="179">
        <f t="shared" si="84"/>
        <v>810004.11697279278</v>
      </c>
      <c r="Q628" s="179">
        <f t="shared" si="85"/>
        <v>3213722.3030272066</v>
      </c>
      <c r="R628" s="179">
        <f t="shared" si="86"/>
        <v>4023726.4199999995</v>
      </c>
      <c r="S628" s="179">
        <f t="shared" si="87"/>
        <v>0</v>
      </c>
    </row>
    <row r="629" spans="1:19" x14ac:dyDescent="0.2">
      <c r="A629" s="293" t="s">
        <v>294</v>
      </c>
      <c r="B629" s="293" t="s">
        <v>1069</v>
      </c>
      <c r="C629" s="307">
        <v>822</v>
      </c>
      <c r="D629" s="293" t="s">
        <v>1378</v>
      </c>
      <c r="E629" s="294">
        <v>2989571.18</v>
      </c>
      <c r="F629" s="249">
        <f t="shared" si="88"/>
        <v>601821.47368339484</v>
      </c>
      <c r="G629" s="249">
        <f t="shared" si="89"/>
        <v>2387749.7063166052</v>
      </c>
      <c r="K629" s="179">
        <f t="shared" si="81"/>
        <v>2989571.18</v>
      </c>
      <c r="L629" s="179">
        <f t="shared" si="82"/>
        <v>0</v>
      </c>
      <c r="M629" s="352">
        <v>0.2013069558970644</v>
      </c>
      <c r="N629" s="352">
        <v>0.79869304410293551</v>
      </c>
      <c r="O629" s="352">
        <f t="shared" si="83"/>
        <v>0.99999999999999989</v>
      </c>
      <c r="P629" s="179">
        <f t="shared" si="84"/>
        <v>601821.47368339484</v>
      </c>
      <c r="Q629" s="179">
        <f t="shared" si="85"/>
        <v>2387749.7063166052</v>
      </c>
      <c r="R629" s="179">
        <f t="shared" si="86"/>
        <v>2989571.18</v>
      </c>
      <c r="S629" s="179">
        <f t="shared" si="87"/>
        <v>0</v>
      </c>
    </row>
    <row r="630" spans="1:19" x14ac:dyDescent="0.2">
      <c r="A630" s="293" t="s">
        <v>294</v>
      </c>
      <c r="B630" s="293" t="s">
        <v>1056</v>
      </c>
      <c r="C630" s="307">
        <v>823</v>
      </c>
      <c r="D630" s="293" t="s">
        <v>1439</v>
      </c>
      <c r="E630" s="294">
        <v>4181685.18</v>
      </c>
      <c r="F630" s="249">
        <f t="shared" si="88"/>
        <v>583702.97038003372</v>
      </c>
      <c r="G630" s="249">
        <f t="shared" si="89"/>
        <v>3597982.2096199659</v>
      </c>
      <c r="H630" s="249"/>
      <c r="I630" s="249"/>
      <c r="K630" s="179">
        <f t="shared" si="81"/>
        <v>4181685.1799999997</v>
      </c>
      <c r="L630" s="179">
        <f t="shared" si="82"/>
        <v>0</v>
      </c>
      <c r="M630" s="352">
        <v>0.13958558458005049</v>
      </c>
      <c r="N630" s="352">
        <v>0.86041441541994934</v>
      </c>
      <c r="O630" s="352">
        <f t="shared" si="83"/>
        <v>0.99999999999999978</v>
      </c>
      <c r="P630" s="179">
        <f t="shared" si="84"/>
        <v>583702.97038003372</v>
      </c>
      <c r="Q630" s="179">
        <f t="shared" si="85"/>
        <v>3597982.2096199659</v>
      </c>
      <c r="R630" s="179">
        <f t="shared" si="86"/>
        <v>4181685.1799999997</v>
      </c>
      <c r="S630" s="179">
        <f t="shared" si="87"/>
        <v>0</v>
      </c>
    </row>
    <row r="631" spans="1:19" x14ac:dyDescent="0.2">
      <c r="A631" s="293" t="s">
        <v>294</v>
      </c>
      <c r="B631" s="293" t="s">
        <v>1069</v>
      </c>
      <c r="C631" s="307">
        <v>823</v>
      </c>
      <c r="D631" s="293" t="s">
        <v>1439</v>
      </c>
      <c r="E631" s="294">
        <v>1110978.44</v>
      </c>
      <c r="F631" s="249">
        <f t="shared" si="88"/>
        <v>155076.57500323254</v>
      </c>
      <c r="G631" s="249">
        <f t="shared" si="89"/>
        <v>955901.86499676725</v>
      </c>
      <c r="K631" s="179">
        <f t="shared" si="81"/>
        <v>1110978.4399999997</v>
      </c>
      <c r="L631" s="179">
        <f t="shared" si="82"/>
        <v>0</v>
      </c>
      <c r="M631" s="352">
        <v>0.13958558458005049</v>
      </c>
      <c r="N631" s="352">
        <v>0.86041441541994934</v>
      </c>
      <c r="O631" s="352">
        <f t="shared" si="83"/>
        <v>0.99999999999999978</v>
      </c>
      <c r="P631" s="179">
        <f t="shared" si="84"/>
        <v>155076.57500323254</v>
      </c>
      <c r="Q631" s="179">
        <f t="shared" si="85"/>
        <v>955901.86499676725</v>
      </c>
      <c r="R631" s="179">
        <f t="shared" si="86"/>
        <v>1110978.4399999997</v>
      </c>
      <c r="S631" s="179">
        <f t="shared" si="87"/>
        <v>0</v>
      </c>
    </row>
    <row r="632" spans="1:19" x14ac:dyDescent="0.2">
      <c r="A632" s="293" t="s">
        <v>294</v>
      </c>
      <c r="B632" s="293" t="s">
        <v>1069</v>
      </c>
      <c r="C632" s="307">
        <v>823</v>
      </c>
      <c r="D632" s="293" t="s">
        <v>1439</v>
      </c>
      <c r="E632" s="294">
        <v>193892.23</v>
      </c>
      <c r="F632" s="249">
        <f t="shared" si="88"/>
        <v>27064.560270079604</v>
      </c>
      <c r="G632" s="249">
        <f t="shared" si="89"/>
        <v>166827.66972992037</v>
      </c>
      <c r="K632" s="179">
        <f t="shared" si="81"/>
        <v>193892.22999999998</v>
      </c>
      <c r="L632" s="179">
        <f t="shared" si="82"/>
        <v>0</v>
      </c>
      <c r="M632" s="352">
        <v>0.13958558458005049</v>
      </c>
      <c r="N632" s="352">
        <v>0.86041441541994934</v>
      </c>
      <c r="O632" s="352">
        <f t="shared" si="83"/>
        <v>0.99999999999999978</v>
      </c>
      <c r="P632" s="179">
        <f t="shared" si="84"/>
        <v>27064.560270079604</v>
      </c>
      <c r="Q632" s="179">
        <f t="shared" si="85"/>
        <v>166827.66972992037</v>
      </c>
      <c r="R632" s="179">
        <f t="shared" si="86"/>
        <v>193892.22999999998</v>
      </c>
      <c r="S632" s="179">
        <f t="shared" si="87"/>
        <v>0</v>
      </c>
    </row>
    <row r="633" spans="1:19" x14ac:dyDescent="0.2">
      <c r="A633" s="293" t="s">
        <v>294</v>
      </c>
      <c r="B633" s="293" t="s">
        <v>1069</v>
      </c>
      <c r="C633" s="307">
        <v>823</v>
      </c>
      <c r="D633" s="293" t="s">
        <v>1439</v>
      </c>
      <c r="E633" s="294">
        <v>1014246.71</v>
      </c>
      <c r="F633" s="249">
        <f t="shared" si="88"/>
        <v>141574.21992374293</v>
      </c>
      <c r="G633" s="249">
        <f t="shared" si="89"/>
        <v>872672.4900762568</v>
      </c>
      <c r="K633" s="179">
        <f t="shared" si="81"/>
        <v>1014246.7099999997</v>
      </c>
      <c r="L633" s="179">
        <f t="shared" si="82"/>
        <v>0</v>
      </c>
      <c r="M633" s="352">
        <v>0.13958558458005049</v>
      </c>
      <c r="N633" s="352">
        <v>0.86041441541994934</v>
      </c>
      <c r="O633" s="352">
        <f t="shared" si="83"/>
        <v>0.99999999999999978</v>
      </c>
      <c r="P633" s="179">
        <f t="shared" si="84"/>
        <v>141574.21992374293</v>
      </c>
      <c r="Q633" s="179">
        <f t="shared" si="85"/>
        <v>872672.4900762568</v>
      </c>
      <c r="R633" s="179">
        <f t="shared" si="86"/>
        <v>1014246.7099999997</v>
      </c>
      <c r="S633" s="179">
        <f t="shared" si="87"/>
        <v>0</v>
      </c>
    </row>
    <row r="634" spans="1:19" x14ac:dyDescent="0.2">
      <c r="A634" s="293" t="s">
        <v>294</v>
      </c>
      <c r="B634" s="293" t="s">
        <v>1069</v>
      </c>
      <c r="C634" s="307">
        <v>823</v>
      </c>
      <c r="D634" s="293" t="s">
        <v>1439</v>
      </c>
      <c r="E634" s="294">
        <v>177010.25</v>
      </c>
      <c r="F634" s="249">
        <f t="shared" si="88"/>
        <v>24708.079222910881</v>
      </c>
      <c r="G634" s="249">
        <f t="shared" si="89"/>
        <v>152302.17077708908</v>
      </c>
      <c r="K634" s="179">
        <f t="shared" si="81"/>
        <v>177010.24999999997</v>
      </c>
      <c r="L634" s="179">
        <f t="shared" si="82"/>
        <v>0</v>
      </c>
      <c r="M634" s="352">
        <v>0.13958558458005049</v>
      </c>
      <c r="N634" s="352">
        <v>0.86041441541994934</v>
      </c>
      <c r="O634" s="352">
        <f t="shared" si="83"/>
        <v>0.99999999999999978</v>
      </c>
      <c r="P634" s="179">
        <f t="shared" si="84"/>
        <v>24708.079222910881</v>
      </c>
      <c r="Q634" s="179">
        <f t="shared" si="85"/>
        <v>152302.17077708908</v>
      </c>
      <c r="R634" s="179">
        <f t="shared" si="86"/>
        <v>177010.24999999997</v>
      </c>
      <c r="S634" s="179">
        <f t="shared" si="87"/>
        <v>0</v>
      </c>
    </row>
    <row r="635" spans="1:19" x14ac:dyDescent="0.2">
      <c r="A635" s="293" t="s">
        <v>590</v>
      </c>
      <c r="B635" s="98"/>
      <c r="C635" s="307">
        <v>827</v>
      </c>
      <c r="D635" s="293" t="s">
        <v>1099</v>
      </c>
      <c r="E635" s="294">
        <v>638070.07999999996</v>
      </c>
      <c r="F635" s="249">
        <f t="shared" si="88"/>
        <v>103453.49543724787</v>
      </c>
      <c r="G635" s="249">
        <f t="shared" si="89"/>
        <v>534616.58456275216</v>
      </c>
      <c r="H635" s="249"/>
      <c r="I635" s="249"/>
      <c r="K635" s="179">
        <f t="shared" si="81"/>
        <v>638070.08000000007</v>
      </c>
      <c r="L635" s="179">
        <f t="shared" si="82"/>
        <v>0</v>
      </c>
      <c r="M635" s="352">
        <v>0.16213500472745546</v>
      </c>
      <c r="N635" s="352">
        <v>0.83786499527254465</v>
      </c>
      <c r="O635" s="352">
        <f t="shared" si="83"/>
        <v>1</v>
      </c>
      <c r="P635" s="179">
        <f t="shared" si="84"/>
        <v>103453.49543724787</v>
      </c>
      <c r="Q635" s="179">
        <f t="shared" si="85"/>
        <v>534616.58456275216</v>
      </c>
      <c r="R635" s="179">
        <f t="shared" si="86"/>
        <v>638070.08000000007</v>
      </c>
      <c r="S635" s="179">
        <f t="shared" si="87"/>
        <v>0</v>
      </c>
    </row>
    <row r="636" spans="1:19" x14ac:dyDescent="0.2">
      <c r="A636" s="293" t="s">
        <v>294</v>
      </c>
      <c r="B636" s="293" t="s">
        <v>1056</v>
      </c>
      <c r="C636" s="307">
        <v>827</v>
      </c>
      <c r="D636" s="293" t="s">
        <v>1099</v>
      </c>
      <c r="E636" s="294">
        <v>3889270.95</v>
      </c>
      <c r="F636" s="249">
        <f t="shared" si="88"/>
        <v>630586.96386460518</v>
      </c>
      <c r="G636" s="249">
        <f t="shared" si="89"/>
        <v>3258683.9861353952</v>
      </c>
      <c r="H636" s="249"/>
      <c r="I636" s="249"/>
      <c r="K636" s="179">
        <f t="shared" si="81"/>
        <v>3889270.95</v>
      </c>
      <c r="L636" s="179">
        <f t="shared" si="82"/>
        <v>0</v>
      </c>
      <c r="M636" s="352">
        <v>0.16213500472745546</v>
      </c>
      <c r="N636" s="352">
        <v>0.83786499527254465</v>
      </c>
      <c r="O636" s="352">
        <f t="shared" si="83"/>
        <v>1</v>
      </c>
      <c r="P636" s="179">
        <f t="shared" si="84"/>
        <v>630586.96386460518</v>
      </c>
      <c r="Q636" s="179">
        <f t="shared" si="85"/>
        <v>3258683.9861353952</v>
      </c>
      <c r="R636" s="179">
        <f t="shared" si="86"/>
        <v>3889270.95</v>
      </c>
      <c r="S636" s="179">
        <f t="shared" si="87"/>
        <v>0</v>
      </c>
    </row>
    <row r="637" spans="1:19" x14ac:dyDescent="0.2">
      <c r="A637" s="293" t="s">
        <v>294</v>
      </c>
      <c r="B637" s="293" t="s">
        <v>1069</v>
      </c>
      <c r="C637" s="307">
        <v>827</v>
      </c>
      <c r="D637" s="293" t="s">
        <v>1099</v>
      </c>
      <c r="E637" s="294">
        <v>2160177.9500000002</v>
      </c>
      <c r="F637" s="249">
        <f t="shared" si="88"/>
        <v>350240.46213539509</v>
      </c>
      <c r="G637" s="249">
        <f t="shared" si="89"/>
        <v>1809937.4878646054</v>
      </c>
      <c r="K637" s="179">
        <f t="shared" si="81"/>
        <v>2160177.9500000007</v>
      </c>
      <c r="L637" s="179">
        <f t="shared" si="82"/>
        <v>0</v>
      </c>
      <c r="M637" s="352">
        <v>0.16213500472745546</v>
      </c>
      <c r="N637" s="352">
        <v>0.83786499527254465</v>
      </c>
      <c r="O637" s="352">
        <f t="shared" si="83"/>
        <v>1</v>
      </c>
      <c r="P637" s="179">
        <f t="shared" si="84"/>
        <v>350240.46213539509</v>
      </c>
      <c r="Q637" s="179">
        <f t="shared" si="85"/>
        <v>1809937.4878646054</v>
      </c>
      <c r="R637" s="179">
        <f t="shared" si="86"/>
        <v>2160177.9500000007</v>
      </c>
      <c r="S637" s="179">
        <f t="shared" si="87"/>
        <v>0</v>
      </c>
    </row>
    <row r="638" spans="1:19" x14ac:dyDescent="0.2">
      <c r="A638" s="293" t="s">
        <v>590</v>
      </c>
      <c r="B638" s="98"/>
      <c r="C638" s="307">
        <v>829</v>
      </c>
      <c r="D638" s="293" t="s">
        <v>1440</v>
      </c>
      <c r="E638" s="294">
        <v>152519.28</v>
      </c>
      <c r="F638" s="249">
        <f t="shared" si="88"/>
        <v>28584.339210457019</v>
      </c>
      <c r="G638" s="249">
        <f t="shared" si="89"/>
        <v>123934.94078954302</v>
      </c>
      <c r="H638" s="249"/>
      <c r="I638" s="249"/>
      <c r="K638" s="179">
        <f t="shared" si="81"/>
        <v>152519.28000000003</v>
      </c>
      <c r="L638" s="179">
        <f t="shared" si="82"/>
        <v>0</v>
      </c>
      <c r="M638" s="352">
        <v>0.18741459578393643</v>
      </c>
      <c r="N638" s="352">
        <v>0.81258540421606384</v>
      </c>
      <c r="O638" s="352">
        <f t="shared" si="83"/>
        <v>1.0000000000000002</v>
      </c>
      <c r="P638" s="179">
        <f t="shared" si="84"/>
        <v>28584.339210457019</v>
      </c>
      <c r="Q638" s="179">
        <f t="shared" si="85"/>
        <v>123934.94078954302</v>
      </c>
      <c r="R638" s="179">
        <f t="shared" si="86"/>
        <v>152519.28000000003</v>
      </c>
      <c r="S638" s="179">
        <f t="shared" si="87"/>
        <v>0</v>
      </c>
    </row>
    <row r="639" spans="1:19" x14ac:dyDescent="0.2">
      <c r="A639" s="293" t="s">
        <v>294</v>
      </c>
      <c r="B639" s="293" t="s">
        <v>1056</v>
      </c>
      <c r="C639" s="307">
        <v>829</v>
      </c>
      <c r="D639" s="293" t="s">
        <v>1440</v>
      </c>
      <c r="E639" s="294">
        <v>1792712.5</v>
      </c>
      <c r="F639" s="249">
        <f t="shared" si="88"/>
        <v>335980.48854431015</v>
      </c>
      <c r="G639" s="249">
        <f t="shared" si="89"/>
        <v>1456732.0114556903</v>
      </c>
      <c r="H639" s="249"/>
      <c r="I639" s="249"/>
      <c r="K639" s="179">
        <f t="shared" si="81"/>
        <v>1792712.5000000005</v>
      </c>
      <c r="L639" s="179">
        <f t="shared" si="82"/>
        <v>0</v>
      </c>
      <c r="M639" s="352">
        <v>0.18741459578393643</v>
      </c>
      <c r="N639" s="352">
        <v>0.81258540421606384</v>
      </c>
      <c r="O639" s="352">
        <f t="shared" si="83"/>
        <v>1.0000000000000002</v>
      </c>
      <c r="P639" s="179">
        <f t="shared" si="84"/>
        <v>335980.48854431015</v>
      </c>
      <c r="Q639" s="179">
        <f t="shared" si="85"/>
        <v>1456732.0114556903</v>
      </c>
      <c r="R639" s="179">
        <f t="shared" si="86"/>
        <v>1792712.5000000005</v>
      </c>
      <c r="S639" s="179">
        <f t="shared" si="87"/>
        <v>0</v>
      </c>
    </row>
    <row r="640" spans="1:19" x14ac:dyDescent="0.2">
      <c r="A640" s="293" t="s">
        <v>294</v>
      </c>
      <c r="B640" s="293" t="s">
        <v>1069</v>
      </c>
      <c r="C640" s="307">
        <v>829</v>
      </c>
      <c r="D640" s="293" t="s">
        <v>1440</v>
      </c>
      <c r="E640" s="294">
        <v>1322837.73</v>
      </c>
      <c r="F640" s="249">
        <f t="shared" si="88"/>
        <v>247919.09845569005</v>
      </c>
      <c r="G640" s="249">
        <f t="shared" si="89"/>
        <v>1074918.6315443104</v>
      </c>
      <c r="K640" s="179">
        <f t="shared" si="81"/>
        <v>1322837.7300000004</v>
      </c>
      <c r="L640" s="179">
        <f t="shared" si="82"/>
        <v>0</v>
      </c>
      <c r="M640" s="352">
        <v>0.18741459578393643</v>
      </c>
      <c r="N640" s="352">
        <v>0.81258540421606384</v>
      </c>
      <c r="O640" s="352">
        <f t="shared" si="83"/>
        <v>1.0000000000000002</v>
      </c>
      <c r="P640" s="179">
        <f t="shared" si="84"/>
        <v>247919.09845569005</v>
      </c>
      <c r="Q640" s="179">
        <f t="shared" si="85"/>
        <v>1074918.6315443104</v>
      </c>
      <c r="R640" s="179">
        <f t="shared" si="86"/>
        <v>1322837.7300000004</v>
      </c>
      <c r="S640" s="179">
        <f t="shared" si="87"/>
        <v>0</v>
      </c>
    </row>
    <row r="641" spans="1:19" x14ac:dyDescent="0.2">
      <c r="A641" s="293" t="s">
        <v>590</v>
      </c>
      <c r="B641" s="98"/>
      <c r="C641" s="307">
        <v>830</v>
      </c>
      <c r="D641" s="293" t="s">
        <v>1441</v>
      </c>
      <c r="E641" s="294">
        <v>9527.8700000000008</v>
      </c>
      <c r="F641" s="249">
        <f t="shared" si="88"/>
        <v>1422.0800401739509</v>
      </c>
      <c r="G641" s="249">
        <f t="shared" si="89"/>
        <v>8105.7899598260501</v>
      </c>
      <c r="H641" s="249"/>
      <c r="I641" s="249"/>
      <c r="K641" s="179">
        <f t="shared" si="81"/>
        <v>9527.8700000000008</v>
      </c>
      <c r="L641" s="179">
        <f t="shared" si="82"/>
        <v>0</v>
      </c>
      <c r="M641" s="352">
        <v>0.14925476944731098</v>
      </c>
      <c r="N641" s="352">
        <v>0.85074523055268902</v>
      </c>
      <c r="O641" s="352">
        <f t="shared" si="83"/>
        <v>1</v>
      </c>
      <c r="P641" s="179">
        <f t="shared" si="84"/>
        <v>1422.0800401739509</v>
      </c>
      <c r="Q641" s="179">
        <f t="shared" si="85"/>
        <v>8105.7899598260501</v>
      </c>
      <c r="R641" s="179">
        <f t="shared" si="86"/>
        <v>9527.8700000000008</v>
      </c>
      <c r="S641" s="179">
        <f t="shared" si="87"/>
        <v>0</v>
      </c>
    </row>
    <row r="642" spans="1:19" x14ac:dyDescent="0.2">
      <c r="A642" s="293" t="s">
        <v>294</v>
      </c>
      <c r="B642" s="293" t="s">
        <v>1056</v>
      </c>
      <c r="C642" s="307">
        <v>830</v>
      </c>
      <c r="D642" s="293" t="s">
        <v>1441</v>
      </c>
      <c r="E642" s="294">
        <v>3144362.83</v>
      </c>
      <c r="F642" s="249">
        <f t="shared" si="88"/>
        <v>469311.14925034426</v>
      </c>
      <c r="G642" s="249">
        <f t="shared" si="89"/>
        <v>2675051.6807496557</v>
      </c>
      <c r="H642" s="249"/>
      <c r="I642" s="249"/>
      <c r="K642" s="179">
        <f t="shared" si="81"/>
        <v>3144362.83</v>
      </c>
      <c r="L642" s="179">
        <f t="shared" si="82"/>
        <v>0</v>
      </c>
      <c r="M642" s="352">
        <v>0.14925476944731098</v>
      </c>
      <c r="N642" s="352">
        <v>0.85074523055268902</v>
      </c>
      <c r="O642" s="352">
        <f t="shared" si="83"/>
        <v>1</v>
      </c>
      <c r="P642" s="179">
        <f t="shared" si="84"/>
        <v>469311.14925034426</v>
      </c>
      <c r="Q642" s="179">
        <f t="shared" si="85"/>
        <v>2675051.6807496557</v>
      </c>
      <c r="R642" s="179">
        <f t="shared" si="86"/>
        <v>3144362.83</v>
      </c>
      <c r="S642" s="179">
        <f t="shared" si="87"/>
        <v>0</v>
      </c>
    </row>
    <row r="643" spans="1:19" x14ac:dyDescent="0.2">
      <c r="A643" s="293" t="s">
        <v>590</v>
      </c>
      <c r="B643" s="98"/>
      <c r="C643" s="307">
        <v>831</v>
      </c>
      <c r="D643" s="293" t="s">
        <v>1442</v>
      </c>
      <c r="E643" s="294">
        <v>1101.77</v>
      </c>
      <c r="F643" s="249">
        <f t="shared" si="88"/>
        <v>239.45832995672046</v>
      </c>
      <c r="G643" s="249">
        <f t="shared" si="89"/>
        <v>862.31167004327949</v>
      </c>
      <c r="H643" s="249"/>
      <c r="I643" s="249"/>
      <c r="K643" s="179">
        <f t="shared" si="81"/>
        <v>1101.77</v>
      </c>
      <c r="L643" s="179">
        <f t="shared" si="82"/>
        <v>0</v>
      </c>
      <c r="M643" s="352">
        <v>0.21733967158002165</v>
      </c>
      <c r="N643" s="352">
        <v>0.78266032841997835</v>
      </c>
      <c r="O643" s="352">
        <f t="shared" si="83"/>
        <v>1</v>
      </c>
      <c r="P643" s="179">
        <f t="shared" si="84"/>
        <v>239.45832995672046</v>
      </c>
      <c r="Q643" s="179">
        <f t="shared" si="85"/>
        <v>862.31167004327949</v>
      </c>
      <c r="R643" s="179">
        <f t="shared" si="86"/>
        <v>1101.77</v>
      </c>
      <c r="S643" s="179">
        <f t="shared" si="87"/>
        <v>0</v>
      </c>
    </row>
    <row r="644" spans="1:19" x14ac:dyDescent="0.2">
      <c r="A644" s="293" t="s">
        <v>294</v>
      </c>
      <c r="B644" s="293" t="s">
        <v>1056</v>
      </c>
      <c r="C644" s="307">
        <v>831</v>
      </c>
      <c r="D644" s="293" t="s">
        <v>1442</v>
      </c>
      <c r="E644" s="294">
        <v>4499589.05</v>
      </c>
      <c r="F644" s="249">
        <f t="shared" si="88"/>
        <v>977939.20637206163</v>
      </c>
      <c r="G644" s="249">
        <f t="shared" si="89"/>
        <v>3521649.8436279381</v>
      </c>
      <c r="H644" s="249"/>
      <c r="I644" s="249"/>
      <c r="K644" s="179">
        <f t="shared" si="81"/>
        <v>4499589.05</v>
      </c>
      <c r="L644" s="179">
        <f t="shared" si="82"/>
        <v>0</v>
      </c>
      <c r="M644" s="352">
        <v>0.21733967158002165</v>
      </c>
      <c r="N644" s="352">
        <v>0.78266032841997835</v>
      </c>
      <c r="O644" s="352">
        <f t="shared" si="83"/>
        <v>1</v>
      </c>
      <c r="P644" s="179">
        <f t="shared" si="84"/>
        <v>977939.20637206163</v>
      </c>
      <c r="Q644" s="179">
        <f t="shared" si="85"/>
        <v>3521649.8436279381</v>
      </c>
      <c r="R644" s="179">
        <f t="shared" si="86"/>
        <v>4499589.05</v>
      </c>
      <c r="S644" s="179">
        <f t="shared" si="87"/>
        <v>0</v>
      </c>
    </row>
    <row r="645" spans="1:19" x14ac:dyDescent="0.2">
      <c r="A645" s="293" t="s">
        <v>294</v>
      </c>
      <c r="B645" s="293" t="s">
        <v>1069</v>
      </c>
      <c r="C645" s="307">
        <v>831</v>
      </c>
      <c r="D645" s="293" t="s">
        <v>1442</v>
      </c>
      <c r="E645" s="294">
        <v>3806710.14</v>
      </c>
      <c r="F645" s="249">
        <f t="shared" si="88"/>
        <v>827349.13162793824</v>
      </c>
      <c r="G645" s="249">
        <f t="shared" si="89"/>
        <v>2979361.0083720619</v>
      </c>
      <c r="K645" s="179">
        <f t="shared" si="81"/>
        <v>3806710.14</v>
      </c>
      <c r="L645" s="179">
        <f t="shared" si="82"/>
        <v>0</v>
      </c>
      <c r="M645" s="352">
        <v>0.21733967158002165</v>
      </c>
      <c r="N645" s="352">
        <v>0.78266032841997835</v>
      </c>
      <c r="O645" s="352">
        <f t="shared" si="83"/>
        <v>1</v>
      </c>
      <c r="P645" s="179">
        <f t="shared" si="84"/>
        <v>827349.13162793824</v>
      </c>
      <c r="Q645" s="179">
        <f t="shared" si="85"/>
        <v>2979361.0083720619</v>
      </c>
      <c r="R645" s="179">
        <f t="shared" si="86"/>
        <v>3806710.14</v>
      </c>
      <c r="S645" s="179">
        <f t="shared" si="87"/>
        <v>0</v>
      </c>
    </row>
    <row r="646" spans="1:19" x14ac:dyDescent="0.2">
      <c r="A646" s="293" t="s">
        <v>590</v>
      </c>
      <c r="B646" s="98"/>
      <c r="C646" s="307">
        <v>832</v>
      </c>
      <c r="D646" s="293" t="s">
        <v>1443</v>
      </c>
      <c r="E646" s="294">
        <v>61953.02</v>
      </c>
      <c r="F646" s="249">
        <f t="shared" si="88"/>
        <v>29053.491882524348</v>
      </c>
      <c r="G646" s="249">
        <f t="shared" si="89"/>
        <v>32899.52811747566</v>
      </c>
      <c r="H646" s="249"/>
      <c r="I646" s="249"/>
      <c r="K646" s="179">
        <f t="shared" si="81"/>
        <v>61953.020000000004</v>
      </c>
      <c r="L646" s="179">
        <f t="shared" si="82"/>
        <v>0</v>
      </c>
      <c r="M646" s="352">
        <v>0.46896005848503186</v>
      </c>
      <c r="N646" s="352">
        <v>0.53103994151496825</v>
      </c>
      <c r="O646" s="352">
        <f t="shared" si="83"/>
        <v>1</v>
      </c>
      <c r="P646" s="179">
        <f t="shared" si="84"/>
        <v>29053.491882524348</v>
      </c>
      <c r="Q646" s="179">
        <f t="shared" si="85"/>
        <v>32899.52811747566</v>
      </c>
      <c r="R646" s="179">
        <f t="shared" si="86"/>
        <v>61953.020000000004</v>
      </c>
      <c r="S646" s="179">
        <f t="shared" si="87"/>
        <v>0</v>
      </c>
    </row>
    <row r="647" spans="1:19" x14ac:dyDescent="0.2">
      <c r="A647" s="293" t="s">
        <v>294</v>
      </c>
      <c r="B647" s="293" t="s">
        <v>1056</v>
      </c>
      <c r="C647" s="307">
        <v>832</v>
      </c>
      <c r="D647" s="293" t="s">
        <v>1443</v>
      </c>
      <c r="E647" s="294">
        <v>4934784.34</v>
      </c>
      <c r="F647" s="249">
        <f t="shared" si="88"/>
        <v>2314216.7526974194</v>
      </c>
      <c r="G647" s="249">
        <f t="shared" si="89"/>
        <v>2620567.5873025809</v>
      </c>
      <c r="H647" s="249"/>
      <c r="I647" s="249"/>
      <c r="K647" s="179">
        <f t="shared" ref="K647:K710" si="90">+F647+G647+H647+I647</f>
        <v>4934784.34</v>
      </c>
      <c r="L647" s="179">
        <f t="shared" ref="L647:L710" si="91">+K647-E647</f>
        <v>0</v>
      </c>
      <c r="M647" s="352">
        <v>0.46896005848503186</v>
      </c>
      <c r="N647" s="352">
        <v>0.53103994151496825</v>
      </c>
      <c r="O647" s="352">
        <f t="shared" ref="O647:O710" si="92">+M647+N647</f>
        <v>1</v>
      </c>
      <c r="P647" s="179">
        <f t="shared" ref="P647:P710" si="93">+E647*M647</f>
        <v>2314216.7526974194</v>
      </c>
      <c r="Q647" s="179">
        <f t="shared" ref="Q647:Q710" si="94">+E647*N647</f>
        <v>2620567.5873025809</v>
      </c>
      <c r="R647" s="179">
        <f t="shared" ref="R647:R710" si="95">+P647+Q647</f>
        <v>4934784.34</v>
      </c>
      <c r="S647" s="179">
        <f t="shared" ref="S647:S710" si="96">+R647-K647</f>
        <v>0</v>
      </c>
    </row>
    <row r="648" spans="1:19" x14ac:dyDescent="0.2">
      <c r="A648" s="293" t="s">
        <v>294</v>
      </c>
      <c r="B648" s="293" t="s">
        <v>1069</v>
      </c>
      <c r="C648" s="307">
        <v>832</v>
      </c>
      <c r="D648" s="293" t="s">
        <v>1443</v>
      </c>
      <c r="E648" s="294">
        <v>644243.15</v>
      </c>
      <c r="F648" s="249">
        <f t="shared" ref="F648:F711" si="97">P648</f>
        <v>302124.30530258117</v>
      </c>
      <c r="G648" s="249">
        <f t="shared" ref="G648:G711" si="98">Q648</f>
        <v>342118.84469741891</v>
      </c>
      <c r="K648" s="179">
        <f t="shared" si="90"/>
        <v>644243.15000000014</v>
      </c>
      <c r="L648" s="179">
        <f t="shared" si="91"/>
        <v>0</v>
      </c>
      <c r="M648" s="352">
        <v>0.46896005848503186</v>
      </c>
      <c r="N648" s="352">
        <v>0.53103994151496825</v>
      </c>
      <c r="O648" s="352">
        <f t="shared" si="92"/>
        <v>1</v>
      </c>
      <c r="P648" s="179">
        <f t="shared" si="93"/>
        <v>302124.30530258117</v>
      </c>
      <c r="Q648" s="179">
        <f t="shared" si="94"/>
        <v>342118.84469741891</v>
      </c>
      <c r="R648" s="179">
        <f t="shared" si="95"/>
        <v>644243.15000000014</v>
      </c>
      <c r="S648" s="179">
        <f t="shared" si="96"/>
        <v>0</v>
      </c>
    </row>
    <row r="649" spans="1:19" x14ac:dyDescent="0.2">
      <c r="A649" s="293" t="s">
        <v>590</v>
      </c>
      <c r="B649" s="98"/>
      <c r="C649" s="307">
        <v>833</v>
      </c>
      <c r="D649" s="293" t="s">
        <v>1444</v>
      </c>
      <c r="E649" s="294">
        <v>450890.4</v>
      </c>
      <c r="F649" s="249">
        <f t="shared" si="97"/>
        <v>285763.58426316147</v>
      </c>
      <c r="G649" s="249">
        <f t="shared" si="98"/>
        <v>165126.81573683853</v>
      </c>
      <c r="H649" s="249"/>
      <c r="I649" s="249"/>
      <c r="K649" s="179">
        <f t="shared" si="90"/>
        <v>450890.4</v>
      </c>
      <c r="L649" s="179">
        <f t="shared" si="91"/>
        <v>0</v>
      </c>
      <c r="M649" s="352">
        <v>0.63377615549845701</v>
      </c>
      <c r="N649" s="352">
        <v>0.36622384450154299</v>
      </c>
      <c r="O649" s="352">
        <f t="shared" si="92"/>
        <v>1</v>
      </c>
      <c r="P649" s="179">
        <f t="shared" si="93"/>
        <v>285763.58426316147</v>
      </c>
      <c r="Q649" s="179">
        <f t="shared" si="94"/>
        <v>165126.81573683853</v>
      </c>
      <c r="R649" s="179">
        <f t="shared" si="95"/>
        <v>450890.4</v>
      </c>
      <c r="S649" s="179">
        <f t="shared" si="96"/>
        <v>0</v>
      </c>
    </row>
    <row r="650" spans="1:19" x14ac:dyDescent="0.2">
      <c r="A650" s="293" t="s">
        <v>294</v>
      </c>
      <c r="B650" s="293" t="s">
        <v>1056</v>
      </c>
      <c r="C650" s="307">
        <v>833</v>
      </c>
      <c r="D650" s="293" t="s">
        <v>1444</v>
      </c>
      <c r="E650" s="294">
        <v>3060900.3</v>
      </c>
      <c r="F650" s="249">
        <f t="shared" si="97"/>
        <v>1939925.6244980735</v>
      </c>
      <c r="G650" s="249">
        <f t="shared" si="98"/>
        <v>1120974.6755019263</v>
      </c>
      <c r="H650" s="249"/>
      <c r="I650" s="249"/>
      <c r="K650" s="179">
        <f t="shared" si="90"/>
        <v>3060900.3</v>
      </c>
      <c r="L650" s="179">
        <f t="shared" si="91"/>
        <v>0</v>
      </c>
      <c r="M650" s="352">
        <v>0.63377615549845701</v>
      </c>
      <c r="N650" s="352">
        <v>0.36622384450154299</v>
      </c>
      <c r="O650" s="352">
        <f t="shared" si="92"/>
        <v>1</v>
      </c>
      <c r="P650" s="179">
        <f t="shared" si="93"/>
        <v>1939925.6244980735</v>
      </c>
      <c r="Q650" s="179">
        <f t="shared" si="94"/>
        <v>1120974.6755019263</v>
      </c>
      <c r="R650" s="179">
        <f t="shared" si="95"/>
        <v>3060900.3</v>
      </c>
      <c r="S650" s="179">
        <f t="shared" si="96"/>
        <v>0</v>
      </c>
    </row>
    <row r="651" spans="1:19" x14ac:dyDescent="0.2">
      <c r="A651" s="293" t="s">
        <v>294</v>
      </c>
      <c r="B651" s="293" t="s">
        <v>1069</v>
      </c>
      <c r="C651" s="307">
        <v>833</v>
      </c>
      <c r="D651" s="293" t="s">
        <v>1444</v>
      </c>
      <c r="E651" s="294">
        <v>462735.95</v>
      </c>
      <c r="F651" s="249">
        <f t="shared" si="97"/>
        <v>293271.01140192623</v>
      </c>
      <c r="G651" s="249">
        <f t="shared" si="98"/>
        <v>169464.93859807379</v>
      </c>
      <c r="K651" s="179">
        <f t="shared" si="90"/>
        <v>462735.95</v>
      </c>
      <c r="L651" s="179">
        <f t="shared" si="91"/>
        <v>0</v>
      </c>
      <c r="M651" s="352">
        <v>0.63377615549845701</v>
      </c>
      <c r="N651" s="352">
        <v>0.36622384450154299</v>
      </c>
      <c r="O651" s="352">
        <f t="shared" si="92"/>
        <v>1</v>
      </c>
      <c r="P651" s="179">
        <f t="shared" si="93"/>
        <v>293271.01140192623</v>
      </c>
      <c r="Q651" s="179">
        <f t="shared" si="94"/>
        <v>169464.93859807379</v>
      </c>
      <c r="R651" s="179">
        <f t="shared" si="95"/>
        <v>462735.95</v>
      </c>
      <c r="S651" s="179">
        <f t="shared" si="96"/>
        <v>0</v>
      </c>
    </row>
    <row r="652" spans="1:19" x14ac:dyDescent="0.2">
      <c r="A652" s="293" t="s">
        <v>590</v>
      </c>
      <c r="B652" s="98"/>
      <c r="C652" s="307">
        <v>835</v>
      </c>
      <c r="D652" s="293" t="s">
        <v>1445</v>
      </c>
      <c r="E652" s="294">
        <v>5838.81</v>
      </c>
      <c r="F652" s="249">
        <f t="shared" si="97"/>
        <v>2291.9062093689795</v>
      </c>
      <c r="G652" s="249">
        <f t="shared" si="98"/>
        <v>3546.9037906310195</v>
      </c>
      <c r="H652" s="249"/>
      <c r="I652" s="249"/>
      <c r="K652" s="179">
        <f t="shared" si="90"/>
        <v>5838.8099999999995</v>
      </c>
      <c r="L652" s="179">
        <f t="shared" si="91"/>
        <v>0</v>
      </c>
      <c r="M652" s="352">
        <v>0.39252967802839611</v>
      </c>
      <c r="N652" s="352">
        <v>0.60747032197160367</v>
      </c>
      <c r="O652" s="352">
        <f t="shared" si="92"/>
        <v>0.99999999999999978</v>
      </c>
      <c r="P652" s="179">
        <f t="shared" si="93"/>
        <v>2291.9062093689795</v>
      </c>
      <c r="Q652" s="179">
        <f t="shared" si="94"/>
        <v>3546.9037906310195</v>
      </c>
      <c r="R652" s="179">
        <f t="shared" si="95"/>
        <v>5838.8099999999995</v>
      </c>
      <c r="S652" s="179">
        <f t="shared" si="96"/>
        <v>0</v>
      </c>
    </row>
    <row r="653" spans="1:19" x14ac:dyDescent="0.2">
      <c r="A653" s="293" t="s">
        <v>294</v>
      </c>
      <c r="B653" s="293" t="s">
        <v>1056</v>
      </c>
      <c r="C653" s="307">
        <v>835</v>
      </c>
      <c r="D653" s="293" t="s">
        <v>1445</v>
      </c>
      <c r="E653" s="294">
        <v>4191997.9</v>
      </c>
      <c r="F653" s="249">
        <f t="shared" si="97"/>
        <v>1645483.5859827127</v>
      </c>
      <c r="G653" s="249">
        <f t="shared" si="98"/>
        <v>2546514.3140172865</v>
      </c>
      <c r="H653" s="249"/>
      <c r="I653" s="249"/>
      <c r="K653" s="179">
        <f t="shared" si="90"/>
        <v>4191997.8999999994</v>
      </c>
      <c r="L653" s="179">
        <f t="shared" si="91"/>
        <v>0</v>
      </c>
      <c r="M653" s="352">
        <v>0.39252967802839611</v>
      </c>
      <c r="N653" s="352">
        <v>0.60747032197160367</v>
      </c>
      <c r="O653" s="352">
        <f t="shared" si="92"/>
        <v>0.99999999999999978</v>
      </c>
      <c r="P653" s="179">
        <f t="shared" si="93"/>
        <v>1645483.5859827127</v>
      </c>
      <c r="Q653" s="179">
        <f t="shared" si="94"/>
        <v>2546514.3140172865</v>
      </c>
      <c r="R653" s="179">
        <f t="shared" si="95"/>
        <v>4191997.8999999994</v>
      </c>
      <c r="S653" s="179">
        <f t="shared" si="96"/>
        <v>0</v>
      </c>
    </row>
    <row r="654" spans="1:19" x14ac:dyDescent="0.2">
      <c r="A654" s="293" t="s">
        <v>294</v>
      </c>
      <c r="B654" s="293" t="s">
        <v>1069</v>
      </c>
      <c r="C654" s="307">
        <v>835</v>
      </c>
      <c r="D654" s="293" t="s">
        <v>1445</v>
      </c>
      <c r="E654" s="294">
        <v>3580893.78</v>
      </c>
      <c r="F654" s="249">
        <f t="shared" si="97"/>
        <v>1405607.0825172863</v>
      </c>
      <c r="G654" s="249">
        <f t="shared" si="98"/>
        <v>2175286.6974827126</v>
      </c>
      <c r="K654" s="179">
        <f t="shared" si="90"/>
        <v>3580893.7799999989</v>
      </c>
      <c r="L654" s="179">
        <f t="shared" si="91"/>
        <v>0</v>
      </c>
      <c r="M654" s="352">
        <v>0.39252967802839611</v>
      </c>
      <c r="N654" s="352">
        <v>0.60747032197160367</v>
      </c>
      <c r="O654" s="352">
        <f t="shared" si="92"/>
        <v>0.99999999999999978</v>
      </c>
      <c r="P654" s="179">
        <f t="shared" si="93"/>
        <v>1405607.0825172863</v>
      </c>
      <c r="Q654" s="179">
        <f t="shared" si="94"/>
        <v>2175286.6974827126</v>
      </c>
      <c r="R654" s="179">
        <f t="shared" si="95"/>
        <v>3580893.7799999989</v>
      </c>
      <c r="S654" s="179">
        <f t="shared" si="96"/>
        <v>0</v>
      </c>
    </row>
    <row r="655" spans="1:19" x14ac:dyDescent="0.2">
      <c r="A655" s="293" t="s">
        <v>590</v>
      </c>
      <c r="B655" s="98"/>
      <c r="C655" s="358">
        <v>841</v>
      </c>
      <c r="D655" s="364" t="s">
        <v>1446</v>
      </c>
      <c r="E655" s="294">
        <v>8174.59</v>
      </c>
      <c r="F655" s="249">
        <f t="shared" si="97"/>
        <v>0</v>
      </c>
      <c r="G655" s="249">
        <f t="shared" si="98"/>
        <v>8174.59</v>
      </c>
      <c r="H655" s="249"/>
      <c r="I655" s="249"/>
      <c r="J655" s="192"/>
      <c r="K655" s="248">
        <f t="shared" si="90"/>
        <v>8174.59</v>
      </c>
      <c r="L655" s="248">
        <f t="shared" si="91"/>
        <v>0</v>
      </c>
      <c r="M655" s="359">
        <v>0</v>
      </c>
      <c r="N655" s="359">
        <v>1</v>
      </c>
      <c r="O655" s="359">
        <f t="shared" si="92"/>
        <v>1</v>
      </c>
      <c r="P655" s="248">
        <f t="shared" si="93"/>
        <v>0</v>
      </c>
      <c r="Q655" s="248">
        <f t="shared" si="94"/>
        <v>8174.59</v>
      </c>
      <c r="R655" s="179">
        <f t="shared" si="95"/>
        <v>8174.59</v>
      </c>
      <c r="S655" s="179">
        <f t="shared" si="96"/>
        <v>0</v>
      </c>
    </row>
    <row r="656" spans="1:19" x14ac:dyDescent="0.2">
      <c r="A656" s="293" t="s">
        <v>590</v>
      </c>
      <c r="B656" s="98"/>
      <c r="C656" s="358">
        <v>857</v>
      </c>
      <c r="D656" s="364" t="s">
        <v>1448</v>
      </c>
      <c r="E656" s="294">
        <v>148128.23000000001</v>
      </c>
      <c r="F656" s="249">
        <f t="shared" si="97"/>
        <v>70094.717943865515</v>
      </c>
      <c r="G656" s="249">
        <f t="shared" si="98"/>
        <v>78033.512056134496</v>
      </c>
      <c r="H656" s="249"/>
      <c r="I656" s="249"/>
      <c r="J656" s="192"/>
      <c r="K656" s="248">
        <f t="shared" si="90"/>
        <v>148128.23000000001</v>
      </c>
      <c r="L656" s="248">
        <f t="shared" si="91"/>
        <v>0</v>
      </c>
      <c r="M656" s="359">
        <v>0.47320296707700832</v>
      </c>
      <c r="N656" s="359">
        <v>0.52679703292299174</v>
      </c>
      <c r="O656" s="359">
        <f t="shared" si="92"/>
        <v>1</v>
      </c>
      <c r="P656" s="248">
        <f t="shared" si="93"/>
        <v>70094.717943865515</v>
      </c>
      <c r="Q656" s="248">
        <f t="shared" si="94"/>
        <v>78033.512056134496</v>
      </c>
      <c r="R656" s="179">
        <f t="shared" si="95"/>
        <v>148128.23000000001</v>
      </c>
      <c r="S656" s="179">
        <f t="shared" si="96"/>
        <v>0</v>
      </c>
    </row>
    <row r="657" spans="1:19" x14ac:dyDescent="0.2">
      <c r="A657" s="293" t="s">
        <v>294</v>
      </c>
      <c r="B657" s="293" t="s">
        <v>1056</v>
      </c>
      <c r="C657" s="307">
        <v>857</v>
      </c>
      <c r="D657" s="293" t="s">
        <v>1448</v>
      </c>
      <c r="E657" s="294">
        <v>10275247.289999999</v>
      </c>
      <c r="F657" s="249">
        <f t="shared" si="97"/>
        <v>4862277.5050779888</v>
      </c>
      <c r="G657" s="249">
        <f t="shared" si="98"/>
        <v>5412969.7849220112</v>
      </c>
      <c r="H657" s="249"/>
      <c r="I657" s="249"/>
      <c r="K657" s="179">
        <f t="shared" si="90"/>
        <v>10275247.289999999</v>
      </c>
      <c r="L657" s="179">
        <f t="shared" si="91"/>
        <v>0</v>
      </c>
      <c r="M657" s="352">
        <v>0.47320296707700832</v>
      </c>
      <c r="N657" s="352">
        <v>0.52679703292299174</v>
      </c>
      <c r="O657" s="352">
        <f t="shared" si="92"/>
        <v>1</v>
      </c>
      <c r="P657" s="179">
        <f t="shared" si="93"/>
        <v>4862277.5050779888</v>
      </c>
      <c r="Q657" s="179">
        <f t="shared" si="94"/>
        <v>5412969.7849220112</v>
      </c>
      <c r="R657" s="179">
        <f t="shared" si="95"/>
        <v>10275247.289999999</v>
      </c>
      <c r="S657" s="179">
        <f t="shared" si="96"/>
        <v>0</v>
      </c>
    </row>
    <row r="658" spans="1:19" x14ac:dyDescent="0.2">
      <c r="A658" s="293" t="s">
        <v>294</v>
      </c>
      <c r="B658" s="293" t="s">
        <v>1069</v>
      </c>
      <c r="C658" s="307">
        <v>857</v>
      </c>
      <c r="D658" s="293" t="s">
        <v>1448</v>
      </c>
      <c r="E658" s="294">
        <v>4937368.99</v>
      </c>
      <c r="F658" s="249">
        <f t="shared" si="97"/>
        <v>2336377.655622012</v>
      </c>
      <c r="G658" s="249">
        <f t="shared" si="98"/>
        <v>2600991.3343779887</v>
      </c>
      <c r="K658" s="179">
        <f t="shared" si="90"/>
        <v>4937368.99</v>
      </c>
      <c r="L658" s="179">
        <f t="shared" si="91"/>
        <v>0</v>
      </c>
      <c r="M658" s="352">
        <v>0.47320296707700832</v>
      </c>
      <c r="N658" s="352">
        <v>0.52679703292299174</v>
      </c>
      <c r="O658" s="352">
        <f t="shared" si="92"/>
        <v>1</v>
      </c>
      <c r="P658" s="179">
        <f t="shared" si="93"/>
        <v>2336377.655622012</v>
      </c>
      <c r="Q658" s="179">
        <f t="shared" si="94"/>
        <v>2600991.3343779887</v>
      </c>
      <c r="R658" s="179">
        <f t="shared" si="95"/>
        <v>4937368.99</v>
      </c>
      <c r="S658" s="179">
        <f t="shared" si="96"/>
        <v>0</v>
      </c>
    </row>
    <row r="659" spans="1:19" x14ac:dyDescent="0.2">
      <c r="A659" s="293" t="s">
        <v>590</v>
      </c>
      <c r="B659" s="98"/>
      <c r="C659" s="307">
        <v>859</v>
      </c>
      <c r="D659" s="293" t="s">
        <v>1449</v>
      </c>
      <c r="E659" s="294">
        <v>4158.93</v>
      </c>
      <c r="F659" s="249">
        <f t="shared" si="97"/>
        <v>743.78761963037869</v>
      </c>
      <c r="G659" s="249">
        <f t="shared" si="98"/>
        <v>3415.1423803696216</v>
      </c>
      <c r="H659" s="249"/>
      <c r="I659" s="249"/>
      <c r="K659" s="179">
        <f t="shared" si="90"/>
        <v>4158.93</v>
      </c>
      <c r="L659" s="179">
        <f t="shared" si="91"/>
        <v>0</v>
      </c>
      <c r="M659" s="352">
        <v>0.17884110086738142</v>
      </c>
      <c r="N659" s="352">
        <v>0.82115889913261852</v>
      </c>
      <c r="O659" s="352">
        <f t="shared" si="92"/>
        <v>1</v>
      </c>
      <c r="P659" s="179">
        <f t="shared" si="93"/>
        <v>743.78761963037869</v>
      </c>
      <c r="Q659" s="179">
        <f t="shared" si="94"/>
        <v>3415.1423803696216</v>
      </c>
      <c r="R659" s="179">
        <f t="shared" si="95"/>
        <v>4158.93</v>
      </c>
      <c r="S659" s="179">
        <f t="shared" si="96"/>
        <v>0</v>
      </c>
    </row>
    <row r="660" spans="1:19" x14ac:dyDescent="0.2">
      <c r="A660" s="293" t="s">
        <v>294</v>
      </c>
      <c r="B660" s="293" t="s">
        <v>1056</v>
      </c>
      <c r="C660" s="307">
        <v>859</v>
      </c>
      <c r="D660" s="293" t="s">
        <v>1449</v>
      </c>
      <c r="E660" s="294">
        <v>4881222.5599999996</v>
      </c>
      <c r="F660" s="249">
        <f t="shared" si="97"/>
        <v>872963.21620909765</v>
      </c>
      <c r="G660" s="249">
        <f t="shared" si="98"/>
        <v>4008259.3437909018</v>
      </c>
      <c r="H660" s="249"/>
      <c r="I660" s="249"/>
      <c r="K660" s="179">
        <f t="shared" si="90"/>
        <v>4881222.5599999996</v>
      </c>
      <c r="L660" s="179">
        <f t="shared" si="91"/>
        <v>0</v>
      </c>
      <c r="M660" s="352">
        <v>0.17884110086738142</v>
      </c>
      <c r="N660" s="352">
        <v>0.82115889913261852</v>
      </c>
      <c r="O660" s="352">
        <f t="shared" si="92"/>
        <v>1</v>
      </c>
      <c r="P660" s="179">
        <f t="shared" si="93"/>
        <v>872963.21620909765</v>
      </c>
      <c r="Q660" s="179">
        <f t="shared" si="94"/>
        <v>4008259.3437909018</v>
      </c>
      <c r="R660" s="179">
        <f t="shared" si="95"/>
        <v>4881222.5599999996</v>
      </c>
      <c r="S660" s="179">
        <f t="shared" si="96"/>
        <v>0</v>
      </c>
    </row>
    <row r="661" spans="1:19" x14ac:dyDescent="0.2">
      <c r="A661" s="293" t="s">
        <v>294</v>
      </c>
      <c r="B661" s="293" t="s">
        <v>1069</v>
      </c>
      <c r="C661" s="307">
        <v>859</v>
      </c>
      <c r="D661" s="293" t="s">
        <v>1449</v>
      </c>
      <c r="E661" s="294">
        <v>4028232.56</v>
      </c>
      <c r="F661" s="249">
        <f t="shared" si="97"/>
        <v>720413.54558023007</v>
      </c>
      <c r="G661" s="249">
        <f t="shared" si="98"/>
        <v>3307819.0144197699</v>
      </c>
      <c r="K661" s="179">
        <f t="shared" si="90"/>
        <v>4028232.56</v>
      </c>
      <c r="L661" s="179">
        <f t="shared" si="91"/>
        <v>0</v>
      </c>
      <c r="M661" s="352">
        <v>0.17884110086738142</v>
      </c>
      <c r="N661" s="352">
        <v>0.82115889913261852</v>
      </c>
      <c r="O661" s="352">
        <f t="shared" si="92"/>
        <v>1</v>
      </c>
      <c r="P661" s="179">
        <f t="shared" si="93"/>
        <v>720413.54558023007</v>
      </c>
      <c r="Q661" s="179">
        <f t="shared" si="94"/>
        <v>3307819.0144197699</v>
      </c>
      <c r="R661" s="179">
        <f t="shared" si="95"/>
        <v>4028232.56</v>
      </c>
      <c r="S661" s="179">
        <f t="shared" si="96"/>
        <v>0</v>
      </c>
    </row>
    <row r="662" spans="1:19" x14ac:dyDescent="0.2">
      <c r="A662" s="293" t="s">
        <v>294</v>
      </c>
      <c r="B662" s="293" t="s">
        <v>1069</v>
      </c>
      <c r="C662" s="307">
        <v>859</v>
      </c>
      <c r="D662" s="293" t="s">
        <v>1449</v>
      </c>
      <c r="E662" s="294">
        <v>1721857.26</v>
      </c>
      <c r="F662" s="249">
        <f t="shared" si="97"/>
        <v>307938.84791489301</v>
      </c>
      <c r="G662" s="249">
        <f t="shared" si="98"/>
        <v>1413918.4120851068</v>
      </c>
      <c r="K662" s="179">
        <f t="shared" si="90"/>
        <v>1721857.2599999998</v>
      </c>
      <c r="L662" s="179">
        <f t="shared" si="91"/>
        <v>0</v>
      </c>
      <c r="M662" s="352">
        <v>0.17884110086738142</v>
      </c>
      <c r="N662" s="352">
        <v>0.82115889913261852</v>
      </c>
      <c r="O662" s="352">
        <f t="shared" si="92"/>
        <v>1</v>
      </c>
      <c r="P662" s="179">
        <f t="shared" si="93"/>
        <v>307938.84791489301</v>
      </c>
      <c r="Q662" s="179">
        <f t="shared" si="94"/>
        <v>1413918.4120851068</v>
      </c>
      <c r="R662" s="179">
        <f t="shared" si="95"/>
        <v>1721857.2599999998</v>
      </c>
      <c r="S662" s="179">
        <f t="shared" si="96"/>
        <v>0</v>
      </c>
    </row>
    <row r="663" spans="1:19" x14ac:dyDescent="0.2">
      <c r="A663" s="293" t="s">
        <v>294</v>
      </c>
      <c r="B663" s="293" t="s">
        <v>1069</v>
      </c>
      <c r="C663" s="307">
        <v>859</v>
      </c>
      <c r="D663" s="293" t="s">
        <v>1449</v>
      </c>
      <c r="E663" s="294">
        <v>229219.78</v>
      </c>
      <c r="F663" s="249">
        <f t="shared" si="97"/>
        <v>40993.91779577898</v>
      </c>
      <c r="G663" s="249">
        <f t="shared" si="98"/>
        <v>188225.86220422102</v>
      </c>
      <c r="K663" s="179">
        <f t="shared" si="90"/>
        <v>229219.78</v>
      </c>
      <c r="L663" s="179">
        <f t="shared" si="91"/>
        <v>0</v>
      </c>
      <c r="M663" s="352">
        <v>0.17884110086738142</v>
      </c>
      <c r="N663" s="352">
        <v>0.82115889913261852</v>
      </c>
      <c r="O663" s="352">
        <f t="shared" si="92"/>
        <v>1</v>
      </c>
      <c r="P663" s="179">
        <f t="shared" si="93"/>
        <v>40993.91779577898</v>
      </c>
      <c r="Q663" s="179">
        <f t="shared" si="94"/>
        <v>188225.86220422102</v>
      </c>
      <c r="R663" s="179">
        <f t="shared" si="95"/>
        <v>229219.78</v>
      </c>
      <c r="S663" s="179">
        <f t="shared" si="96"/>
        <v>0</v>
      </c>
    </row>
    <row r="664" spans="1:19" x14ac:dyDescent="0.2">
      <c r="A664" s="293" t="s">
        <v>590</v>
      </c>
      <c r="B664" s="98"/>
      <c r="C664" s="307">
        <v>860</v>
      </c>
      <c r="D664" s="293" t="s">
        <v>1450</v>
      </c>
      <c r="E664" s="294">
        <v>327440.83</v>
      </c>
      <c r="F664" s="249">
        <f t="shared" si="97"/>
        <v>56197.074146798906</v>
      </c>
      <c r="G664" s="249">
        <f t="shared" si="98"/>
        <v>271243.75585320109</v>
      </c>
      <c r="H664" s="249"/>
      <c r="I664" s="249"/>
      <c r="K664" s="179">
        <f t="shared" si="90"/>
        <v>327440.83</v>
      </c>
      <c r="L664" s="179">
        <f t="shared" si="91"/>
        <v>0</v>
      </c>
      <c r="M664" s="352">
        <v>0.17162512734529442</v>
      </c>
      <c r="N664" s="352">
        <v>0.82837487265470544</v>
      </c>
      <c r="O664" s="352">
        <f t="shared" si="92"/>
        <v>0.99999999999999989</v>
      </c>
      <c r="P664" s="179">
        <f t="shared" si="93"/>
        <v>56197.074146798906</v>
      </c>
      <c r="Q664" s="179">
        <f t="shared" si="94"/>
        <v>271243.75585320109</v>
      </c>
      <c r="R664" s="179">
        <f t="shared" si="95"/>
        <v>327440.83</v>
      </c>
      <c r="S664" s="179">
        <f t="shared" si="96"/>
        <v>0</v>
      </c>
    </row>
    <row r="665" spans="1:19" x14ac:dyDescent="0.2">
      <c r="A665" s="293" t="s">
        <v>294</v>
      </c>
      <c r="B665" s="293" t="s">
        <v>1056</v>
      </c>
      <c r="C665" s="307">
        <v>860</v>
      </c>
      <c r="D665" s="293" t="s">
        <v>1450</v>
      </c>
      <c r="E665" s="294">
        <v>7979031.8200000003</v>
      </c>
      <c r="F665" s="249">
        <f t="shared" si="97"/>
        <v>1369402.3521996564</v>
      </c>
      <c r="G665" s="249">
        <f t="shared" si="98"/>
        <v>6609629.4678003425</v>
      </c>
      <c r="H665" s="249"/>
      <c r="I665" s="249"/>
      <c r="K665" s="179">
        <f t="shared" si="90"/>
        <v>7979031.8199999984</v>
      </c>
      <c r="L665" s="179">
        <f t="shared" si="91"/>
        <v>0</v>
      </c>
      <c r="M665" s="352">
        <v>0.17162512734529442</v>
      </c>
      <c r="N665" s="352">
        <v>0.82837487265470544</v>
      </c>
      <c r="O665" s="352">
        <f t="shared" si="92"/>
        <v>0.99999999999999989</v>
      </c>
      <c r="P665" s="179">
        <f t="shared" si="93"/>
        <v>1369402.3521996564</v>
      </c>
      <c r="Q665" s="179">
        <f t="shared" si="94"/>
        <v>6609629.4678003425</v>
      </c>
      <c r="R665" s="179">
        <f t="shared" si="95"/>
        <v>7979031.8199999984</v>
      </c>
      <c r="S665" s="179">
        <f t="shared" si="96"/>
        <v>0</v>
      </c>
    </row>
    <row r="666" spans="1:19" x14ac:dyDescent="0.2">
      <c r="A666" s="293" t="s">
        <v>294</v>
      </c>
      <c r="B666" s="293" t="s">
        <v>1056</v>
      </c>
      <c r="C666" s="307">
        <v>860</v>
      </c>
      <c r="D666" s="293" t="s">
        <v>1450</v>
      </c>
      <c r="E666" s="294">
        <v>38641.39</v>
      </c>
      <c r="F666" s="249">
        <f t="shared" si="97"/>
        <v>6631.8334795491864</v>
      </c>
      <c r="G666" s="249">
        <f t="shared" si="98"/>
        <v>32009.556520450809</v>
      </c>
      <c r="H666" s="249"/>
      <c r="I666" s="249"/>
      <c r="K666" s="179">
        <f t="shared" si="90"/>
        <v>38641.39</v>
      </c>
      <c r="L666" s="179">
        <f t="shared" si="91"/>
        <v>0</v>
      </c>
      <c r="M666" s="352">
        <v>0.17162512734529442</v>
      </c>
      <c r="N666" s="352">
        <v>0.82837487265470544</v>
      </c>
      <c r="O666" s="352">
        <f t="shared" si="92"/>
        <v>0.99999999999999989</v>
      </c>
      <c r="P666" s="179">
        <f t="shared" si="93"/>
        <v>6631.8334795491864</v>
      </c>
      <c r="Q666" s="179">
        <f t="shared" si="94"/>
        <v>32009.556520450809</v>
      </c>
      <c r="R666" s="179">
        <f t="shared" si="95"/>
        <v>38641.39</v>
      </c>
      <c r="S666" s="179">
        <f t="shared" si="96"/>
        <v>0</v>
      </c>
    </row>
    <row r="667" spans="1:19" x14ac:dyDescent="0.2">
      <c r="A667" s="293" t="s">
        <v>294</v>
      </c>
      <c r="B667" s="293" t="s">
        <v>1069</v>
      </c>
      <c r="C667" s="307">
        <v>860</v>
      </c>
      <c r="D667" s="293" t="s">
        <v>1450</v>
      </c>
      <c r="E667" s="294">
        <v>10330452.73</v>
      </c>
      <c r="F667" s="249">
        <f t="shared" si="97"/>
        <v>1772965.2653207944</v>
      </c>
      <c r="G667" s="249">
        <f t="shared" si="98"/>
        <v>8557487.4646792039</v>
      </c>
      <c r="K667" s="179">
        <f t="shared" si="90"/>
        <v>10330452.729999999</v>
      </c>
      <c r="L667" s="179">
        <f t="shared" si="91"/>
        <v>0</v>
      </c>
      <c r="M667" s="352">
        <v>0.17162512734529442</v>
      </c>
      <c r="N667" s="352">
        <v>0.82837487265470544</v>
      </c>
      <c r="O667" s="352">
        <f t="shared" si="92"/>
        <v>0.99999999999999989</v>
      </c>
      <c r="P667" s="179">
        <f t="shared" si="93"/>
        <v>1772965.2653207944</v>
      </c>
      <c r="Q667" s="179">
        <f t="shared" si="94"/>
        <v>8557487.4646792039</v>
      </c>
      <c r="R667" s="179">
        <f t="shared" si="95"/>
        <v>10330452.729999999</v>
      </c>
      <c r="S667" s="179">
        <f t="shared" si="96"/>
        <v>0</v>
      </c>
    </row>
    <row r="668" spans="1:19" x14ac:dyDescent="0.2">
      <c r="A668" s="293" t="s">
        <v>590</v>
      </c>
      <c r="B668" s="98"/>
      <c r="C668" s="307">
        <v>861</v>
      </c>
      <c r="D668" s="293" t="s">
        <v>1451</v>
      </c>
      <c r="E668" s="294">
        <v>276944.81</v>
      </c>
      <c r="F668" s="249">
        <f t="shared" si="97"/>
        <v>82048.770984970193</v>
      </c>
      <c r="G668" s="249">
        <f t="shared" si="98"/>
        <v>194896.03901502979</v>
      </c>
      <c r="H668" s="249"/>
      <c r="I668" s="249"/>
      <c r="K668" s="179">
        <f t="shared" si="90"/>
        <v>276944.81</v>
      </c>
      <c r="L668" s="179">
        <f t="shared" si="91"/>
        <v>0</v>
      </c>
      <c r="M668" s="352">
        <v>0.29626397759528406</v>
      </c>
      <c r="N668" s="352">
        <v>0.70373602240471589</v>
      </c>
      <c r="O668" s="352">
        <f t="shared" si="92"/>
        <v>1</v>
      </c>
      <c r="P668" s="179">
        <f t="shared" si="93"/>
        <v>82048.770984970193</v>
      </c>
      <c r="Q668" s="179">
        <f t="shared" si="94"/>
        <v>194896.03901502979</v>
      </c>
      <c r="R668" s="179">
        <f t="shared" si="95"/>
        <v>276944.81</v>
      </c>
      <c r="S668" s="179">
        <f t="shared" si="96"/>
        <v>0</v>
      </c>
    </row>
    <row r="669" spans="1:19" x14ac:dyDescent="0.2">
      <c r="A669" s="293" t="s">
        <v>294</v>
      </c>
      <c r="B669" s="293" t="s">
        <v>1056</v>
      </c>
      <c r="C669" s="307">
        <v>861</v>
      </c>
      <c r="D669" s="293" t="s">
        <v>1451</v>
      </c>
      <c r="E669" s="294">
        <v>4034750.55</v>
      </c>
      <c r="F669" s="249">
        <f t="shared" si="97"/>
        <v>1195351.24654776</v>
      </c>
      <c r="G669" s="249">
        <f t="shared" si="98"/>
        <v>2839399.3034522398</v>
      </c>
      <c r="H669" s="249"/>
      <c r="I669" s="249"/>
      <c r="K669" s="179">
        <f t="shared" si="90"/>
        <v>4034750.55</v>
      </c>
      <c r="L669" s="179">
        <f t="shared" si="91"/>
        <v>0</v>
      </c>
      <c r="M669" s="352">
        <v>0.29626397759528406</v>
      </c>
      <c r="N669" s="352">
        <v>0.70373602240471589</v>
      </c>
      <c r="O669" s="352">
        <f t="shared" si="92"/>
        <v>1</v>
      </c>
      <c r="P669" s="179">
        <f t="shared" si="93"/>
        <v>1195351.24654776</v>
      </c>
      <c r="Q669" s="179">
        <f t="shared" si="94"/>
        <v>2839399.3034522398</v>
      </c>
      <c r="R669" s="179">
        <f t="shared" si="95"/>
        <v>4034750.55</v>
      </c>
      <c r="S669" s="179">
        <f t="shared" si="96"/>
        <v>0</v>
      </c>
    </row>
    <row r="670" spans="1:19" x14ac:dyDescent="0.2">
      <c r="A670" s="293" t="s">
        <v>294</v>
      </c>
      <c r="B670" s="293" t="s">
        <v>1069</v>
      </c>
      <c r="C670" s="307">
        <v>861</v>
      </c>
      <c r="D670" s="293" t="s">
        <v>1451</v>
      </c>
      <c r="E670" s="294">
        <v>1153940.21</v>
      </c>
      <c r="F670" s="249">
        <f t="shared" si="97"/>
        <v>341870.91652173735</v>
      </c>
      <c r="G670" s="249">
        <f t="shared" si="98"/>
        <v>812069.29347826249</v>
      </c>
      <c r="K670" s="179">
        <f t="shared" si="90"/>
        <v>1153940.21</v>
      </c>
      <c r="L670" s="179">
        <f t="shared" si="91"/>
        <v>0</v>
      </c>
      <c r="M670" s="352">
        <v>0.29626397759528406</v>
      </c>
      <c r="N670" s="352">
        <v>0.70373602240471589</v>
      </c>
      <c r="O670" s="352">
        <f t="shared" si="92"/>
        <v>1</v>
      </c>
      <c r="P670" s="179">
        <f t="shared" si="93"/>
        <v>341870.91652173735</v>
      </c>
      <c r="Q670" s="179">
        <f t="shared" si="94"/>
        <v>812069.29347826249</v>
      </c>
      <c r="R670" s="179">
        <f t="shared" si="95"/>
        <v>1153940.21</v>
      </c>
      <c r="S670" s="179">
        <f t="shared" si="96"/>
        <v>0</v>
      </c>
    </row>
    <row r="671" spans="1:19" x14ac:dyDescent="0.2">
      <c r="A671" s="293" t="s">
        <v>294</v>
      </c>
      <c r="B671" s="293" t="s">
        <v>1069</v>
      </c>
      <c r="C671" s="307">
        <v>861</v>
      </c>
      <c r="D671" s="293" t="s">
        <v>1451</v>
      </c>
      <c r="E671" s="294">
        <v>278718.46999999997</v>
      </c>
      <c r="F671" s="249">
        <f t="shared" si="97"/>
        <v>82574.242551471849</v>
      </c>
      <c r="G671" s="249">
        <f t="shared" si="98"/>
        <v>196144.22744852811</v>
      </c>
      <c r="K671" s="179">
        <f t="shared" si="90"/>
        <v>278718.46999999997</v>
      </c>
      <c r="L671" s="179">
        <f t="shared" si="91"/>
        <v>0</v>
      </c>
      <c r="M671" s="352">
        <v>0.29626397759528406</v>
      </c>
      <c r="N671" s="352">
        <v>0.70373602240471589</v>
      </c>
      <c r="O671" s="352">
        <f t="shared" si="92"/>
        <v>1</v>
      </c>
      <c r="P671" s="179">
        <f t="shared" si="93"/>
        <v>82574.242551471849</v>
      </c>
      <c r="Q671" s="179">
        <f t="shared" si="94"/>
        <v>196144.22744852811</v>
      </c>
      <c r="R671" s="179">
        <f t="shared" si="95"/>
        <v>278718.46999999997</v>
      </c>
      <c r="S671" s="179">
        <f t="shared" si="96"/>
        <v>0</v>
      </c>
    </row>
    <row r="672" spans="1:19" x14ac:dyDescent="0.2">
      <c r="A672" s="293" t="s">
        <v>294</v>
      </c>
      <c r="B672" s="293" t="s">
        <v>1069</v>
      </c>
      <c r="C672" s="307">
        <v>861</v>
      </c>
      <c r="D672" s="293" t="s">
        <v>1451</v>
      </c>
      <c r="E672" s="294">
        <v>1133872.07</v>
      </c>
      <c r="F672" s="249">
        <f t="shared" si="97"/>
        <v>335925.44954239839</v>
      </c>
      <c r="G672" s="249">
        <f t="shared" si="98"/>
        <v>797946.62045760162</v>
      </c>
      <c r="K672" s="179">
        <f t="shared" si="90"/>
        <v>1133872.07</v>
      </c>
      <c r="L672" s="179">
        <f t="shared" si="91"/>
        <v>0</v>
      </c>
      <c r="M672" s="352">
        <v>0.29626397759528406</v>
      </c>
      <c r="N672" s="352">
        <v>0.70373602240471589</v>
      </c>
      <c r="O672" s="352">
        <f t="shared" si="92"/>
        <v>1</v>
      </c>
      <c r="P672" s="179">
        <f t="shared" si="93"/>
        <v>335925.44954239839</v>
      </c>
      <c r="Q672" s="179">
        <f t="shared" si="94"/>
        <v>797946.62045760162</v>
      </c>
      <c r="R672" s="179">
        <f t="shared" si="95"/>
        <v>1133872.07</v>
      </c>
      <c r="S672" s="179">
        <f t="shared" si="96"/>
        <v>0</v>
      </c>
    </row>
    <row r="673" spans="1:19" x14ac:dyDescent="0.2">
      <c r="A673" s="293" t="s">
        <v>294</v>
      </c>
      <c r="B673" s="293" t="s">
        <v>1069</v>
      </c>
      <c r="C673" s="307">
        <v>861</v>
      </c>
      <c r="D673" s="293" t="s">
        <v>1451</v>
      </c>
      <c r="E673" s="294">
        <v>273871.26</v>
      </c>
      <c r="F673" s="249">
        <f t="shared" si="97"/>
        <v>81138.188836632224</v>
      </c>
      <c r="G673" s="249">
        <f t="shared" si="98"/>
        <v>192733.07116336777</v>
      </c>
      <c r="K673" s="179">
        <f t="shared" si="90"/>
        <v>273871.26</v>
      </c>
      <c r="L673" s="179">
        <f t="shared" si="91"/>
        <v>0</v>
      </c>
      <c r="M673" s="352">
        <v>0.29626397759528406</v>
      </c>
      <c r="N673" s="352">
        <v>0.70373602240471589</v>
      </c>
      <c r="O673" s="352">
        <f t="shared" si="92"/>
        <v>1</v>
      </c>
      <c r="P673" s="179">
        <f t="shared" si="93"/>
        <v>81138.188836632224</v>
      </c>
      <c r="Q673" s="179">
        <f t="shared" si="94"/>
        <v>192733.07116336777</v>
      </c>
      <c r="R673" s="179">
        <f t="shared" si="95"/>
        <v>273871.26</v>
      </c>
      <c r="S673" s="179">
        <f t="shared" si="96"/>
        <v>0</v>
      </c>
    </row>
    <row r="674" spans="1:19" x14ac:dyDescent="0.2">
      <c r="A674" s="293" t="s">
        <v>294</v>
      </c>
      <c r="B674" s="293" t="s">
        <v>1056</v>
      </c>
      <c r="C674" s="307">
        <v>866</v>
      </c>
      <c r="D674" s="293" t="s">
        <v>1452</v>
      </c>
      <c r="E674" s="294">
        <v>6811446.3399999999</v>
      </c>
      <c r="F674" s="249">
        <f t="shared" si="97"/>
        <v>1862906.7712149632</v>
      </c>
      <c r="G674" s="249">
        <f t="shared" si="98"/>
        <v>4948539.5687850341</v>
      </c>
      <c r="H674" s="249"/>
      <c r="I674" s="249"/>
      <c r="K674" s="179">
        <f t="shared" si="90"/>
        <v>6811446.3399999971</v>
      </c>
      <c r="L674" s="179">
        <f t="shared" si="91"/>
        <v>0</v>
      </c>
      <c r="M674" s="352">
        <v>0.27349650547419024</v>
      </c>
      <c r="N674" s="352">
        <v>0.72650349452580931</v>
      </c>
      <c r="O674" s="352">
        <f t="shared" si="92"/>
        <v>0.99999999999999956</v>
      </c>
      <c r="P674" s="179">
        <f t="shared" si="93"/>
        <v>1862906.7712149632</v>
      </c>
      <c r="Q674" s="179">
        <f t="shared" si="94"/>
        <v>4948539.5687850341</v>
      </c>
      <c r="R674" s="179">
        <f t="shared" si="95"/>
        <v>6811446.3399999971</v>
      </c>
      <c r="S674" s="179">
        <f t="shared" si="96"/>
        <v>0</v>
      </c>
    </row>
    <row r="675" spans="1:19" x14ac:dyDescent="0.2">
      <c r="A675" s="293" t="s">
        <v>294</v>
      </c>
      <c r="B675" s="293" t="s">
        <v>1056</v>
      </c>
      <c r="C675" s="307">
        <v>866</v>
      </c>
      <c r="D675" s="293" t="s">
        <v>1452</v>
      </c>
      <c r="E675" s="294">
        <v>28674.78</v>
      </c>
      <c r="F675" s="249">
        <f t="shared" si="97"/>
        <v>7842.4521252412005</v>
      </c>
      <c r="G675" s="249">
        <f t="shared" si="98"/>
        <v>20832.327874758786</v>
      </c>
      <c r="H675" s="249"/>
      <c r="I675" s="249"/>
      <c r="K675" s="179">
        <f t="shared" si="90"/>
        <v>28674.779999999988</v>
      </c>
      <c r="L675" s="179">
        <f t="shared" si="91"/>
        <v>0</v>
      </c>
      <c r="M675" s="352">
        <v>0.27349650547419024</v>
      </c>
      <c r="N675" s="352">
        <v>0.72650349452580931</v>
      </c>
      <c r="O675" s="352">
        <f t="shared" si="92"/>
        <v>0.99999999999999956</v>
      </c>
      <c r="P675" s="179">
        <f t="shared" si="93"/>
        <v>7842.4521252412005</v>
      </c>
      <c r="Q675" s="179">
        <f t="shared" si="94"/>
        <v>20832.327874758786</v>
      </c>
      <c r="R675" s="179">
        <f t="shared" si="95"/>
        <v>28674.779999999988</v>
      </c>
      <c r="S675" s="179">
        <f t="shared" si="96"/>
        <v>0</v>
      </c>
    </row>
    <row r="676" spans="1:19" x14ac:dyDescent="0.2">
      <c r="A676" s="293" t="s">
        <v>294</v>
      </c>
      <c r="B676" s="293" t="s">
        <v>1056</v>
      </c>
      <c r="C676" s="307">
        <v>866</v>
      </c>
      <c r="D676" s="293" t="s">
        <v>1452</v>
      </c>
      <c r="E676" s="294">
        <v>678.2</v>
      </c>
      <c r="F676" s="249">
        <f t="shared" si="97"/>
        <v>185.48533001259582</v>
      </c>
      <c r="G676" s="249">
        <f t="shared" si="98"/>
        <v>492.71466998740391</v>
      </c>
      <c r="H676" s="249"/>
      <c r="I676" s="249"/>
      <c r="K676" s="179">
        <f t="shared" si="90"/>
        <v>678.1999999999997</v>
      </c>
      <c r="L676" s="179">
        <f t="shared" si="91"/>
        <v>0</v>
      </c>
      <c r="M676" s="352">
        <v>0.27349650547419024</v>
      </c>
      <c r="N676" s="352">
        <v>0.72650349452580931</v>
      </c>
      <c r="O676" s="352">
        <f t="shared" si="92"/>
        <v>0.99999999999999956</v>
      </c>
      <c r="P676" s="179">
        <f t="shared" si="93"/>
        <v>185.48533001259582</v>
      </c>
      <c r="Q676" s="179">
        <f t="shared" si="94"/>
        <v>492.71466998740391</v>
      </c>
      <c r="R676" s="179">
        <f t="shared" si="95"/>
        <v>678.1999999999997</v>
      </c>
      <c r="S676" s="179">
        <f t="shared" si="96"/>
        <v>0</v>
      </c>
    </row>
    <row r="677" spans="1:19" x14ac:dyDescent="0.2">
      <c r="A677" s="293" t="s">
        <v>294</v>
      </c>
      <c r="B677" s="293" t="s">
        <v>1069</v>
      </c>
      <c r="C677" s="307">
        <v>866</v>
      </c>
      <c r="D677" s="293" t="s">
        <v>1452</v>
      </c>
      <c r="E677" s="294">
        <v>1270691.54</v>
      </c>
      <c r="F677" s="249">
        <f t="shared" si="97"/>
        <v>347529.69572561723</v>
      </c>
      <c r="G677" s="249">
        <f t="shared" si="98"/>
        <v>923161.84427438222</v>
      </c>
      <c r="K677" s="179">
        <f t="shared" si="90"/>
        <v>1270691.5399999996</v>
      </c>
      <c r="L677" s="179">
        <f t="shared" si="91"/>
        <v>0</v>
      </c>
      <c r="M677" s="352">
        <v>0.27349650547419024</v>
      </c>
      <c r="N677" s="352">
        <v>0.72650349452580931</v>
      </c>
      <c r="O677" s="352">
        <f t="shared" si="92"/>
        <v>0.99999999999999956</v>
      </c>
      <c r="P677" s="179">
        <f t="shared" si="93"/>
        <v>347529.69572561723</v>
      </c>
      <c r="Q677" s="179">
        <f t="shared" si="94"/>
        <v>923161.84427438222</v>
      </c>
      <c r="R677" s="179">
        <f t="shared" si="95"/>
        <v>1270691.5399999996</v>
      </c>
      <c r="S677" s="179">
        <f t="shared" si="96"/>
        <v>0</v>
      </c>
    </row>
    <row r="678" spans="1:19" x14ac:dyDescent="0.2">
      <c r="A678" s="293" t="s">
        <v>294</v>
      </c>
      <c r="B678" s="293" t="s">
        <v>1069</v>
      </c>
      <c r="C678" s="307">
        <v>866</v>
      </c>
      <c r="D678" s="293" t="s">
        <v>1452</v>
      </c>
      <c r="E678" s="294">
        <v>278664.64</v>
      </c>
      <c r="F678" s="249">
        <f t="shared" si="97"/>
        <v>76213.805239223264</v>
      </c>
      <c r="G678" s="249">
        <f t="shared" si="98"/>
        <v>202450.83476077663</v>
      </c>
      <c r="K678" s="179">
        <f t="shared" si="90"/>
        <v>278664.6399999999</v>
      </c>
      <c r="L678" s="179">
        <f t="shared" si="91"/>
        <v>0</v>
      </c>
      <c r="M678" s="352">
        <v>0.27349650547419024</v>
      </c>
      <c r="N678" s="352">
        <v>0.72650349452580931</v>
      </c>
      <c r="O678" s="352">
        <f t="shared" si="92"/>
        <v>0.99999999999999956</v>
      </c>
      <c r="P678" s="179">
        <f t="shared" si="93"/>
        <v>76213.805239223264</v>
      </c>
      <c r="Q678" s="179">
        <f t="shared" si="94"/>
        <v>202450.83476077663</v>
      </c>
      <c r="R678" s="179">
        <f t="shared" si="95"/>
        <v>278664.6399999999</v>
      </c>
      <c r="S678" s="179">
        <f t="shared" si="96"/>
        <v>0</v>
      </c>
    </row>
    <row r="679" spans="1:19" x14ac:dyDescent="0.2">
      <c r="A679" s="293" t="s">
        <v>294</v>
      </c>
      <c r="B679" s="293" t="s">
        <v>1069</v>
      </c>
      <c r="C679" s="307">
        <v>866</v>
      </c>
      <c r="D679" s="293" t="s">
        <v>1452</v>
      </c>
      <c r="E679" s="294">
        <v>1270691.52</v>
      </c>
      <c r="F679" s="249">
        <f t="shared" si="97"/>
        <v>347529.69025568711</v>
      </c>
      <c r="G679" s="249">
        <f t="shared" si="98"/>
        <v>923161.82974431233</v>
      </c>
      <c r="K679" s="179">
        <f t="shared" si="90"/>
        <v>1270691.5199999996</v>
      </c>
      <c r="L679" s="179">
        <f t="shared" si="91"/>
        <v>0</v>
      </c>
      <c r="M679" s="352">
        <v>0.27349650547419024</v>
      </c>
      <c r="N679" s="352">
        <v>0.72650349452580931</v>
      </c>
      <c r="O679" s="352">
        <f t="shared" si="92"/>
        <v>0.99999999999999956</v>
      </c>
      <c r="P679" s="179">
        <f t="shared" si="93"/>
        <v>347529.69025568711</v>
      </c>
      <c r="Q679" s="179">
        <f t="shared" si="94"/>
        <v>923161.82974431233</v>
      </c>
      <c r="R679" s="179">
        <f t="shared" si="95"/>
        <v>1270691.5199999996</v>
      </c>
      <c r="S679" s="179">
        <f t="shared" si="96"/>
        <v>0</v>
      </c>
    </row>
    <row r="680" spans="1:19" x14ac:dyDescent="0.2">
      <c r="A680" s="293" t="s">
        <v>294</v>
      </c>
      <c r="B680" s="293" t="s">
        <v>1069</v>
      </c>
      <c r="C680" s="307">
        <v>866</v>
      </c>
      <c r="D680" s="293" t="s">
        <v>1452</v>
      </c>
      <c r="E680" s="294">
        <v>278664.63</v>
      </c>
      <c r="F680" s="249">
        <f t="shared" si="97"/>
        <v>76213.802504258201</v>
      </c>
      <c r="G680" s="249">
        <f t="shared" si="98"/>
        <v>202450.82749574169</v>
      </c>
      <c r="K680" s="179">
        <f t="shared" si="90"/>
        <v>278664.62999999989</v>
      </c>
      <c r="L680" s="179">
        <f t="shared" si="91"/>
        <v>0</v>
      </c>
      <c r="M680" s="352">
        <v>0.27349650547419024</v>
      </c>
      <c r="N680" s="352">
        <v>0.72650349452580931</v>
      </c>
      <c r="O680" s="352">
        <f t="shared" si="92"/>
        <v>0.99999999999999956</v>
      </c>
      <c r="P680" s="179">
        <f t="shared" si="93"/>
        <v>76213.802504258201</v>
      </c>
      <c r="Q680" s="179">
        <f t="shared" si="94"/>
        <v>202450.82749574169</v>
      </c>
      <c r="R680" s="179">
        <f t="shared" si="95"/>
        <v>278664.62999999989</v>
      </c>
      <c r="S680" s="179">
        <f t="shared" si="96"/>
        <v>0</v>
      </c>
    </row>
    <row r="681" spans="1:19" x14ac:dyDescent="0.2">
      <c r="A681" s="293" t="s">
        <v>294</v>
      </c>
      <c r="B681" s="293" t="s">
        <v>1069</v>
      </c>
      <c r="C681" s="307">
        <v>866</v>
      </c>
      <c r="D681" s="293" t="s">
        <v>1452</v>
      </c>
      <c r="E681" s="294">
        <v>1309192.25</v>
      </c>
      <c r="F681" s="249">
        <f t="shared" si="97"/>
        <v>358059.50536889245</v>
      </c>
      <c r="G681" s="249">
        <f t="shared" si="98"/>
        <v>951132.74463110697</v>
      </c>
      <c r="K681" s="179">
        <f t="shared" si="90"/>
        <v>1309192.2499999995</v>
      </c>
      <c r="L681" s="179">
        <f t="shared" si="91"/>
        <v>0</v>
      </c>
      <c r="M681" s="352">
        <v>0.27349650547419024</v>
      </c>
      <c r="N681" s="352">
        <v>0.72650349452580931</v>
      </c>
      <c r="O681" s="352">
        <f t="shared" si="92"/>
        <v>0.99999999999999956</v>
      </c>
      <c r="P681" s="179">
        <f t="shared" si="93"/>
        <v>358059.50536889245</v>
      </c>
      <c r="Q681" s="179">
        <f t="shared" si="94"/>
        <v>951132.74463110697</v>
      </c>
      <c r="R681" s="179">
        <f t="shared" si="95"/>
        <v>1309192.2499999995</v>
      </c>
      <c r="S681" s="179">
        <f t="shared" si="96"/>
        <v>0</v>
      </c>
    </row>
    <row r="682" spans="1:19" x14ac:dyDescent="0.2">
      <c r="A682" s="293" t="s">
        <v>294</v>
      </c>
      <c r="B682" s="293" t="s">
        <v>1069</v>
      </c>
      <c r="C682" s="307">
        <v>866</v>
      </c>
      <c r="D682" s="293" t="s">
        <v>1452</v>
      </c>
      <c r="E682" s="294">
        <v>182323.42</v>
      </c>
      <c r="F682" s="249">
        <f t="shared" si="97"/>
        <v>49864.818236103092</v>
      </c>
      <c r="G682" s="249">
        <f t="shared" si="98"/>
        <v>132458.60176389685</v>
      </c>
      <c r="K682" s="179">
        <f t="shared" si="90"/>
        <v>182323.41999999993</v>
      </c>
      <c r="L682" s="179">
        <f t="shared" si="91"/>
        <v>0</v>
      </c>
      <c r="M682" s="352">
        <v>0.27349650547419024</v>
      </c>
      <c r="N682" s="352">
        <v>0.72650349452580931</v>
      </c>
      <c r="O682" s="352">
        <f t="shared" si="92"/>
        <v>0.99999999999999956</v>
      </c>
      <c r="P682" s="179">
        <f t="shared" si="93"/>
        <v>49864.818236103092</v>
      </c>
      <c r="Q682" s="179">
        <f t="shared" si="94"/>
        <v>132458.60176389685</v>
      </c>
      <c r="R682" s="179">
        <f t="shared" si="95"/>
        <v>182323.41999999993</v>
      </c>
      <c r="S682" s="179">
        <f t="shared" si="96"/>
        <v>0</v>
      </c>
    </row>
    <row r="683" spans="1:19" x14ac:dyDescent="0.2">
      <c r="A683" s="293" t="s">
        <v>590</v>
      </c>
      <c r="B683" s="98"/>
      <c r="C683" s="307">
        <v>867</v>
      </c>
      <c r="D683" s="293" t="s">
        <v>1453</v>
      </c>
      <c r="E683" s="294">
        <v>13596.77</v>
      </c>
      <c r="F683" s="249">
        <f t="shared" si="97"/>
        <v>2984.1764472387626</v>
      </c>
      <c r="G683" s="249">
        <f t="shared" si="98"/>
        <v>10612.593552761236</v>
      </c>
      <c r="H683" s="249"/>
      <c r="I683" s="249"/>
      <c r="K683" s="179">
        <f t="shared" si="90"/>
        <v>13596.769999999999</v>
      </c>
      <c r="L683" s="179">
        <f t="shared" si="91"/>
        <v>0</v>
      </c>
      <c r="M683" s="352">
        <v>0.21947686452288026</v>
      </c>
      <c r="N683" s="352">
        <v>0.78052313547711971</v>
      </c>
      <c r="O683" s="352">
        <f t="shared" si="92"/>
        <v>1</v>
      </c>
      <c r="P683" s="179">
        <f t="shared" si="93"/>
        <v>2984.1764472387626</v>
      </c>
      <c r="Q683" s="179">
        <f t="shared" si="94"/>
        <v>10612.593552761236</v>
      </c>
      <c r="R683" s="179">
        <f t="shared" si="95"/>
        <v>13596.769999999999</v>
      </c>
      <c r="S683" s="179">
        <f t="shared" si="96"/>
        <v>0</v>
      </c>
    </row>
    <row r="684" spans="1:19" x14ac:dyDescent="0.2">
      <c r="A684" s="293" t="s">
        <v>294</v>
      </c>
      <c r="B684" s="293" t="s">
        <v>1056</v>
      </c>
      <c r="C684" s="307">
        <v>867</v>
      </c>
      <c r="D684" s="293" t="s">
        <v>1453</v>
      </c>
      <c r="E684" s="294">
        <v>6309885.8200000003</v>
      </c>
      <c r="F684" s="249">
        <f t="shared" si="97"/>
        <v>1384873.9552709833</v>
      </c>
      <c r="G684" s="249">
        <f t="shared" si="98"/>
        <v>4925011.864729017</v>
      </c>
      <c r="H684" s="249"/>
      <c r="I684" s="249"/>
      <c r="K684" s="179">
        <f t="shared" si="90"/>
        <v>6309885.8200000003</v>
      </c>
      <c r="L684" s="179">
        <f t="shared" si="91"/>
        <v>0</v>
      </c>
      <c r="M684" s="352">
        <v>0.21947686452288026</v>
      </c>
      <c r="N684" s="352">
        <v>0.78052313547711971</v>
      </c>
      <c r="O684" s="352">
        <f t="shared" si="92"/>
        <v>1</v>
      </c>
      <c r="P684" s="179">
        <f t="shared" si="93"/>
        <v>1384873.9552709833</v>
      </c>
      <c r="Q684" s="179">
        <f t="shared" si="94"/>
        <v>4925011.864729017</v>
      </c>
      <c r="R684" s="179">
        <f t="shared" si="95"/>
        <v>6309885.8200000003</v>
      </c>
      <c r="S684" s="179">
        <f t="shared" si="96"/>
        <v>0</v>
      </c>
    </row>
    <row r="685" spans="1:19" x14ac:dyDescent="0.2">
      <c r="A685" s="293" t="s">
        <v>294</v>
      </c>
      <c r="B685" s="293" t="s">
        <v>1069</v>
      </c>
      <c r="C685" s="307">
        <v>867</v>
      </c>
      <c r="D685" s="293" t="s">
        <v>1453</v>
      </c>
      <c r="E685" s="294">
        <v>5185004.63</v>
      </c>
      <c r="F685" s="249">
        <f t="shared" si="97"/>
        <v>1137988.5587290169</v>
      </c>
      <c r="G685" s="249">
        <f t="shared" si="98"/>
        <v>4047016.0712709827</v>
      </c>
      <c r="K685" s="179">
        <f t="shared" si="90"/>
        <v>5185004.63</v>
      </c>
      <c r="L685" s="179">
        <f t="shared" si="91"/>
        <v>0</v>
      </c>
      <c r="M685" s="352">
        <v>0.21947686452288026</v>
      </c>
      <c r="N685" s="352">
        <v>0.78052313547711971</v>
      </c>
      <c r="O685" s="352">
        <f t="shared" si="92"/>
        <v>1</v>
      </c>
      <c r="P685" s="179">
        <f t="shared" si="93"/>
        <v>1137988.5587290169</v>
      </c>
      <c r="Q685" s="179">
        <f t="shared" si="94"/>
        <v>4047016.0712709827</v>
      </c>
      <c r="R685" s="179">
        <f t="shared" si="95"/>
        <v>5185004.63</v>
      </c>
      <c r="S685" s="179">
        <f t="shared" si="96"/>
        <v>0</v>
      </c>
    </row>
    <row r="686" spans="1:19" x14ac:dyDescent="0.2">
      <c r="A686" s="293" t="s">
        <v>590</v>
      </c>
      <c r="B686" s="98"/>
      <c r="C686" s="307">
        <v>868</v>
      </c>
      <c r="D686" s="293" t="s">
        <v>1454</v>
      </c>
      <c r="E686" s="294">
        <v>434136.68</v>
      </c>
      <c r="F686" s="249">
        <f t="shared" si="97"/>
        <v>77576.647452936915</v>
      </c>
      <c r="G686" s="249">
        <f t="shared" si="98"/>
        <v>356560.03254706308</v>
      </c>
      <c r="H686" s="249"/>
      <c r="I686" s="249"/>
      <c r="K686" s="179">
        <f t="shared" si="90"/>
        <v>434136.68</v>
      </c>
      <c r="L686" s="179">
        <f t="shared" si="91"/>
        <v>0</v>
      </c>
      <c r="M686" s="352">
        <v>0.1786917600533936</v>
      </c>
      <c r="N686" s="352">
        <v>0.8213082399466064</v>
      </c>
      <c r="O686" s="352">
        <f t="shared" si="92"/>
        <v>1</v>
      </c>
      <c r="P686" s="179">
        <f t="shared" si="93"/>
        <v>77576.647452936915</v>
      </c>
      <c r="Q686" s="179">
        <f t="shared" si="94"/>
        <v>356560.03254706308</v>
      </c>
      <c r="R686" s="179">
        <f t="shared" si="95"/>
        <v>434136.68</v>
      </c>
      <c r="S686" s="179">
        <f t="shared" si="96"/>
        <v>0</v>
      </c>
    </row>
    <row r="687" spans="1:19" x14ac:dyDescent="0.2">
      <c r="A687" s="293" t="s">
        <v>294</v>
      </c>
      <c r="B687" s="293" t="s">
        <v>1056</v>
      </c>
      <c r="C687" s="358">
        <v>868</v>
      </c>
      <c r="D687" s="364" t="s">
        <v>1454</v>
      </c>
      <c r="E687" s="294">
        <v>1436680.79</v>
      </c>
      <c r="F687" s="249">
        <f t="shared" si="97"/>
        <v>256723.01899999997</v>
      </c>
      <c r="G687" s="249">
        <f t="shared" si="98"/>
        <v>1179957.7710000002</v>
      </c>
      <c r="H687" s="249"/>
      <c r="I687" s="249"/>
      <c r="J687" s="192"/>
      <c r="K687" s="248">
        <f t="shared" si="90"/>
        <v>1436680.79</v>
      </c>
      <c r="L687" s="248">
        <f t="shared" si="91"/>
        <v>0</v>
      </c>
      <c r="M687" s="359">
        <v>0.1786917600533936</v>
      </c>
      <c r="N687" s="359">
        <v>0.8213082399466064</v>
      </c>
      <c r="O687" s="352">
        <f t="shared" si="92"/>
        <v>1</v>
      </c>
      <c r="P687" s="179">
        <f t="shared" si="93"/>
        <v>256723.01899999997</v>
      </c>
      <c r="Q687" s="179">
        <f t="shared" si="94"/>
        <v>1179957.7710000002</v>
      </c>
      <c r="R687" s="179">
        <f t="shared" si="95"/>
        <v>1436680.79</v>
      </c>
      <c r="S687" s="179">
        <f t="shared" si="96"/>
        <v>0</v>
      </c>
    </row>
    <row r="688" spans="1:19" x14ac:dyDescent="0.2">
      <c r="A688" s="293" t="s">
        <v>590</v>
      </c>
      <c r="B688" s="98"/>
      <c r="C688" s="358">
        <v>869</v>
      </c>
      <c r="D688" s="364" t="s">
        <v>1457</v>
      </c>
      <c r="E688" s="294">
        <v>318545.36</v>
      </c>
      <c r="F688" s="249">
        <f t="shared" si="97"/>
        <v>0</v>
      </c>
      <c r="G688" s="249">
        <f t="shared" si="98"/>
        <v>318545.36</v>
      </c>
      <c r="H688" s="249"/>
      <c r="I688" s="249"/>
      <c r="J688" s="192"/>
      <c r="K688" s="248">
        <f t="shared" si="90"/>
        <v>318545.36</v>
      </c>
      <c r="L688" s="248">
        <f t="shared" si="91"/>
        <v>0</v>
      </c>
      <c r="M688" s="359">
        <v>0</v>
      </c>
      <c r="N688" s="359">
        <v>1</v>
      </c>
      <c r="O688" s="352">
        <f t="shared" si="92"/>
        <v>1</v>
      </c>
      <c r="P688" s="179">
        <f t="shared" si="93"/>
        <v>0</v>
      </c>
      <c r="Q688" s="179">
        <f t="shared" si="94"/>
        <v>318545.36</v>
      </c>
      <c r="R688" s="179">
        <f t="shared" si="95"/>
        <v>318545.36</v>
      </c>
      <c r="S688" s="179">
        <f t="shared" si="96"/>
        <v>0</v>
      </c>
    </row>
    <row r="689" spans="1:19" x14ac:dyDescent="0.2">
      <c r="A689" s="293" t="s">
        <v>590</v>
      </c>
      <c r="B689" s="98"/>
      <c r="C689" s="307">
        <v>882</v>
      </c>
      <c r="D689" s="293" t="s">
        <v>1455</v>
      </c>
      <c r="E689" s="294">
        <v>213953.23</v>
      </c>
      <c r="F689" s="249">
        <f t="shared" si="97"/>
        <v>24916.228254145553</v>
      </c>
      <c r="G689" s="249">
        <f t="shared" si="98"/>
        <v>189037.00174585445</v>
      </c>
      <c r="H689" s="249"/>
      <c r="I689" s="249"/>
      <c r="K689" s="179">
        <f t="shared" si="90"/>
        <v>213953.23</v>
      </c>
      <c r="L689" s="179">
        <f t="shared" si="91"/>
        <v>0</v>
      </c>
      <c r="M689" s="352">
        <v>0.11645642486512381</v>
      </c>
      <c r="N689" s="352">
        <v>0.88354357513487614</v>
      </c>
      <c r="O689" s="352">
        <f t="shared" si="92"/>
        <v>1</v>
      </c>
      <c r="P689" s="179">
        <f t="shared" si="93"/>
        <v>24916.228254145553</v>
      </c>
      <c r="Q689" s="179">
        <f t="shared" si="94"/>
        <v>189037.00174585445</v>
      </c>
      <c r="R689" s="179">
        <f t="shared" si="95"/>
        <v>213953.23</v>
      </c>
      <c r="S689" s="179">
        <f t="shared" si="96"/>
        <v>0</v>
      </c>
    </row>
    <row r="690" spans="1:19" x14ac:dyDescent="0.2">
      <c r="A690" s="293" t="s">
        <v>294</v>
      </c>
      <c r="B690" s="293" t="s">
        <v>1056</v>
      </c>
      <c r="C690" s="307">
        <v>882</v>
      </c>
      <c r="D690" s="293" t="s">
        <v>1455</v>
      </c>
      <c r="E690" s="294">
        <v>5045803.0199999996</v>
      </c>
      <c r="F690" s="249">
        <f t="shared" si="97"/>
        <v>587616.18028284481</v>
      </c>
      <c r="G690" s="249">
        <f t="shared" si="98"/>
        <v>4458186.8397171544</v>
      </c>
      <c r="H690" s="249"/>
      <c r="I690" s="249"/>
      <c r="K690" s="179">
        <f t="shared" si="90"/>
        <v>5045803.0199999996</v>
      </c>
      <c r="L690" s="179">
        <f t="shared" si="91"/>
        <v>0</v>
      </c>
      <c r="M690" s="352">
        <v>0.11645642486512381</v>
      </c>
      <c r="N690" s="352">
        <v>0.88354357513487614</v>
      </c>
      <c r="O690" s="352">
        <f t="shared" si="92"/>
        <v>1</v>
      </c>
      <c r="P690" s="179">
        <f t="shared" si="93"/>
        <v>587616.18028284481</v>
      </c>
      <c r="Q690" s="179">
        <f t="shared" si="94"/>
        <v>4458186.8397171544</v>
      </c>
      <c r="R690" s="179">
        <f t="shared" si="95"/>
        <v>5045803.0199999996</v>
      </c>
      <c r="S690" s="179">
        <f t="shared" si="96"/>
        <v>0</v>
      </c>
    </row>
    <row r="691" spans="1:19" x14ac:dyDescent="0.2">
      <c r="A691" s="293" t="s">
        <v>294</v>
      </c>
      <c r="B691" s="293" t="s">
        <v>1069</v>
      </c>
      <c r="C691" s="307">
        <v>882</v>
      </c>
      <c r="D691" s="293" t="s">
        <v>1455</v>
      </c>
      <c r="E691" s="294">
        <v>4312524.6399999997</v>
      </c>
      <c r="F691" s="249">
        <f t="shared" si="97"/>
        <v>502221.20171715505</v>
      </c>
      <c r="G691" s="249">
        <f t="shared" si="98"/>
        <v>3810303.4382828441</v>
      </c>
      <c r="K691" s="179">
        <f t="shared" si="90"/>
        <v>4312524.6399999987</v>
      </c>
      <c r="L691" s="179">
        <f t="shared" si="91"/>
        <v>0</v>
      </c>
      <c r="M691" s="352">
        <v>0.11645642486512381</v>
      </c>
      <c r="N691" s="352">
        <v>0.88354357513487614</v>
      </c>
      <c r="O691" s="352">
        <f t="shared" si="92"/>
        <v>1</v>
      </c>
      <c r="P691" s="179">
        <f t="shared" si="93"/>
        <v>502221.20171715505</v>
      </c>
      <c r="Q691" s="179">
        <f t="shared" si="94"/>
        <v>3810303.4382828441</v>
      </c>
      <c r="R691" s="179">
        <f t="shared" si="95"/>
        <v>4312524.6399999987</v>
      </c>
      <c r="S691" s="179">
        <f t="shared" si="96"/>
        <v>0</v>
      </c>
    </row>
    <row r="692" spans="1:19" x14ac:dyDescent="0.2">
      <c r="A692" s="293" t="s">
        <v>294</v>
      </c>
      <c r="B692" s="293" t="s">
        <v>1056</v>
      </c>
      <c r="C692" s="307">
        <v>904</v>
      </c>
      <c r="D692" s="293" t="s">
        <v>1521</v>
      </c>
      <c r="E692" s="294">
        <v>110709.25</v>
      </c>
      <c r="F692" s="249">
        <f t="shared" si="97"/>
        <v>110709.25</v>
      </c>
      <c r="G692" s="249">
        <f t="shared" si="98"/>
        <v>0</v>
      </c>
      <c r="H692" s="249"/>
      <c r="I692" s="249"/>
      <c r="K692" s="179">
        <f t="shared" si="90"/>
        <v>110709.25</v>
      </c>
      <c r="L692" s="179">
        <f t="shared" si="91"/>
        <v>0</v>
      </c>
      <c r="M692" s="352">
        <v>1</v>
      </c>
      <c r="N692" s="352">
        <v>0</v>
      </c>
      <c r="O692" s="352">
        <f t="shared" si="92"/>
        <v>1</v>
      </c>
      <c r="P692" s="179">
        <f t="shared" si="93"/>
        <v>110709.25</v>
      </c>
      <c r="Q692" s="179">
        <f t="shared" si="94"/>
        <v>0</v>
      </c>
      <c r="R692" s="179">
        <f t="shared" si="95"/>
        <v>110709.25</v>
      </c>
      <c r="S692" s="179">
        <f t="shared" si="96"/>
        <v>0</v>
      </c>
    </row>
    <row r="693" spans="1:19" x14ac:dyDescent="0.2">
      <c r="A693" s="293" t="s">
        <v>294</v>
      </c>
      <c r="B693" s="293" t="s">
        <v>1056</v>
      </c>
      <c r="C693" s="307">
        <v>908</v>
      </c>
      <c r="D693" s="293" t="s">
        <v>1522</v>
      </c>
      <c r="E693" s="294">
        <v>81460.38</v>
      </c>
      <c r="F693" s="249">
        <f t="shared" si="97"/>
        <v>80478.539999999994</v>
      </c>
      <c r="G693" s="249">
        <f t="shared" si="98"/>
        <v>981.84</v>
      </c>
      <c r="H693" s="249"/>
      <c r="I693" s="249"/>
      <c r="K693" s="179">
        <f t="shared" si="90"/>
        <v>81460.37999999999</v>
      </c>
      <c r="L693" s="179">
        <f t="shared" si="91"/>
        <v>0</v>
      </c>
      <c r="M693" s="352">
        <v>0.98794702406249502</v>
      </c>
      <c r="N693" s="352">
        <v>1.2052975937504833E-2</v>
      </c>
      <c r="O693" s="352">
        <f t="shared" si="92"/>
        <v>0.99999999999999989</v>
      </c>
      <c r="P693" s="179">
        <f t="shared" si="93"/>
        <v>80478.539999999994</v>
      </c>
      <c r="Q693" s="179">
        <f t="shared" si="94"/>
        <v>981.84</v>
      </c>
      <c r="R693" s="179">
        <f t="shared" si="95"/>
        <v>81460.37999999999</v>
      </c>
      <c r="S693" s="179">
        <f t="shared" si="96"/>
        <v>0</v>
      </c>
    </row>
    <row r="694" spans="1:19" x14ac:dyDescent="0.2">
      <c r="A694" s="293" t="s">
        <v>294</v>
      </c>
      <c r="B694" s="293" t="s">
        <v>1056</v>
      </c>
      <c r="C694" s="307">
        <v>910</v>
      </c>
      <c r="D694" s="293" t="s">
        <v>1523</v>
      </c>
      <c r="E694" s="294">
        <v>156520.46</v>
      </c>
      <c r="F694" s="249">
        <f t="shared" si="97"/>
        <v>156520.46</v>
      </c>
      <c r="G694" s="249">
        <f t="shared" si="98"/>
        <v>0</v>
      </c>
      <c r="H694" s="249"/>
      <c r="I694" s="249"/>
      <c r="K694" s="179">
        <f t="shared" si="90"/>
        <v>156520.46</v>
      </c>
      <c r="L694" s="179">
        <f t="shared" si="91"/>
        <v>0</v>
      </c>
      <c r="M694" s="352">
        <v>1</v>
      </c>
      <c r="N694" s="352">
        <v>0</v>
      </c>
      <c r="O694" s="352">
        <f t="shared" si="92"/>
        <v>1</v>
      </c>
      <c r="P694" s="179">
        <f t="shared" si="93"/>
        <v>156520.46</v>
      </c>
      <c r="Q694" s="179">
        <f t="shared" si="94"/>
        <v>0</v>
      </c>
      <c r="R694" s="179">
        <f t="shared" si="95"/>
        <v>156520.46</v>
      </c>
      <c r="S694" s="179">
        <f t="shared" si="96"/>
        <v>0</v>
      </c>
    </row>
    <row r="695" spans="1:19" x14ac:dyDescent="0.2">
      <c r="A695" s="293" t="s">
        <v>590</v>
      </c>
      <c r="B695" s="98"/>
      <c r="C695" s="307">
        <v>911</v>
      </c>
      <c r="D695" s="293" t="s">
        <v>1487</v>
      </c>
      <c r="E695" s="294">
        <v>1368.13</v>
      </c>
      <c r="F695" s="249">
        <f t="shared" si="97"/>
        <v>1368.13</v>
      </c>
      <c r="G695" s="249">
        <f t="shared" si="98"/>
        <v>0</v>
      </c>
      <c r="H695" s="249"/>
      <c r="I695" s="249"/>
      <c r="K695" s="179">
        <f t="shared" si="90"/>
        <v>1368.13</v>
      </c>
      <c r="L695" s="179">
        <f t="shared" si="91"/>
        <v>0</v>
      </c>
      <c r="M695" s="352">
        <v>1</v>
      </c>
      <c r="N695" s="352">
        <v>0</v>
      </c>
      <c r="O695" s="352">
        <f t="shared" si="92"/>
        <v>1</v>
      </c>
      <c r="P695" s="179">
        <f t="shared" si="93"/>
        <v>1368.13</v>
      </c>
      <c r="Q695" s="179">
        <f t="shared" si="94"/>
        <v>0</v>
      </c>
      <c r="R695" s="179">
        <f t="shared" si="95"/>
        <v>1368.13</v>
      </c>
      <c r="S695" s="179">
        <f t="shared" si="96"/>
        <v>0</v>
      </c>
    </row>
    <row r="696" spans="1:19" x14ac:dyDescent="0.2">
      <c r="A696" s="293" t="s">
        <v>294</v>
      </c>
      <c r="B696" s="293" t="s">
        <v>1056</v>
      </c>
      <c r="C696" s="307">
        <v>911</v>
      </c>
      <c r="D696" s="293" t="s">
        <v>1487</v>
      </c>
      <c r="E696" s="294">
        <v>88109.07</v>
      </c>
      <c r="F696" s="249">
        <f t="shared" si="97"/>
        <v>88109.07</v>
      </c>
      <c r="G696" s="249">
        <f t="shared" si="98"/>
        <v>0</v>
      </c>
      <c r="H696" s="249"/>
      <c r="I696" s="249"/>
      <c r="K696" s="179">
        <f t="shared" si="90"/>
        <v>88109.07</v>
      </c>
      <c r="L696" s="179">
        <f t="shared" si="91"/>
        <v>0</v>
      </c>
      <c r="M696" s="352">
        <v>1</v>
      </c>
      <c r="N696" s="352">
        <v>0</v>
      </c>
      <c r="O696" s="352">
        <f t="shared" si="92"/>
        <v>1</v>
      </c>
      <c r="P696" s="179">
        <f t="shared" si="93"/>
        <v>88109.07</v>
      </c>
      <c r="Q696" s="179">
        <f t="shared" si="94"/>
        <v>0</v>
      </c>
      <c r="R696" s="179">
        <f t="shared" si="95"/>
        <v>88109.07</v>
      </c>
      <c r="S696" s="179">
        <f t="shared" si="96"/>
        <v>0</v>
      </c>
    </row>
    <row r="697" spans="1:19" x14ac:dyDescent="0.2">
      <c r="A697" s="293" t="s">
        <v>590</v>
      </c>
      <c r="B697" s="98"/>
      <c r="C697" s="307">
        <v>915</v>
      </c>
      <c r="D697" s="293" t="s">
        <v>1488</v>
      </c>
      <c r="E697" s="294">
        <v>272.89999999999998</v>
      </c>
      <c r="F697" s="249">
        <f t="shared" si="97"/>
        <v>272.89999999999998</v>
      </c>
      <c r="G697" s="249">
        <f t="shared" si="98"/>
        <v>0</v>
      </c>
      <c r="H697" s="249"/>
      <c r="I697" s="249"/>
      <c r="K697" s="179">
        <f t="shared" si="90"/>
        <v>272.89999999999998</v>
      </c>
      <c r="L697" s="179">
        <f t="shared" si="91"/>
        <v>0</v>
      </c>
      <c r="M697" s="352">
        <v>1</v>
      </c>
      <c r="N697" s="352">
        <v>0</v>
      </c>
      <c r="O697" s="352">
        <f t="shared" si="92"/>
        <v>1</v>
      </c>
      <c r="P697" s="179">
        <f t="shared" si="93"/>
        <v>272.89999999999998</v>
      </c>
      <c r="Q697" s="179">
        <f t="shared" si="94"/>
        <v>0</v>
      </c>
      <c r="R697" s="179">
        <f t="shared" si="95"/>
        <v>272.89999999999998</v>
      </c>
      <c r="S697" s="179">
        <f t="shared" si="96"/>
        <v>0</v>
      </c>
    </row>
    <row r="698" spans="1:19" x14ac:dyDescent="0.2">
      <c r="A698" s="293" t="s">
        <v>294</v>
      </c>
      <c r="B698" s="293" t="s">
        <v>1056</v>
      </c>
      <c r="C698" s="307">
        <v>915</v>
      </c>
      <c r="D698" s="293" t="s">
        <v>1488</v>
      </c>
      <c r="E698" s="294">
        <v>52016.89</v>
      </c>
      <c r="F698" s="249">
        <f t="shared" si="97"/>
        <v>52016.89</v>
      </c>
      <c r="G698" s="249">
        <f t="shared" si="98"/>
        <v>0</v>
      </c>
      <c r="H698" s="249"/>
      <c r="I698" s="249"/>
      <c r="K698" s="179">
        <f t="shared" si="90"/>
        <v>52016.89</v>
      </c>
      <c r="L698" s="179">
        <f t="shared" si="91"/>
        <v>0</v>
      </c>
      <c r="M698" s="352">
        <v>1</v>
      </c>
      <c r="N698" s="352">
        <v>0</v>
      </c>
      <c r="O698" s="352">
        <f t="shared" si="92"/>
        <v>1</v>
      </c>
      <c r="P698" s="179">
        <f t="shared" si="93"/>
        <v>52016.89</v>
      </c>
      <c r="Q698" s="179">
        <f t="shared" si="94"/>
        <v>0</v>
      </c>
      <c r="R698" s="179">
        <f t="shared" si="95"/>
        <v>52016.89</v>
      </c>
      <c r="S698" s="179">
        <f t="shared" si="96"/>
        <v>0</v>
      </c>
    </row>
    <row r="699" spans="1:19" x14ac:dyDescent="0.2">
      <c r="A699" s="293" t="s">
        <v>294</v>
      </c>
      <c r="B699" s="293" t="s">
        <v>1056</v>
      </c>
      <c r="C699" s="307">
        <v>917</v>
      </c>
      <c r="D699" s="293" t="s">
        <v>1524</v>
      </c>
      <c r="E699" s="294">
        <v>102017.78</v>
      </c>
      <c r="F699" s="249">
        <f t="shared" si="97"/>
        <v>102017.78</v>
      </c>
      <c r="G699" s="249">
        <f t="shared" si="98"/>
        <v>0</v>
      </c>
      <c r="H699" s="249"/>
      <c r="I699" s="249"/>
      <c r="K699" s="179">
        <f t="shared" si="90"/>
        <v>102017.78</v>
      </c>
      <c r="L699" s="179">
        <f t="shared" si="91"/>
        <v>0</v>
      </c>
      <c r="M699" s="352">
        <v>1</v>
      </c>
      <c r="N699" s="352">
        <v>0</v>
      </c>
      <c r="O699" s="352">
        <f t="shared" si="92"/>
        <v>1</v>
      </c>
      <c r="P699" s="179">
        <f t="shared" si="93"/>
        <v>102017.78</v>
      </c>
      <c r="Q699" s="179">
        <f t="shared" si="94"/>
        <v>0</v>
      </c>
      <c r="R699" s="179">
        <f t="shared" si="95"/>
        <v>102017.78</v>
      </c>
      <c r="S699" s="179">
        <f t="shared" si="96"/>
        <v>0</v>
      </c>
    </row>
    <row r="700" spans="1:19" x14ac:dyDescent="0.2">
      <c r="A700" s="293" t="s">
        <v>294</v>
      </c>
      <c r="B700" s="293" t="s">
        <v>1056</v>
      </c>
      <c r="C700" s="307">
        <v>920</v>
      </c>
      <c r="D700" s="293" t="s">
        <v>1525</v>
      </c>
      <c r="E700" s="294">
        <v>63871.53</v>
      </c>
      <c r="F700" s="249">
        <f t="shared" si="97"/>
        <v>63871.53</v>
      </c>
      <c r="G700" s="249">
        <f t="shared" si="98"/>
        <v>0</v>
      </c>
      <c r="H700" s="249"/>
      <c r="I700" s="249"/>
      <c r="K700" s="179">
        <f t="shared" si="90"/>
        <v>63871.53</v>
      </c>
      <c r="L700" s="179">
        <f t="shared" si="91"/>
        <v>0</v>
      </c>
      <c r="M700" s="352">
        <v>1</v>
      </c>
      <c r="N700" s="352">
        <v>0</v>
      </c>
      <c r="O700" s="352">
        <f t="shared" si="92"/>
        <v>1</v>
      </c>
      <c r="P700" s="179">
        <f t="shared" si="93"/>
        <v>63871.53</v>
      </c>
      <c r="Q700" s="179">
        <f t="shared" si="94"/>
        <v>0</v>
      </c>
      <c r="R700" s="179">
        <f t="shared" si="95"/>
        <v>63871.53</v>
      </c>
      <c r="S700" s="179">
        <f t="shared" si="96"/>
        <v>0</v>
      </c>
    </row>
    <row r="701" spans="1:19" x14ac:dyDescent="0.2">
      <c r="A701" s="293" t="s">
        <v>590</v>
      </c>
      <c r="B701" s="98"/>
      <c r="C701" s="307">
        <v>926</v>
      </c>
      <c r="D701" s="293" t="s">
        <v>1489</v>
      </c>
      <c r="E701" s="294">
        <v>3653.28</v>
      </c>
      <c r="F701" s="249">
        <f t="shared" si="97"/>
        <v>3653.28</v>
      </c>
      <c r="G701" s="249">
        <f t="shared" si="98"/>
        <v>0</v>
      </c>
      <c r="H701" s="249"/>
      <c r="I701" s="249"/>
      <c r="K701" s="179">
        <f t="shared" si="90"/>
        <v>3653.28</v>
      </c>
      <c r="L701" s="179">
        <f t="shared" si="91"/>
        <v>0</v>
      </c>
      <c r="M701" s="352">
        <v>1</v>
      </c>
      <c r="N701" s="352">
        <v>0</v>
      </c>
      <c r="O701" s="352">
        <f t="shared" si="92"/>
        <v>1</v>
      </c>
      <c r="P701" s="179">
        <f t="shared" si="93"/>
        <v>3653.28</v>
      </c>
      <c r="Q701" s="179">
        <f t="shared" si="94"/>
        <v>0</v>
      </c>
      <c r="R701" s="179">
        <f t="shared" si="95"/>
        <v>3653.28</v>
      </c>
      <c r="S701" s="179">
        <f t="shared" si="96"/>
        <v>0</v>
      </c>
    </row>
    <row r="702" spans="1:19" x14ac:dyDescent="0.2">
      <c r="A702" s="293" t="s">
        <v>294</v>
      </c>
      <c r="B702" s="293" t="s">
        <v>1056</v>
      </c>
      <c r="C702" s="307">
        <v>926</v>
      </c>
      <c r="D702" s="293" t="s">
        <v>1489</v>
      </c>
      <c r="E702" s="294">
        <v>242417.21</v>
      </c>
      <c r="F702" s="249">
        <f t="shared" si="97"/>
        <v>242417.21</v>
      </c>
      <c r="G702" s="249">
        <f t="shared" si="98"/>
        <v>0</v>
      </c>
      <c r="H702" s="249"/>
      <c r="I702" s="249"/>
      <c r="K702" s="179">
        <f t="shared" si="90"/>
        <v>242417.21</v>
      </c>
      <c r="L702" s="179">
        <f t="shared" si="91"/>
        <v>0</v>
      </c>
      <c r="M702" s="352">
        <v>1</v>
      </c>
      <c r="N702" s="352">
        <v>0</v>
      </c>
      <c r="O702" s="352">
        <f t="shared" si="92"/>
        <v>1</v>
      </c>
      <c r="P702" s="179">
        <f t="shared" si="93"/>
        <v>242417.21</v>
      </c>
      <c r="Q702" s="179">
        <f t="shared" si="94"/>
        <v>0</v>
      </c>
      <c r="R702" s="179">
        <f t="shared" si="95"/>
        <v>242417.21</v>
      </c>
      <c r="S702" s="179">
        <f t="shared" si="96"/>
        <v>0</v>
      </c>
    </row>
    <row r="703" spans="1:19" x14ac:dyDescent="0.2">
      <c r="A703" s="293" t="s">
        <v>590</v>
      </c>
      <c r="B703" s="98"/>
      <c r="C703" s="307">
        <v>928</v>
      </c>
      <c r="D703" s="293" t="s">
        <v>1490</v>
      </c>
      <c r="E703" s="294">
        <v>4698.6000000000004</v>
      </c>
      <c r="F703" s="249">
        <f t="shared" si="97"/>
        <v>4698.6000000000004</v>
      </c>
      <c r="G703" s="249">
        <f t="shared" si="98"/>
        <v>0</v>
      </c>
      <c r="H703" s="249"/>
      <c r="I703" s="249"/>
      <c r="K703" s="179">
        <f t="shared" si="90"/>
        <v>4698.6000000000004</v>
      </c>
      <c r="L703" s="179">
        <f t="shared" si="91"/>
        <v>0</v>
      </c>
      <c r="M703" s="352">
        <v>1</v>
      </c>
      <c r="N703" s="352">
        <v>0</v>
      </c>
      <c r="O703" s="352">
        <f t="shared" si="92"/>
        <v>1</v>
      </c>
      <c r="P703" s="179">
        <f t="shared" si="93"/>
        <v>4698.6000000000004</v>
      </c>
      <c r="Q703" s="179">
        <f t="shared" si="94"/>
        <v>0</v>
      </c>
      <c r="R703" s="179">
        <f t="shared" si="95"/>
        <v>4698.6000000000004</v>
      </c>
      <c r="S703" s="179">
        <f t="shared" si="96"/>
        <v>0</v>
      </c>
    </row>
    <row r="704" spans="1:19" x14ac:dyDescent="0.2">
      <c r="A704" s="293" t="s">
        <v>294</v>
      </c>
      <c r="B704" s="293" t="s">
        <v>1056</v>
      </c>
      <c r="C704" s="307">
        <v>928</v>
      </c>
      <c r="D704" s="293" t="s">
        <v>1490</v>
      </c>
      <c r="E704" s="294">
        <v>358831.51</v>
      </c>
      <c r="F704" s="249">
        <f t="shared" si="97"/>
        <v>358831.51</v>
      </c>
      <c r="G704" s="249">
        <f t="shared" si="98"/>
        <v>0</v>
      </c>
      <c r="H704" s="249"/>
      <c r="I704" s="249"/>
      <c r="K704" s="179">
        <f t="shared" si="90"/>
        <v>358831.51</v>
      </c>
      <c r="L704" s="179">
        <f t="shared" si="91"/>
        <v>0</v>
      </c>
      <c r="M704" s="352">
        <v>1</v>
      </c>
      <c r="N704" s="352">
        <v>0</v>
      </c>
      <c r="O704" s="352">
        <f t="shared" si="92"/>
        <v>1</v>
      </c>
      <c r="P704" s="179">
        <f t="shared" si="93"/>
        <v>358831.51</v>
      </c>
      <c r="Q704" s="179">
        <f t="shared" si="94"/>
        <v>0</v>
      </c>
      <c r="R704" s="179">
        <f t="shared" si="95"/>
        <v>358831.51</v>
      </c>
      <c r="S704" s="179">
        <f t="shared" si="96"/>
        <v>0</v>
      </c>
    </row>
    <row r="705" spans="1:19" x14ac:dyDescent="0.2">
      <c r="A705" s="293" t="s">
        <v>590</v>
      </c>
      <c r="B705" s="98"/>
      <c r="C705" s="307">
        <v>929</v>
      </c>
      <c r="D705" s="293" t="s">
        <v>1491</v>
      </c>
      <c r="E705" s="294">
        <v>3528.71</v>
      </c>
      <c r="F705" s="249">
        <f t="shared" si="97"/>
        <v>3528.71</v>
      </c>
      <c r="G705" s="249">
        <f t="shared" si="98"/>
        <v>0</v>
      </c>
      <c r="H705" s="249"/>
      <c r="I705" s="249"/>
      <c r="K705" s="179">
        <f t="shared" si="90"/>
        <v>3528.71</v>
      </c>
      <c r="L705" s="179">
        <f t="shared" si="91"/>
        <v>0</v>
      </c>
      <c r="M705" s="352">
        <v>1</v>
      </c>
      <c r="N705" s="352">
        <v>0</v>
      </c>
      <c r="O705" s="352">
        <f t="shared" si="92"/>
        <v>1</v>
      </c>
      <c r="P705" s="179">
        <f t="shared" si="93"/>
        <v>3528.71</v>
      </c>
      <c r="Q705" s="179">
        <f t="shared" si="94"/>
        <v>0</v>
      </c>
      <c r="R705" s="179">
        <f t="shared" si="95"/>
        <v>3528.71</v>
      </c>
      <c r="S705" s="179">
        <f t="shared" si="96"/>
        <v>0</v>
      </c>
    </row>
    <row r="706" spans="1:19" x14ac:dyDescent="0.2">
      <c r="A706" s="293" t="s">
        <v>294</v>
      </c>
      <c r="B706" s="293" t="s">
        <v>1056</v>
      </c>
      <c r="C706" s="307">
        <v>929</v>
      </c>
      <c r="D706" s="293" t="s">
        <v>1491</v>
      </c>
      <c r="E706" s="294">
        <v>-14893.64</v>
      </c>
      <c r="F706" s="249">
        <f t="shared" si="97"/>
        <v>-14893.64</v>
      </c>
      <c r="G706" s="249">
        <f t="shared" si="98"/>
        <v>0</v>
      </c>
      <c r="H706" s="249"/>
      <c r="I706" s="249"/>
      <c r="K706" s="179">
        <f t="shared" si="90"/>
        <v>-14893.64</v>
      </c>
      <c r="L706" s="179">
        <f t="shared" si="91"/>
        <v>0</v>
      </c>
      <c r="M706" s="352">
        <v>1</v>
      </c>
      <c r="N706" s="352">
        <v>0</v>
      </c>
      <c r="O706" s="352">
        <f t="shared" si="92"/>
        <v>1</v>
      </c>
      <c r="P706" s="179">
        <f t="shared" si="93"/>
        <v>-14893.64</v>
      </c>
      <c r="Q706" s="179">
        <f t="shared" si="94"/>
        <v>0</v>
      </c>
      <c r="R706" s="179">
        <f t="shared" si="95"/>
        <v>-14893.64</v>
      </c>
      <c r="S706" s="179">
        <f t="shared" si="96"/>
        <v>0</v>
      </c>
    </row>
    <row r="707" spans="1:19" x14ac:dyDescent="0.2">
      <c r="A707" s="293" t="s">
        <v>294</v>
      </c>
      <c r="B707" s="293" t="s">
        <v>1056</v>
      </c>
      <c r="C707" s="307">
        <v>930</v>
      </c>
      <c r="D707" s="293" t="s">
        <v>1526</v>
      </c>
      <c r="E707" s="294">
        <v>123113.52</v>
      </c>
      <c r="F707" s="249">
        <f t="shared" si="97"/>
        <v>123113.52</v>
      </c>
      <c r="G707" s="249">
        <f t="shared" si="98"/>
        <v>0</v>
      </c>
      <c r="H707" s="249"/>
      <c r="I707" s="249"/>
      <c r="K707" s="179">
        <f t="shared" si="90"/>
        <v>123113.52</v>
      </c>
      <c r="L707" s="179">
        <f t="shared" si="91"/>
        <v>0</v>
      </c>
      <c r="M707" s="352">
        <v>1</v>
      </c>
      <c r="N707" s="352">
        <v>0</v>
      </c>
      <c r="O707" s="352">
        <f t="shared" si="92"/>
        <v>1</v>
      </c>
      <c r="P707" s="179">
        <f t="shared" si="93"/>
        <v>123113.52</v>
      </c>
      <c r="Q707" s="179">
        <f t="shared" si="94"/>
        <v>0</v>
      </c>
      <c r="R707" s="179">
        <f t="shared" si="95"/>
        <v>123113.52</v>
      </c>
      <c r="S707" s="179">
        <f t="shared" si="96"/>
        <v>0</v>
      </c>
    </row>
    <row r="708" spans="1:19" x14ac:dyDescent="0.2">
      <c r="A708" s="293" t="s">
        <v>590</v>
      </c>
      <c r="B708" s="98"/>
      <c r="C708" s="307">
        <v>934</v>
      </c>
      <c r="D708" s="293" t="s">
        <v>1492</v>
      </c>
      <c r="E708" s="294">
        <v>112991.02</v>
      </c>
      <c r="F708" s="249">
        <f t="shared" si="97"/>
        <v>112991.02</v>
      </c>
      <c r="G708" s="249">
        <f t="shared" si="98"/>
        <v>0</v>
      </c>
      <c r="H708" s="249"/>
      <c r="I708" s="249"/>
      <c r="K708" s="179">
        <f t="shared" si="90"/>
        <v>112991.02</v>
      </c>
      <c r="L708" s="179">
        <f t="shared" si="91"/>
        <v>0</v>
      </c>
      <c r="M708" s="352">
        <v>1</v>
      </c>
      <c r="N708" s="352">
        <v>0</v>
      </c>
      <c r="O708" s="352">
        <f t="shared" si="92"/>
        <v>1</v>
      </c>
      <c r="P708" s="179">
        <f t="shared" si="93"/>
        <v>112991.02</v>
      </c>
      <c r="Q708" s="179">
        <f t="shared" si="94"/>
        <v>0</v>
      </c>
      <c r="R708" s="179">
        <f t="shared" si="95"/>
        <v>112991.02</v>
      </c>
      <c r="S708" s="179">
        <f t="shared" si="96"/>
        <v>0</v>
      </c>
    </row>
    <row r="709" spans="1:19" x14ac:dyDescent="0.2">
      <c r="A709" s="293" t="s">
        <v>294</v>
      </c>
      <c r="B709" s="293" t="s">
        <v>1056</v>
      </c>
      <c r="C709" s="307">
        <v>934</v>
      </c>
      <c r="D709" s="293" t="s">
        <v>1492</v>
      </c>
      <c r="E709" s="294">
        <v>10710.16</v>
      </c>
      <c r="F709" s="249">
        <f t="shared" si="97"/>
        <v>10710.16</v>
      </c>
      <c r="G709" s="249">
        <f t="shared" si="98"/>
        <v>0</v>
      </c>
      <c r="H709" s="249"/>
      <c r="I709" s="249"/>
      <c r="K709" s="179">
        <f t="shared" si="90"/>
        <v>10710.16</v>
      </c>
      <c r="L709" s="179">
        <f t="shared" si="91"/>
        <v>0</v>
      </c>
      <c r="M709" s="352">
        <v>1</v>
      </c>
      <c r="N709" s="352">
        <v>0</v>
      </c>
      <c r="O709" s="352">
        <f t="shared" si="92"/>
        <v>1</v>
      </c>
      <c r="P709" s="179">
        <f t="shared" si="93"/>
        <v>10710.16</v>
      </c>
      <c r="Q709" s="179">
        <f t="shared" si="94"/>
        <v>0</v>
      </c>
      <c r="R709" s="179">
        <f t="shared" si="95"/>
        <v>10710.16</v>
      </c>
      <c r="S709" s="179">
        <f t="shared" si="96"/>
        <v>0</v>
      </c>
    </row>
    <row r="710" spans="1:19" x14ac:dyDescent="0.2">
      <c r="A710" s="293" t="s">
        <v>294</v>
      </c>
      <c r="B710" s="293" t="s">
        <v>1056</v>
      </c>
      <c r="C710" s="307">
        <v>937</v>
      </c>
      <c r="D710" s="293" t="s">
        <v>1527</v>
      </c>
      <c r="E710" s="294">
        <v>100166.79</v>
      </c>
      <c r="F710" s="249">
        <f t="shared" si="97"/>
        <v>100166.79</v>
      </c>
      <c r="G710" s="249">
        <f t="shared" si="98"/>
        <v>0</v>
      </c>
      <c r="H710" s="249"/>
      <c r="I710" s="249"/>
      <c r="K710" s="179">
        <f t="shared" si="90"/>
        <v>100166.79</v>
      </c>
      <c r="L710" s="179">
        <f t="shared" si="91"/>
        <v>0</v>
      </c>
      <c r="M710" s="352">
        <v>1</v>
      </c>
      <c r="N710" s="352">
        <v>0</v>
      </c>
      <c r="O710" s="352">
        <f t="shared" si="92"/>
        <v>1</v>
      </c>
      <c r="P710" s="179">
        <f t="shared" si="93"/>
        <v>100166.79</v>
      </c>
      <c r="Q710" s="179">
        <f t="shared" si="94"/>
        <v>0</v>
      </c>
      <c r="R710" s="179">
        <f t="shared" si="95"/>
        <v>100166.79</v>
      </c>
      <c r="S710" s="179">
        <f t="shared" si="96"/>
        <v>0</v>
      </c>
    </row>
    <row r="711" spans="1:19" x14ac:dyDescent="0.2">
      <c r="A711" s="293" t="s">
        <v>590</v>
      </c>
      <c r="B711" s="98"/>
      <c r="C711" s="307">
        <v>943</v>
      </c>
      <c r="D711" s="293" t="s">
        <v>1458</v>
      </c>
      <c r="E711" s="294">
        <v>106106.99</v>
      </c>
      <c r="F711" s="249">
        <f t="shared" si="97"/>
        <v>106106.99</v>
      </c>
      <c r="G711" s="249">
        <f t="shared" si="98"/>
        <v>0</v>
      </c>
      <c r="H711" s="249"/>
      <c r="I711" s="249"/>
      <c r="K711" s="179">
        <f t="shared" ref="K711:K726" si="99">+F711+G711+H711+I711</f>
        <v>106106.99</v>
      </c>
      <c r="L711" s="179">
        <f t="shared" ref="L711:L726" si="100">+K711-E711</f>
        <v>0</v>
      </c>
      <c r="M711" s="352">
        <v>1</v>
      </c>
      <c r="N711" s="352">
        <v>0</v>
      </c>
      <c r="O711" s="352">
        <f t="shared" ref="O711:O726" si="101">+M711+N711</f>
        <v>1</v>
      </c>
      <c r="P711" s="179">
        <f t="shared" ref="P711:P726" si="102">+E711*M711</f>
        <v>106106.99</v>
      </c>
      <c r="Q711" s="179">
        <f t="shared" ref="Q711:Q726" si="103">+E711*N711</f>
        <v>0</v>
      </c>
      <c r="R711" s="179">
        <f t="shared" ref="R711:R726" si="104">+P711+Q711</f>
        <v>106106.99</v>
      </c>
      <c r="S711" s="179">
        <f t="shared" ref="S711:S726" si="105">+R711-K711</f>
        <v>0</v>
      </c>
    </row>
    <row r="712" spans="1:19" x14ac:dyDescent="0.2">
      <c r="A712" s="293" t="s">
        <v>294</v>
      </c>
      <c r="B712" s="293" t="s">
        <v>1056</v>
      </c>
      <c r="C712" s="307">
        <v>943</v>
      </c>
      <c r="D712" s="293" t="s">
        <v>1458</v>
      </c>
      <c r="E712" s="294">
        <v>462736.27</v>
      </c>
      <c r="F712" s="249">
        <f t="shared" ref="F712:F726" si="106">P712</f>
        <v>462736.27</v>
      </c>
      <c r="G712" s="249">
        <f t="shared" ref="G712:G726" si="107">Q712</f>
        <v>0</v>
      </c>
      <c r="H712" s="249"/>
      <c r="I712" s="249"/>
      <c r="K712" s="179">
        <f t="shared" si="99"/>
        <v>462736.27</v>
      </c>
      <c r="L712" s="179">
        <f t="shared" si="100"/>
        <v>0</v>
      </c>
      <c r="M712" s="352">
        <v>1</v>
      </c>
      <c r="N712" s="352">
        <v>0</v>
      </c>
      <c r="O712" s="352">
        <f t="shared" si="101"/>
        <v>1</v>
      </c>
      <c r="P712" s="179">
        <f t="shared" si="102"/>
        <v>462736.27</v>
      </c>
      <c r="Q712" s="179">
        <f t="shared" si="103"/>
        <v>0</v>
      </c>
      <c r="R712" s="179">
        <f t="shared" si="104"/>
        <v>462736.27</v>
      </c>
      <c r="S712" s="179">
        <f t="shared" si="105"/>
        <v>0</v>
      </c>
    </row>
    <row r="713" spans="1:19" x14ac:dyDescent="0.2">
      <c r="A713" s="293" t="s">
        <v>294</v>
      </c>
      <c r="B713" s="293" t="s">
        <v>1056</v>
      </c>
      <c r="C713" s="307">
        <v>948</v>
      </c>
      <c r="D713" s="293" t="s">
        <v>1528</v>
      </c>
      <c r="E713" s="294">
        <v>-94806.75</v>
      </c>
      <c r="F713" s="249">
        <f t="shared" si="106"/>
        <v>-94806.75</v>
      </c>
      <c r="G713" s="249">
        <f t="shared" si="107"/>
        <v>0</v>
      </c>
      <c r="H713" s="249"/>
      <c r="I713" s="249"/>
      <c r="K713" s="179">
        <f t="shared" si="99"/>
        <v>-94806.75</v>
      </c>
      <c r="L713" s="179">
        <f t="shared" si="100"/>
        <v>0</v>
      </c>
      <c r="M713" s="352">
        <v>1</v>
      </c>
      <c r="N713" s="352">
        <v>0</v>
      </c>
      <c r="O713" s="352">
        <f t="shared" si="101"/>
        <v>1</v>
      </c>
      <c r="P713" s="179">
        <f t="shared" si="102"/>
        <v>-94806.75</v>
      </c>
      <c r="Q713" s="179">
        <f t="shared" si="103"/>
        <v>0</v>
      </c>
      <c r="R713" s="179">
        <f t="shared" si="104"/>
        <v>-94806.75</v>
      </c>
      <c r="S713" s="179">
        <f t="shared" si="105"/>
        <v>0</v>
      </c>
    </row>
    <row r="714" spans="1:19" x14ac:dyDescent="0.2">
      <c r="A714" s="293" t="s">
        <v>294</v>
      </c>
      <c r="B714" s="293" t="s">
        <v>1056</v>
      </c>
      <c r="C714" s="307">
        <v>958</v>
      </c>
      <c r="D714" s="293" t="s">
        <v>1529</v>
      </c>
      <c r="E714" s="294">
        <v>17834.73</v>
      </c>
      <c r="F714" s="249">
        <f t="shared" si="106"/>
        <v>17834.73</v>
      </c>
      <c r="G714" s="249">
        <f t="shared" si="107"/>
        <v>0</v>
      </c>
      <c r="H714" s="249"/>
      <c r="I714" s="249"/>
      <c r="K714" s="179">
        <f t="shared" si="99"/>
        <v>17834.73</v>
      </c>
      <c r="L714" s="179">
        <f t="shared" si="100"/>
        <v>0</v>
      </c>
      <c r="M714" s="352">
        <v>1</v>
      </c>
      <c r="N714" s="352">
        <v>0</v>
      </c>
      <c r="O714" s="352">
        <f t="shared" si="101"/>
        <v>1</v>
      </c>
      <c r="P714" s="179">
        <f t="shared" si="102"/>
        <v>17834.73</v>
      </c>
      <c r="Q714" s="179">
        <f t="shared" si="103"/>
        <v>0</v>
      </c>
      <c r="R714" s="179">
        <f t="shared" si="104"/>
        <v>17834.73</v>
      </c>
      <c r="S714" s="179">
        <f t="shared" si="105"/>
        <v>0</v>
      </c>
    </row>
    <row r="715" spans="1:19" x14ac:dyDescent="0.2">
      <c r="A715" s="293" t="s">
        <v>590</v>
      </c>
      <c r="B715" s="98"/>
      <c r="C715" s="307">
        <v>960</v>
      </c>
      <c r="D715" s="293" t="s">
        <v>1493</v>
      </c>
      <c r="E715" s="294">
        <v>481437.96</v>
      </c>
      <c r="F715" s="249">
        <f t="shared" si="106"/>
        <v>481437.96</v>
      </c>
      <c r="G715" s="249">
        <f t="shared" si="107"/>
        <v>0</v>
      </c>
      <c r="H715" s="249"/>
      <c r="I715" s="249"/>
      <c r="K715" s="179">
        <f t="shared" si="99"/>
        <v>481437.96</v>
      </c>
      <c r="L715" s="179">
        <f t="shared" si="100"/>
        <v>0</v>
      </c>
      <c r="M715" s="352">
        <v>1</v>
      </c>
      <c r="N715" s="352">
        <v>0</v>
      </c>
      <c r="O715" s="352">
        <f t="shared" si="101"/>
        <v>1</v>
      </c>
      <c r="P715" s="179">
        <f t="shared" si="102"/>
        <v>481437.96</v>
      </c>
      <c r="Q715" s="179">
        <f t="shared" si="103"/>
        <v>0</v>
      </c>
      <c r="R715" s="179">
        <f t="shared" si="104"/>
        <v>481437.96</v>
      </c>
      <c r="S715" s="179">
        <f t="shared" si="105"/>
        <v>0</v>
      </c>
    </row>
    <row r="716" spans="1:19" x14ac:dyDescent="0.2">
      <c r="A716" s="293" t="s">
        <v>294</v>
      </c>
      <c r="B716" s="293" t="s">
        <v>1056</v>
      </c>
      <c r="C716" s="307">
        <v>960</v>
      </c>
      <c r="D716" s="293" t="s">
        <v>1493</v>
      </c>
      <c r="E716" s="294">
        <v>200957.48</v>
      </c>
      <c r="F716" s="249">
        <f t="shared" si="106"/>
        <v>200957.48</v>
      </c>
      <c r="G716" s="249">
        <f t="shared" si="107"/>
        <v>0</v>
      </c>
      <c r="H716" s="249"/>
      <c r="I716" s="249"/>
      <c r="K716" s="179">
        <f t="shared" si="99"/>
        <v>200957.48</v>
      </c>
      <c r="L716" s="179">
        <f t="shared" si="100"/>
        <v>0</v>
      </c>
      <c r="M716" s="352">
        <v>1</v>
      </c>
      <c r="N716" s="352">
        <v>0</v>
      </c>
      <c r="O716" s="352">
        <f t="shared" si="101"/>
        <v>1</v>
      </c>
      <c r="P716" s="179">
        <f t="shared" si="102"/>
        <v>200957.48</v>
      </c>
      <c r="Q716" s="179">
        <f t="shared" si="103"/>
        <v>0</v>
      </c>
      <c r="R716" s="179">
        <f t="shared" si="104"/>
        <v>200957.48</v>
      </c>
      <c r="S716" s="179">
        <f t="shared" si="105"/>
        <v>0</v>
      </c>
    </row>
    <row r="717" spans="1:19" x14ac:dyDescent="0.2">
      <c r="A717" s="293" t="s">
        <v>294</v>
      </c>
      <c r="B717" s="293" t="s">
        <v>1056</v>
      </c>
      <c r="C717" s="307">
        <v>995</v>
      </c>
      <c r="D717" s="293" t="s">
        <v>1530</v>
      </c>
      <c r="E717" s="294">
        <v>19501.5</v>
      </c>
      <c r="F717" s="249">
        <f t="shared" si="106"/>
        <v>19501.5</v>
      </c>
      <c r="G717" s="249">
        <f t="shared" si="107"/>
        <v>0</v>
      </c>
      <c r="H717" s="249"/>
      <c r="I717" s="249"/>
      <c r="K717" s="179">
        <f t="shared" si="99"/>
        <v>19501.5</v>
      </c>
      <c r="L717" s="179">
        <f t="shared" si="100"/>
        <v>0</v>
      </c>
      <c r="M717" s="352">
        <v>1</v>
      </c>
      <c r="N717" s="352">
        <v>0</v>
      </c>
      <c r="O717" s="352">
        <f t="shared" si="101"/>
        <v>1</v>
      </c>
      <c r="P717" s="179">
        <f t="shared" si="102"/>
        <v>19501.5</v>
      </c>
      <c r="Q717" s="179">
        <f t="shared" si="103"/>
        <v>0</v>
      </c>
      <c r="R717" s="179">
        <f t="shared" si="104"/>
        <v>19501.5</v>
      </c>
      <c r="S717" s="179">
        <f t="shared" si="105"/>
        <v>0</v>
      </c>
    </row>
    <row r="718" spans="1:19" x14ac:dyDescent="0.2">
      <c r="A718" s="293" t="s">
        <v>590</v>
      </c>
      <c r="B718" s="98"/>
      <c r="C718" s="358">
        <v>1002</v>
      </c>
      <c r="D718" s="364" t="s">
        <v>1459</v>
      </c>
      <c r="E718" s="294">
        <v>38864.660000000003</v>
      </c>
      <c r="F718" s="249">
        <f t="shared" si="106"/>
        <v>0</v>
      </c>
      <c r="G718" s="249">
        <f t="shared" si="107"/>
        <v>38864.660000000003</v>
      </c>
      <c r="H718" s="249"/>
      <c r="I718" s="249"/>
      <c r="J718" s="192"/>
      <c r="K718" s="248">
        <f t="shared" si="99"/>
        <v>38864.660000000003</v>
      </c>
      <c r="L718" s="248">
        <f t="shared" si="100"/>
        <v>0</v>
      </c>
      <c r="M718" s="359">
        <v>0</v>
      </c>
      <c r="N718" s="359">
        <v>1</v>
      </c>
      <c r="O718" s="359">
        <f t="shared" si="101"/>
        <v>1</v>
      </c>
      <c r="P718" s="248">
        <f t="shared" si="102"/>
        <v>0</v>
      </c>
      <c r="Q718" s="248">
        <f t="shared" si="103"/>
        <v>38864.660000000003</v>
      </c>
      <c r="R718" s="248">
        <f t="shared" si="104"/>
        <v>38864.660000000003</v>
      </c>
      <c r="S718" s="179">
        <f t="shared" si="105"/>
        <v>0</v>
      </c>
    </row>
    <row r="719" spans="1:19" x14ac:dyDescent="0.2">
      <c r="A719" s="293" t="s">
        <v>590</v>
      </c>
      <c r="B719" s="98"/>
      <c r="C719" s="358">
        <v>1002</v>
      </c>
      <c r="D719" s="364" t="s">
        <v>1459</v>
      </c>
      <c r="E719" s="294">
        <v>310089.37</v>
      </c>
      <c r="F719" s="249">
        <f t="shared" si="106"/>
        <v>0</v>
      </c>
      <c r="G719" s="249">
        <f t="shared" si="107"/>
        <v>310089.37</v>
      </c>
      <c r="H719" s="249"/>
      <c r="I719" s="249"/>
      <c r="J719" s="192"/>
      <c r="K719" s="248">
        <f t="shared" si="99"/>
        <v>310089.37</v>
      </c>
      <c r="L719" s="248">
        <f t="shared" si="100"/>
        <v>0</v>
      </c>
      <c r="M719" s="359">
        <v>0</v>
      </c>
      <c r="N719" s="359">
        <v>1</v>
      </c>
      <c r="O719" s="359">
        <f t="shared" si="101"/>
        <v>1</v>
      </c>
      <c r="P719" s="248">
        <f t="shared" si="102"/>
        <v>0</v>
      </c>
      <c r="Q719" s="248">
        <f t="shared" si="103"/>
        <v>310089.37</v>
      </c>
      <c r="R719" s="248">
        <f t="shared" si="104"/>
        <v>310089.37</v>
      </c>
      <c r="S719" s="179">
        <f t="shared" si="105"/>
        <v>0</v>
      </c>
    </row>
    <row r="720" spans="1:19" x14ac:dyDescent="0.2">
      <c r="A720" s="293" t="s">
        <v>294</v>
      </c>
      <c r="B720" s="293"/>
      <c r="C720" s="307">
        <v>5011</v>
      </c>
      <c r="D720" s="293" t="s">
        <v>1495</v>
      </c>
      <c r="E720" s="294">
        <v>-188.23</v>
      </c>
      <c r="F720" s="249">
        <f t="shared" si="106"/>
        <v>-188.23</v>
      </c>
      <c r="G720" s="249">
        <f t="shared" si="107"/>
        <v>0</v>
      </c>
      <c r="H720" s="249"/>
      <c r="I720" s="249"/>
      <c r="K720" s="179">
        <f t="shared" si="99"/>
        <v>-188.23</v>
      </c>
      <c r="L720" s="179">
        <f t="shared" si="100"/>
        <v>0</v>
      </c>
      <c r="M720" s="352">
        <v>1</v>
      </c>
      <c r="N720" s="352">
        <v>0</v>
      </c>
      <c r="O720" s="352">
        <f t="shared" si="101"/>
        <v>1</v>
      </c>
      <c r="P720" s="179">
        <f t="shared" si="102"/>
        <v>-188.23</v>
      </c>
      <c r="Q720" s="179">
        <f t="shared" si="103"/>
        <v>0</v>
      </c>
      <c r="R720" s="179">
        <f t="shared" si="104"/>
        <v>-188.23</v>
      </c>
      <c r="S720" s="179">
        <f t="shared" si="105"/>
        <v>0</v>
      </c>
    </row>
    <row r="721" spans="1:19" x14ac:dyDescent="0.2">
      <c r="A721" s="293" t="s">
        <v>294</v>
      </c>
      <c r="B721" s="293"/>
      <c r="C721" s="307">
        <v>5011</v>
      </c>
      <c r="D721" s="293" t="s">
        <v>1495</v>
      </c>
      <c r="E721" s="294">
        <v>-2362.9299999999998</v>
      </c>
      <c r="F721" s="249">
        <f t="shared" si="106"/>
        <v>-2362.9299999999998</v>
      </c>
      <c r="G721" s="249">
        <f t="shared" si="107"/>
        <v>0</v>
      </c>
      <c r="H721" s="249"/>
      <c r="I721" s="249"/>
      <c r="K721" s="179">
        <f t="shared" si="99"/>
        <v>-2362.9299999999998</v>
      </c>
      <c r="L721" s="179">
        <f t="shared" si="100"/>
        <v>0</v>
      </c>
      <c r="M721" s="352">
        <v>1</v>
      </c>
      <c r="N721" s="352">
        <v>0</v>
      </c>
      <c r="O721" s="352">
        <f t="shared" si="101"/>
        <v>1</v>
      </c>
      <c r="P721" s="179">
        <f t="shared" si="102"/>
        <v>-2362.9299999999998</v>
      </c>
      <c r="Q721" s="179">
        <f t="shared" si="103"/>
        <v>0</v>
      </c>
      <c r="R721" s="179">
        <f t="shared" si="104"/>
        <v>-2362.9299999999998</v>
      </c>
      <c r="S721" s="179">
        <f t="shared" si="105"/>
        <v>0</v>
      </c>
    </row>
    <row r="722" spans="1:19" x14ac:dyDescent="0.2">
      <c r="A722" s="293" t="s">
        <v>294</v>
      </c>
      <c r="B722" s="293"/>
      <c r="C722" s="307">
        <v>5011</v>
      </c>
      <c r="D722" s="293" t="s">
        <v>1495</v>
      </c>
      <c r="E722" s="294">
        <v>-19430.79</v>
      </c>
      <c r="F722" s="249">
        <f t="shared" si="106"/>
        <v>-19430.79</v>
      </c>
      <c r="G722" s="249">
        <f t="shared" si="107"/>
        <v>0</v>
      </c>
      <c r="H722" s="249"/>
      <c r="I722" s="249"/>
      <c r="K722" s="179">
        <f t="shared" si="99"/>
        <v>-19430.79</v>
      </c>
      <c r="L722" s="179">
        <f t="shared" si="100"/>
        <v>0</v>
      </c>
      <c r="M722" s="352">
        <v>1</v>
      </c>
      <c r="N722" s="352">
        <v>0</v>
      </c>
      <c r="O722" s="352">
        <f t="shared" si="101"/>
        <v>1</v>
      </c>
      <c r="P722" s="179">
        <f t="shared" si="102"/>
        <v>-19430.79</v>
      </c>
      <c r="Q722" s="179">
        <f t="shared" si="103"/>
        <v>0</v>
      </c>
      <c r="R722" s="179">
        <f t="shared" si="104"/>
        <v>-19430.79</v>
      </c>
      <c r="S722" s="179">
        <f t="shared" si="105"/>
        <v>0</v>
      </c>
    </row>
    <row r="723" spans="1:19" x14ac:dyDescent="0.2">
      <c r="A723" s="293" t="s">
        <v>590</v>
      </c>
      <c r="B723" s="98"/>
      <c r="C723" s="307" t="s">
        <v>274</v>
      </c>
      <c r="D723" s="293" t="s">
        <v>1105</v>
      </c>
      <c r="E723" s="294">
        <v>151053.12</v>
      </c>
      <c r="F723" s="249">
        <f t="shared" si="106"/>
        <v>151053.12</v>
      </c>
      <c r="G723" s="249">
        <f t="shared" si="107"/>
        <v>0</v>
      </c>
      <c r="H723" s="249"/>
      <c r="I723" s="249"/>
      <c r="K723" s="179">
        <f t="shared" si="99"/>
        <v>151053.12</v>
      </c>
      <c r="L723" s="179">
        <f t="shared" si="100"/>
        <v>0</v>
      </c>
      <c r="M723" s="352">
        <v>1</v>
      </c>
      <c r="N723" s="352">
        <v>0</v>
      </c>
      <c r="O723" s="352">
        <f t="shared" si="101"/>
        <v>1</v>
      </c>
      <c r="P723" s="179">
        <f t="shared" si="102"/>
        <v>151053.12</v>
      </c>
      <c r="Q723" s="179">
        <f t="shared" si="103"/>
        <v>0</v>
      </c>
      <c r="R723" s="179">
        <f t="shared" si="104"/>
        <v>151053.12</v>
      </c>
      <c r="S723" s="179">
        <f t="shared" si="105"/>
        <v>0</v>
      </c>
    </row>
    <row r="724" spans="1:19" x14ac:dyDescent="0.2">
      <c r="A724" s="293" t="s">
        <v>294</v>
      </c>
      <c r="B724" s="293" t="s">
        <v>1056</v>
      </c>
      <c r="C724" s="307" t="s">
        <v>274</v>
      </c>
      <c r="D724" s="293" t="s">
        <v>1105</v>
      </c>
      <c r="E724" s="294">
        <v>2637.27</v>
      </c>
      <c r="F724" s="249">
        <f t="shared" si="106"/>
        <v>2637.27</v>
      </c>
      <c r="G724" s="249">
        <f t="shared" si="107"/>
        <v>0</v>
      </c>
      <c r="H724" s="249"/>
      <c r="I724" s="249"/>
      <c r="K724" s="179">
        <f t="shared" si="99"/>
        <v>2637.27</v>
      </c>
      <c r="L724" s="179">
        <f t="shared" si="100"/>
        <v>0</v>
      </c>
      <c r="M724" s="352">
        <v>1</v>
      </c>
      <c r="N724" s="352">
        <v>0</v>
      </c>
      <c r="O724" s="352">
        <f t="shared" si="101"/>
        <v>1</v>
      </c>
      <c r="P724" s="179">
        <f t="shared" si="102"/>
        <v>2637.27</v>
      </c>
      <c r="Q724" s="179">
        <f t="shared" si="103"/>
        <v>0</v>
      </c>
      <c r="R724" s="179">
        <f t="shared" si="104"/>
        <v>2637.27</v>
      </c>
      <c r="S724" s="179">
        <f t="shared" si="105"/>
        <v>0</v>
      </c>
    </row>
    <row r="725" spans="1:19" x14ac:dyDescent="0.2">
      <c r="A725" s="293" t="s">
        <v>590</v>
      </c>
      <c r="B725" s="98"/>
      <c r="C725" s="307" t="s">
        <v>278</v>
      </c>
      <c r="D725" s="293" t="s">
        <v>1108</v>
      </c>
      <c r="E725" s="294">
        <v>12619.76</v>
      </c>
      <c r="F725" s="249">
        <f t="shared" si="106"/>
        <v>11730.268897422644</v>
      </c>
      <c r="G725" s="249">
        <f t="shared" si="107"/>
        <v>889.49110257735663</v>
      </c>
      <c r="H725" s="249"/>
      <c r="I725" s="249"/>
      <c r="K725" s="179">
        <f t="shared" si="99"/>
        <v>12619.76</v>
      </c>
      <c r="L725" s="179">
        <f t="shared" si="100"/>
        <v>0</v>
      </c>
      <c r="M725" s="352">
        <v>0.92951600485450148</v>
      </c>
      <c r="N725" s="352">
        <v>7.0483995145498538E-2</v>
      </c>
      <c r="O725" s="352">
        <f t="shared" si="101"/>
        <v>1</v>
      </c>
      <c r="P725" s="179">
        <f t="shared" si="102"/>
        <v>11730.268897422644</v>
      </c>
      <c r="Q725" s="179">
        <f t="shared" si="103"/>
        <v>889.49110257735663</v>
      </c>
      <c r="R725" s="179">
        <f t="shared" si="104"/>
        <v>12619.76</v>
      </c>
      <c r="S725" s="179">
        <f t="shared" si="105"/>
        <v>0</v>
      </c>
    </row>
    <row r="726" spans="1:19" x14ac:dyDescent="0.2">
      <c r="A726" s="293" t="s">
        <v>294</v>
      </c>
      <c r="B726" s="293" t="s">
        <v>1056</v>
      </c>
      <c r="C726" s="307" t="s">
        <v>278</v>
      </c>
      <c r="D726" s="293" t="s">
        <v>1108</v>
      </c>
      <c r="E726" s="294">
        <v>532989.85</v>
      </c>
      <c r="F726" s="249">
        <f t="shared" si="106"/>
        <v>495422.59600000002</v>
      </c>
      <c r="G726" s="249">
        <f t="shared" si="107"/>
        <v>37567.253999999994</v>
      </c>
      <c r="H726" s="249"/>
      <c r="I726" s="249"/>
      <c r="K726" s="179">
        <f t="shared" si="99"/>
        <v>532989.85</v>
      </c>
      <c r="L726" s="179">
        <f t="shared" si="100"/>
        <v>0</v>
      </c>
      <c r="M726" s="352">
        <v>0.92951600485450148</v>
      </c>
      <c r="N726" s="352">
        <v>7.0483995145498538E-2</v>
      </c>
      <c r="O726" s="352">
        <f t="shared" si="101"/>
        <v>1</v>
      </c>
      <c r="P726" s="179">
        <f t="shared" si="102"/>
        <v>495422.59600000002</v>
      </c>
      <c r="Q726" s="179">
        <f t="shared" si="103"/>
        <v>37567.253999999994</v>
      </c>
      <c r="R726" s="179">
        <f t="shared" si="104"/>
        <v>532989.85</v>
      </c>
      <c r="S726" s="179">
        <f t="shared" si="105"/>
        <v>0</v>
      </c>
    </row>
    <row r="727" spans="1:19" ht="12" thickBot="1" x14ac:dyDescent="0.25">
      <c r="D727" s="4" t="s">
        <v>335</v>
      </c>
      <c r="E727" s="242">
        <f>SUM(E7:E726)</f>
        <v>1440818024.0500004</v>
      </c>
      <c r="F727" s="242">
        <f>SUM(F7:F726)</f>
        <v>514740315.55017191</v>
      </c>
      <c r="G727" s="242">
        <f>SUM(G7:G726)</f>
        <v>926077708.49982715</v>
      </c>
      <c r="H727" s="242">
        <f>SUM(H7:H726)</f>
        <v>0</v>
      </c>
      <c r="I727" s="242">
        <f>SUM(I7:I726)</f>
        <v>0</v>
      </c>
      <c r="K727" s="242">
        <f>SUM(K7:K726)</f>
        <v>1440818024.0500004</v>
      </c>
      <c r="L727" s="242">
        <f>SUM(L7:L726)</f>
        <v>-9.3132257461547852E-9</v>
      </c>
      <c r="M727" s="363"/>
      <c r="N727" s="363"/>
      <c r="P727" s="242">
        <f>SUM(P7:P726)</f>
        <v>514740315.55017191</v>
      </c>
      <c r="Q727" s="242">
        <f>SUM(Q7:Q726)</f>
        <v>926077708.49982715</v>
      </c>
      <c r="R727" s="242">
        <f>SUM(R7:R726)</f>
        <v>1440818024.0500004</v>
      </c>
      <c r="S727" s="242">
        <f>SUM(S7:S726)</f>
        <v>0</v>
      </c>
    </row>
    <row r="728" spans="1:19" ht="12" thickTop="1" x14ac:dyDescent="0.2">
      <c r="E728" s="240"/>
      <c r="F728" s="240"/>
      <c r="G728" s="240"/>
      <c r="H728" s="240"/>
      <c r="I728" s="240"/>
    </row>
    <row r="729" spans="1:19" x14ac:dyDescent="0.2">
      <c r="E729" s="240"/>
      <c r="F729" s="240"/>
      <c r="G729" s="240"/>
      <c r="H729" s="240"/>
      <c r="I729" s="240"/>
    </row>
    <row r="730" spans="1:19" x14ac:dyDescent="0.2">
      <c r="E730" s="240"/>
      <c r="F730" s="240"/>
      <c r="G730" s="240"/>
      <c r="H730" s="240"/>
      <c r="I730" s="240"/>
      <c r="M730" s="352" t="s">
        <v>596</v>
      </c>
      <c r="N730" s="352" t="s">
        <v>620</v>
      </c>
      <c r="O730" s="352" t="s">
        <v>710</v>
      </c>
    </row>
    <row r="731" spans="1:19" x14ac:dyDescent="0.2">
      <c r="E731" s="240"/>
      <c r="F731" s="240"/>
      <c r="G731" s="240"/>
      <c r="H731" s="240"/>
      <c r="I731" s="240"/>
      <c r="L731" s="94" t="s">
        <v>708</v>
      </c>
      <c r="M731" s="225">
        <f>SUMIF(M6:M726,"100.00%",F6:F726)</f>
        <v>29918729.930000015</v>
      </c>
      <c r="N731" s="225">
        <f>SUMIF(N6:N726,"100.00%",G6:G726)</f>
        <v>3918210.4699999997</v>
      </c>
      <c r="O731" s="225">
        <f>SUM(M731:N731)</f>
        <v>33836940.400000013</v>
      </c>
    </row>
    <row r="732" spans="1:19" x14ac:dyDescent="0.2">
      <c r="D732" s="94" t="s">
        <v>336</v>
      </c>
      <c r="E732" s="240"/>
      <c r="F732" s="240">
        <f>+F727+G727</f>
        <v>1440818024.049999</v>
      </c>
      <c r="G732" s="240"/>
      <c r="H732" s="240"/>
      <c r="I732" s="240"/>
      <c r="L732" s="94" t="s">
        <v>709</v>
      </c>
      <c r="M732" s="374">
        <f>F727-M731</f>
        <v>484821585.6201719</v>
      </c>
      <c r="N732" s="374">
        <f>G727-N731</f>
        <v>922159498.02982712</v>
      </c>
      <c r="O732" s="374">
        <f>SUM(M732:N732)</f>
        <v>1406981083.6499991</v>
      </c>
    </row>
    <row r="733" spans="1:19" x14ac:dyDescent="0.2">
      <c r="D733" s="94" t="s">
        <v>590</v>
      </c>
      <c r="E733" s="240"/>
      <c r="F733" s="240"/>
      <c r="G733" s="240"/>
      <c r="H733" s="240"/>
      <c r="I733" s="240"/>
      <c r="M733" s="273">
        <f>SUM(M731:M732)</f>
        <v>514740315.55017191</v>
      </c>
      <c r="N733" s="273">
        <f>SUM(N731:N732)</f>
        <v>926077708.49982715</v>
      </c>
      <c r="O733" s="225">
        <f>SUM(O731:O732)</f>
        <v>1440818024.0499992</v>
      </c>
    </row>
    <row r="734" spans="1:19" x14ac:dyDescent="0.2">
      <c r="D734" s="94" t="s">
        <v>175</v>
      </c>
      <c r="E734" s="240"/>
      <c r="F734" s="240">
        <f>+F732-E727</f>
        <v>0</v>
      </c>
      <c r="G734" s="240"/>
      <c r="H734" s="240"/>
      <c r="I734" s="240"/>
    </row>
    <row r="735" spans="1:19" x14ac:dyDescent="0.2">
      <c r="E735" s="244">
        <f>SUM(E732:E734)</f>
        <v>0</v>
      </c>
      <c r="F735" s="240"/>
      <c r="G735" s="240"/>
      <c r="H735" s="240"/>
      <c r="I735" s="240"/>
    </row>
    <row r="736" spans="1:19" x14ac:dyDescent="0.2">
      <c r="E736" s="240">
        <f>+E735-E727</f>
        <v>-1440818024.0500004</v>
      </c>
      <c r="F736" s="240"/>
      <c r="G736" s="240"/>
      <c r="H736" s="240"/>
      <c r="I736" s="240"/>
    </row>
  </sheetData>
  <autoFilter ref="A6:S727" xr:uid="{00000000-0001-0000-0D00-000000000000}"/>
  <sortState xmlns:xlrd2="http://schemas.microsoft.com/office/spreadsheetml/2017/richdata2" ref="A7:S726">
    <sortCondition ref="C7:C726"/>
  </sortState>
  <phoneticPr fontId="2" type="noConversion"/>
  <pageMargins left="1" right="1" top="1.75" bottom="1" header="1" footer="0.5"/>
  <pageSetup scale="61"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B0F0"/>
  </sheetPr>
  <dimension ref="A1:K44"/>
  <sheetViews>
    <sheetView tabSelected="1" zoomScaleNormal="100" workbookViewId="0"/>
  </sheetViews>
  <sheetFormatPr defaultColWidth="8" defaultRowHeight="11.25" x14ac:dyDescent="0.2"/>
  <cols>
    <col min="1" max="2" width="10.7109375" style="233" customWidth="1"/>
    <col min="3" max="3" width="30.7109375" style="233" customWidth="1"/>
    <col min="4" max="4" width="14.42578125" style="233" customWidth="1"/>
    <col min="5" max="5" width="13.7109375" style="226" bestFit="1" customWidth="1"/>
    <col min="6" max="6" width="13.85546875" style="226" customWidth="1"/>
    <col min="7" max="9" width="12.7109375" style="226" customWidth="1"/>
    <col min="10" max="10" width="13.42578125" style="226" customWidth="1"/>
    <col min="11" max="11" width="12.7109375" style="226" customWidth="1"/>
    <col min="12" max="16384" width="8" style="226"/>
  </cols>
  <sheetData>
    <row r="1" spans="1:11" x14ac:dyDescent="0.2">
      <c r="A1" s="158"/>
      <c r="B1" s="158"/>
      <c r="C1" s="158"/>
      <c r="D1" s="158"/>
      <c r="E1" s="158"/>
      <c r="F1" s="158"/>
      <c r="G1" s="158"/>
      <c r="H1" s="158"/>
      <c r="I1" s="158"/>
    </row>
    <row r="2" spans="1:11" x14ac:dyDescent="0.2">
      <c r="A2" s="262" t="s">
        <v>726</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375</v>
      </c>
      <c r="B7" s="276" t="s">
        <v>2</v>
      </c>
      <c r="C7" s="277" t="s">
        <v>4229</v>
      </c>
      <c r="D7" s="278">
        <v>9020626.3599999994</v>
      </c>
      <c r="E7" s="230">
        <v>0</v>
      </c>
      <c r="F7" s="230">
        <f t="shared" ref="F7:F36" si="0">D7</f>
        <v>9020626.3599999994</v>
      </c>
      <c r="G7" s="230">
        <v>0</v>
      </c>
      <c r="H7" s="230">
        <v>0</v>
      </c>
      <c r="I7" s="230"/>
      <c r="J7" s="230">
        <f t="shared" ref="J7:J36" si="1">+E7+F7+G7+H7</f>
        <v>9020626.3599999994</v>
      </c>
      <c r="K7" s="230">
        <f t="shared" ref="K7:K36" si="2">+J7-D7</f>
        <v>0</v>
      </c>
    </row>
    <row r="8" spans="1:11" ht="14.45" customHeight="1" x14ac:dyDescent="0.2">
      <c r="A8" s="276" t="s">
        <v>295</v>
      </c>
      <c r="B8" s="276" t="s">
        <v>2</v>
      </c>
      <c r="C8" s="277" t="s">
        <v>4229</v>
      </c>
      <c r="D8" s="278">
        <v>137200332.27000001</v>
      </c>
      <c r="E8" s="230">
        <v>0</v>
      </c>
      <c r="F8" s="230">
        <f t="shared" si="0"/>
        <v>137200332.27000001</v>
      </c>
      <c r="G8" s="230">
        <v>0</v>
      </c>
      <c r="H8" s="230">
        <v>0</v>
      </c>
      <c r="J8" s="230">
        <f t="shared" si="1"/>
        <v>137200332.27000001</v>
      </c>
      <c r="K8" s="230">
        <f t="shared" si="2"/>
        <v>0</v>
      </c>
    </row>
    <row r="9" spans="1:11" ht="14.45" customHeight="1" x14ac:dyDescent="0.2">
      <c r="A9" s="276" t="s">
        <v>375</v>
      </c>
      <c r="B9" s="276" t="s">
        <v>349</v>
      </c>
      <c r="C9" s="277" t="s">
        <v>1836</v>
      </c>
      <c r="D9" s="278">
        <v>15916659.43</v>
      </c>
      <c r="E9" s="230">
        <v>0</v>
      </c>
      <c r="F9" s="230">
        <f t="shared" si="0"/>
        <v>15916659.43</v>
      </c>
      <c r="G9" s="230">
        <v>0</v>
      </c>
      <c r="H9" s="230">
        <v>0</v>
      </c>
      <c r="I9" s="230"/>
      <c r="J9" s="230">
        <f t="shared" si="1"/>
        <v>15916659.43</v>
      </c>
      <c r="K9" s="230">
        <f t="shared" si="2"/>
        <v>0</v>
      </c>
    </row>
    <row r="10" spans="1:11" ht="14.45" customHeight="1" x14ac:dyDescent="0.2">
      <c r="A10" s="276" t="s">
        <v>295</v>
      </c>
      <c r="B10" s="276" t="s">
        <v>349</v>
      </c>
      <c r="C10" s="277" t="s">
        <v>1836</v>
      </c>
      <c r="D10" s="278">
        <v>111662751.5</v>
      </c>
      <c r="E10" s="230">
        <v>0</v>
      </c>
      <c r="F10" s="230">
        <f t="shared" si="0"/>
        <v>111662751.5</v>
      </c>
      <c r="G10" s="230">
        <v>0</v>
      </c>
      <c r="H10" s="230">
        <v>0</v>
      </c>
      <c r="J10" s="230">
        <f t="shared" si="1"/>
        <v>111662751.5</v>
      </c>
      <c r="K10" s="230">
        <f t="shared" si="2"/>
        <v>0</v>
      </c>
    </row>
    <row r="11" spans="1:11" ht="14.45" customHeight="1" x14ac:dyDescent="0.2">
      <c r="A11" s="276" t="s">
        <v>295</v>
      </c>
      <c r="B11" s="276" t="s">
        <v>791</v>
      </c>
      <c r="C11" s="277" t="s">
        <v>4853</v>
      </c>
      <c r="D11" s="278">
        <v>0.01</v>
      </c>
      <c r="E11" s="230">
        <v>0</v>
      </c>
      <c r="F11" s="230">
        <f t="shared" si="0"/>
        <v>0.01</v>
      </c>
      <c r="G11" s="230">
        <v>0</v>
      </c>
      <c r="H11" s="230">
        <v>0</v>
      </c>
      <c r="J11" s="230">
        <f t="shared" si="1"/>
        <v>0.01</v>
      </c>
      <c r="K11" s="230">
        <f t="shared" si="2"/>
        <v>0</v>
      </c>
    </row>
    <row r="12" spans="1:11" ht="14.45" customHeight="1" x14ac:dyDescent="0.2">
      <c r="A12" s="276" t="s">
        <v>295</v>
      </c>
      <c r="B12" s="276" t="s">
        <v>792</v>
      </c>
      <c r="C12" s="277" t="s">
        <v>4854</v>
      </c>
      <c r="D12" s="278">
        <v>28274514.100000001</v>
      </c>
      <c r="E12" s="230">
        <v>0</v>
      </c>
      <c r="F12" s="230">
        <f t="shared" si="0"/>
        <v>28274514.100000001</v>
      </c>
      <c r="G12" s="230">
        <v>0</v>
      </c>
      <c r="H12" s="230">
        <v>0</v>
      </c>
      <c r="J12" s="230">
        <f t="shared" si="1"/>
        <v>28274514.100000001</v>
      </c>
      <c r="K12" s="230">
        <f t="shared" si="2"/>
        <v>0</v>
      </c>
    </row>
    <row r="13" spans="1:11" ht="14.45" customHeight="1" x14ac:dyDescent="0.2">
      <c r="A13" s="276" t="s">
        <v>375</v>
      </c>
      <c r="B13" s="276" t="s">
        <v>600</v>
      </c>
      <c r="C13" s="277" t="s">
        <v>4230</v>
      </c>
      <c r="D13" s="278">
        <v>7888455.7800000003</v>
      </c>
      <c r="E13" s="230">
        <v>0</v>
      </c>
      <c r="F13" s="230">
        <f t="shared" si="0"/>
        <v>7888455.7800000003</v>
      </c>
      <c r="G13" s="230">
        <v>0</v>
      </c>
      <c r="H13" s="230">
        <v>0</v>
      </c>
      <c r="J13" s="230">
        <f t="shared" si="1"/>
        <v>7888455.7800000003</v>
      </c>
      <c r="K13" s="230">
        <f t="shared" si="2"/>
        <v>0</v>
      </c>
    </row>
    <row r="14" spans="1:11" ht="14.45" customHeight="1" x14ac:dyDescent="0.2">
      <c r="A14" s="276" t="s">
        <v>295</v>
      </c>
      <c r="B14" s="276" t="s">
        <v>600</v>
      </c>
      <c r="C14" s="277" t="s">
        <v>4230</v>
      </c>
      <c r="D14" s="278">
        <v>89334732.540000007</v>
      </c>
      <c r="E14" s="230">
        <v>0</v>
      </c>
      <c r="F14" s="230">
        <f t="shared" si="0"/>
        <v>89334732.540000007</v>
      </c>
      <c r="G14" s="230">
        <v>0</v>
      </c>
      <c r="H14" s="230">
        <v>0</v>
      </c>
      <c r="J14" s="230">
        <f t="shared" si="1"/>
        <v>89334732.540000007</v>
      </c>
      <c r="K14" s="230">
        <f t="shared" si="2"/>
        <v>0</v>
      </c>
    </row>
    <row r="15" spans="1:11" ht="14.45" customHeight="1" x14ac:dyDescent="0.2">
      <c r="A15" s="276" t="s">
        <v>375</v>
      </c>
      <c r="B15" s="276" t="s">
        <v>3</v>
      </c>
      <c r="C15" s="277" t="s">
        <v>4231</v>
      </c>
      <c r="D15" s="278">
        <v>7701319.0899999999</v>
      </c>
      <c r="E15" s="230">
        <v>0</v>
      </c>
      <c r="F15" s="230">
        <f t="shared" si="0"/>
        <v>7701319.0899999999</v>
      </c>
      <c r="G15" s="230">
        <v>0</v>
      </c>
      <c r="H15" s="230">
        <v>0</v>
      </c>
      <c r="J15" s="230">
        <f t="shared" si="1"/>
        <v>7701319.0899999999</v>
      </c>
      <c r="K15" s="230">
        <f t="shared" si="2"/>
        <v>0</v>
      </c>
    </row>
    <row r="16" spans="1:11" ht="14.45" customHeight="1" x14ac:dyDescent="0.2">
      <c r="A16" s="276" t="s">
        <v>295</v>
      </c>
      <c r="B16" s="276" t="s">
        <v>3</v>
      </c>
      <c r="C16" s="277" t="s">
        <v>4231</v>
      </c>
      <c r="D16" s="278">
        <v>120178614.19</v>
      </c>
      <c r="E16" s="230">
        <v>0</v>
      </c>
      <c r="F16" s="230">
        <f t="shared" si="0"/>
        <v>120178614.19</v>
      </c>
      <c r="G16" s="230">
        <v>0</v>
      </c>
      <c r="H16" s="230">
        <v>0</v>
      </c>
      <c r="J16" s="230">
        <f t="shared" si="1"/>
        <v>120178614.19</v>
      </c>
      <c r="K16" s="230">
        <f t="shared" si="2"/>
        <v>0</v>
      </c>
    </row>
    <row r="17" spans="1:11" ht="14.45" customHeight="1" x14ac:dyDescent="0.2">
      <c r="A17" s="276" t="s">
        <v>375</v>
      </c>
      <c r="B17" s="276" t="s">
        <v>8</v>
      </c>
      <c r="C17" s="277" t="s">
        <v>4232</v>
      </c>
      <c r="D17" s="278">
        <v>1744933.82</v>
      </c>
      <c r="E17" s="230">
        <v>0</v>
      </c>
      <c r="F17" s="230">
        <f t="shared" si="0"/>
        <v>1744933.82</v>
      </c>
      <c r="G17" s="230">
        <v>0</v>
      </c>
      <c r="H17" s="230">
        <v>0</v>
      </c>
      <c r="J17" s="230">
        <f t="shared" si="1"/>
        <v>1744933.82</v>
      </c>
      <c r="K17" s="230">
        <f t="shared" si="2"/>
        <v>0</v>
      </c>
    </row>
    <row r="18" spans="1:11" ht="14.45" customHeight="1" x14ac:dyDescent="0.2">
      <c r="A18" s="276" t="s">
        <v>295</v>
      </c>
      <c r="B18" s="276" t="s">
        <v>8</v>
      </c>
      <c r="C18" s="277" t="s">
        <v>4232</v>
      </c>
      <c r="D18" s="278">
        <v>113619745.56</v>
      </c>
      <c r="E18" s="230">
        <v>0</v>
      </c>
      <c r="F18" s="230">
        <f t="shared" si="0"/>
        <v>113619745.56</v>
      </c>
      <c r="G18" s="230">
        <v>0</v>
      </c>
      <c r="H18" s="230">
        <v>0</v>
      </c>
      <c r="J18" s="230">
        <f t="shared" si="1"/>
        <v>113619745.56</v>
      </c>
      <c r="K18" s="230">
        <f t="shared" si="2"/>
        <v>0</v>
      </c>
    </row>
    <row r="19" spans="1:11" ht="14.45" customHeight="1" x14ac:dyDescent="0.2">
      <c r="A19" s="276" t="s">
        <v>375</v>
      </c>
      <c r="B19" s="276" t="s">
        <v>348</v>
      </c>
      <c r="C19" s="277" t="s">
        <v>4233</v>
      </c>
      <c r="D19" s="278">
        <v>2758959.6</v>
      </c>
      <c r="E19" s="230">
        <v>0</v>
      </c>
      <c r="F19" s="230">
        <f t="shared" si="0"/>
        <v>2758959.6</v>
      </c>
      <c r="G19" s="230">
        <v>0</v>
      </c>
      <c r="H19" s="230">
        <v>0</v>
      </c>
      <c r="J19" s="230">
        <f t="shared" si="1"/>
        <v>2758959.6</v>
      </c>
      <c r="K19" s="230">
        <f t="shared" si="2"/>
        <v>0</v>
      </c>
    </row>
    <row r="20" spans="1:11" ht="14.45" customHeight="1" x14ac:dyDescent="0.2">
      <c r="A20" s="276" t="s">
        <v>295</v>
      </c>
      <c r="B20" s="276" t="s">
        <v>348</v>
      </c>
      <c r="C20" s="277" t="s">
        <v>4233</v>
      </c>
      <c r="D20" s="278">
        <v>47421805.140000001</v>
      </c>
      <c r="E20" s="230">
        <v>0</v>
      </c>
      <c r="F20" s="230">
        <f t="shared" si="0"/>
        <v>47421805.140000001</v>
      </c>
      <c r="G20" s="230">
        <v>0</v>
      </c>
      <c r="H20" s="230">
        <v>0</v>
      </c>
      <c r="J20" s="230">
        <f t="shared" si="1"/>
        <v>47421805.140000001</v>
      </c>
      <c r="K20" s="230">
        <f t="shared" si="2"/>
        <v>0</v>
      </c>
    </row>
    <row r="21" spans="1:11" ht="14.45" customHeight="1" x14ac:dyDescent="0.2">
      <c r="A21" s="276" t="s">
        <v>375</v>
      </c>
      <c r="B21" s="276" t="s">
        <v>4</v>
      </c>
      <c r="C21" s="277" t="s">
        <v>4234</v>
      </c>
      <c r="D21" s="278">
        <v>6087490.3499999996</v>
      </c>
      <c r="E21" s="230">
        <v>0</v>
      </c>
      <c r="F21" s="230">
        <f t="shared" si="0"/>
        <v>6087490.3499999996</v>
      </c>
      <c r="G21" s="230">
        <v>0</v>
      </c>
      <c r="H21" s="230">
        <v>0</v>
      </c>
      <c r="J21" s="230">
        <f t="shared" si="1"/>
        <v>6087490.3499999996</v>
      </c>
      <c r="K21" s="230">
        <f t="shared" si="2"/>
        <v>0</v>
      </c>
    </row>
    <row r="22" spans="1:11" ht="14.45" customHeight="1" x14ac:dyDescent="0.2">
      <c r="A22" s="276" t="s">
        <v>295</v>
      </c>
      <c r="B22" s="276" t="s">
        <v>4</v>
      </c>
      <c r="C22" s="277" t="s">
        <v>4234</v>
      </c>
      <c r="D22" s="278">
        <v>107950154.12</v>
      </c>
      <c r="E22" s="230">
        <v>0</v>
      </c>
      <c r="F22" s="230">
        <f t="shared" si="0"/>
        <v>107950154.12</v>
      </c>
      <c r="G22" s="230">
        <v>0</v>
      </c>
      <c r="H22" s="230">
        <v>0</v>
      </c>
      <c r="J22" s="230">
        <f t="shared" si="1"/>
        <v>107950154.12</v>
      </c>
      <c r="K22" s="230">
        <f t="shared" si="2"/>
        <v>0</v>
      </c>
    </row>
    <row r="23" spans="1:11" ht="14.45" customHeight="1" x14ac:dyDescent="0.2">
      <c r="A23" s="276" t="s">
        <v>375</v>
      </c>
      <c r="B23" s="276" t="s">
        <v>9</v>
      </c>
      <c r="C23" s="277" t="s">
        <v>4265</v>
      </c>
      <c r="D23" s="278">
        <v>481146.06</v>
      </c>
      <c r="E23" s="230">
        <v>0</v>
      </c>
      <c r="F23" s="230">
        <f t="shared" si="0"/>
        <v>481146.06</v>
      </c>
      <c r="G23" s="230">
        <v>0</v>
      </c>
      <c r="H23" s="230">
        <v>0</v>
      </c>
      <c r="J23" s="230">
        <f t="shared" si="1"/>
        <v>481146.06</v>
      </c>
      <c r="K23" s="230">
        <f t="shared" si="2"/>
        <v>0</v>
      </c>
    </row>
    <row r="24" spans="1:11" ht="14.45" customHeight="1" x14ac:dyDescent="0.2">
      <c r="A24" s="276" t="s">
        <v>295</v>
      </c>
      <c r="B24" s="276" t="s">
        <v>9</v>
      </c>
      <c r="C24" s="277" t="s">
        <v>4265</v>
      </c>
      <c r="D24" s="278">
        <v>2424624.3199999998</v>
      </c>
      <c r="E24" s="230">
        <v>0</v>
      </c>
      <c r="F24" s="230">
        <f t="shared" si="0"/>
        <v>2424624.3199999998</v>
      </c>
      <c r="G24" s="230">
        <v>0</v>
      </c>
      <c r="H24" s="230">
        <v>0</v>
      </c>
      <c r="J24" s="230">
        <f t="shared" si="1"/>
        <v>2424624.3199999998</v>
      </c>
      <c r="K24" s="230">
        <f t="shared" si="2"/>
        <v>0</v>
      </c>
    </row>
    <row r="25" spans="1:11" ht="14.45" customHeight="1" x14ac:dyDescent="0.2">
      <c r="A25" s="276" t="s">
        <v>375</v>
      </c>
      <c r="B25" s="276" t="s">
        <v>10</v>
      </c>
      <c r="C25" s="277" t="s">
        <v>4235</v>
      </c>
      <c r="D25" s="278">
        <v>1916427.14</v>
      </c>
      <c r="E25" s="230">
        <v>0</v>
      </c>
      <c r="F25" s="230">
        <f t="shared" si="0"/>
        <v>1916427.14</v>
      </c>
      <c r="G25" s="230">
        <v>0</v>
      </c>
      <c r="H25" s="230">
        <v>0</v>
      </c>
      <c r="J25" s="230">
        <f t="shared" si="1"/>
        <v>1916427.14</v>
      </c>
      <c r="K25" s="230">
        <f t="shared" si="2"/>
        <v>0</v>
      </c>
    </row>
    <row r="26" spans="1:11" ht="14.45" customHeight="1" x14ac:dyDescent="0.2">
      <c r="A26" s="276" t="s">
        <v>295</v>
      </c>
      <c r="B26" s="276" t="s">
        <v>10</v>
      </c>
      <c r="C26" s="277" t="s">
        <v>4235</v>
      </c>
      <c r="D26" s="278">
        <v>62555675.549999997</v>
      </c>
      <c r="E26" s="230">
        <v>0</v>
      </c>
      <c r="F26" s="230">
        <f t="shared" si="0"/>
        <v>62555675.549999997</v>
      </c>
      <c r="G26" s="230">
        <v>0</v>
      </c>
      <c r="H26" s="230">
        <v>0</v>
      </c>
      <c r="J26" s="230">
        <f t="shared" si="1"/>
        <v>62555675.549999997</v>
      </c>
      <c r="K26" s="230">
        <f t="shared" si="2"/>
        <v>0</v>
      </c>
    </row>
    <row r="27" spans="1:11" ht="14.45" customHeight="1" x14ac:dyDescent="0.2">
      <c r="A27" s="276" t="s">
        <v>375</v>
      </c>
      <c r="B27" s="276" t="s">
        <v>11</v>
      </c>
      <c r="C27" s="277" t="s">
        <v>4395</v>
      </c>
      <c r="D27" s="278">
        <v>3367880.45</v>
      </c>
      <c r="E27" s="230">
        <v>0</v>
      </c>
      <c r="F27" s="230">
        <f t="shared" si="0"/>
        <v>3367880.45</v>
      </c>
      <c r="G27" s="230">
        <v>0</v>
      </c>
      <c r="H27" s="230">
        <v>0</v>
      </c>
      <c r="J27" s="230">
        <f t="shared" si="1"/>
        <v>3367880.45</v>
      </c>
      <c r="K27" s="230">
        <f t="shared" si="2"/>
        <v>0</v>
      </c>
    </row>
    <row r="28" spans="1:11" ht="14.45" customHeight="1" x14ac:dyDescent="0.2">
      <c r="A28" s="276" t="s">
        <v>295</v>
      </c>
      <c r="B28" s="276" t="s">
        <v>11</v>
      </c>
      <c r="C28" s="277" t="s">
        <v>4395</v>
      </c>
      <c r="D28" s="278">
        <v>72640950.480000004</v>
      </c>
      <c r="E28" s="230">
        <v>0</v>
      </c>
      <c r="F28" s="230">
        <f t="shared" si="0"/>
        <v>72640950.480000004</v>
      </c>
      <c r="G28" s="230">
        <v>0</v>
      </c>
      <c r="H28" s="230">
        <v>0</v>
      </c>
      <c r="J28" s="230">
        <f t="shared" si="1"/>
        <v>72640950.480000004</v>
      </c>
      <c r="K28" s="230">
        <f t="shared" si="2"/>
        <v>0</v>
      </c>
    </row>
    <row r="29" spans="1:11" ht="14.45" customHeight="1" x14ac:dyDescent="0.2">
      <c r="A29" s="276" t="s">
        <v>295</v>
      </c>
      <c r="B29" s="276" t="s">
        <v>5</v>
      </c>
      <c r="C29" s="277" t="s">
        <v>4407</v>
      </c>
      <c r="D29" s="278">
        <v>27058370.760000002</v>
      </c>
      <c r="E29" s="230">
        <v>0</v>
      </c>
      <c r="F29" s="230">
        <f t="shared" si="0"/>
        <v>27058370.760000002</v>
      </c>
      <c r="G29" s="230">
        <v>0</v>
      </c>
      <c r="H29" s="230">
        <v>0</v>
      </c>
      <c r="J29" s="230">
        <f t="shared" si="1"/>
        <v>27058370.760000002</v>
      </c>
      <c r="K29" s="230">
        <f t="shared" si="2"/>
        <v>0</v>
      </c>
    </row>
    <row r="30" spans="1:11" ht="14.45" customHeight="1" x14ac:dyDescent="0.2">
      <c r="A30" s="276" t="s">
        <v>375</v>
      </c>
      <c r="B30" s="276" t="s">
        <v>12</v>
      </c>
      <c r="C30" s="277" t="s">
        <v>4400</v>
      </c>
      <c r="D30" s="278">
        <v>2002853.99</v>
      </c>
      <c r="E30" s="230">
        <v>0</v>
      </c>
      <c r="F30" s="230">
        <f t="shared" si="0"/>
        <v>2002853.99</v>
      </c>
      <c r="G30" s="230">
        <v>0</v>
      </c>
      <c r="H30" s="230">
        <v>0</v>
      </c>
      <c r="J30" s="230">
        <f t="shared" si="1"/>
        <v>2002853.99</v>
      </c>
      <c r="K30" s="230">
        <f t="shared" si="2"/>
        <v>0</v>
      </c>
    </row>
    <row r="31" spans="1:11" ht="14.45" customHeight="1" x14ac:dyDescent="0.2">
      <c r="A31" s="276" t="s">
        <v>295</v>
      </c>
      <c r="B31" s="276" t="s">
        <v>12</v>
      </c>
      <c r="C31" s="277" t="s">
        <v>4400</v>
      </c>
      <c r="D31" s="278">
        <v>43722769.520000003</v>
      </c>
      <c r="E31" s="230">
        <v>0</v>
      </c>
      <c r="F31" s="230">
        <f t="shared" si="0"/>
        <v>43722769.520000003</v>
      </c>
      <c r="G31" s="230">
        <v>0</v>
      </c>
      <c r="H31" s="230">
        <v>0</v>
      </c>
      <c r="J31" s="230">
        <f t="shared" si="1"/>
        <v>43722769.520000003</v>
      </c>
      <c r="K31" s="230">
        <f t="shared" si="2"/>
        <v>0</v>
      </c>
    </row>
    <row r="32" spans="1:11" ht="14.45" customHeight="1" x14ac:dyDescent="0.2">
      <c r="A32" s="276" t="s">
        <v>375</v>
      </c>
      <c r="B32" s="276" t="s">
        <v>347</v>
      </c>
      <c r="C32" s="277" t="s">
        <v>4401</v>
      </c>
      <c r="D32" s="278">
        <v>3817676.61</v>
      </c>
      <c r="E32" s="230">
        <v>0</v>
      </c>
      <c r="F32" s="230">
        <f t="shared" si="0"/>
        <v>3817676.61</v>
      </c>
      <c r="G32" s="230">
        <v>0</v>
      </c>
      <c r="H32" s="230">
        <v>0</v>
      </c>
      <c r="J32" s="230">
        <f t="shared" si="1"/>
        <v>3817676.61</v>
      </c>
      <c r="K32" s="230">
        <f t="shared" si="2"/>
        <v>0</v>
      </c>
    </row>
    <row r="33" spans="1:11" ht="14.45" customHeight="1" x14ac:dyDescent="0.2">
      <c r="A33" s="276" t="s">
        <v>295</v>
      </c>
      <c r="B33" s="276" t="s">
        <v>347</v>
      </c>
      <c r="C33" s="277" t="s">
        <v>4401</v>
      </c>
      <c r="D33" s="278">
        <v>96438840.810000002</v>
      </c>
      <c r="E33" s="230">
        <v>0</v>
      </c>
      <c r="F33" s="230">
        <f t="shared" si="0"/>
        <v>96438840.810000002</v>
      </c>
      <c r="G33" s="230">
        <v>0</v>
      </c>
      <c r="H33" s="230">
        <v>0</v>
      </c>
      <c r="J33" s="230">
        <f t="shared" si="1"/>
        <v>96438840.810000002</v>
      </c>
      <c r="K33" s="230">
        <f t="shared" si="2"/>
        <v>0</v>
      </c>
    </row>
    <row r="34" spans="1:11" ht="14.45" customHeight="1" x14ac:dyDescent="0.2">
      <c r="A34" s="276" t="s">
        <v>295</v>
      </c>
      <c r="B34" s="276" t="s">
        <v>793</v>
      </c>
      <c r="C34" s="277" t="s">
        <v>4855</v>
      </c>
      <c r="D34" s="278">
        <v>142556.46</v>
      </c>
      <c r="E34" s="230">
        <v>0</v>
      </c>
      <c r="F34" s="230">
        <f t="shared" si="0"/>
        <v>142556.46</v>
      </c>
      <c r="G34" s="230">
        <v>0</v>
      </c>
      <c r="H34" s="230">
        <v>0</v>
      </c>
      <c r="J34" s="230">
        <f t="shared" si="1"/>
        <v>142556.46</v>
      </c>
      <c r="K34" s="230">
        <f t="shared" si="2"/>
        <v>0</v>
      </c>
    </row>
    <row r="35" spans="1:11" ht="14.45" customHeight="1" x14ac:dyDescent="0.2">
      <c r="A35" s="276" t="s">
        <v>375</v>
      </c>
      <c r="B35" s="276" t="s">
        <v>6</v>
      </c>
      <c r="C35" s="277" t="s">
        <v>4236</v>
      </c>
      <c r="D35" s="278">
        <v>5337597.08</v>
      </c>
      <c r="E35" s="230">
        <v>0</v>
      </c>
      <c r="F35" s="230">
        <f t="shared" si="0"/>
        <v>5337597.08</v>
      </c>
      <c r="G35" s="230">
        <v>0</v>
      </c>
      <c r="H35" s="230">
        <v>0</v>
      </c>
      <c r="J35" s="230">
        <f t="shared" si="1"/>
        <v>5337597.08</v>
      </c>
      <c r="K35" s="230">
        <f t="shared" si="2"/>
        <v>0</v>
      </c>
    </row>
    <row r="36" spans="1:11" ht="14.45" customHeight="1" x14ac:dyDescent="0.2">
      <c r="A36" s="276" t="s">
        <v>295</v>
      </c>
      <c r="B36" s="276" t="s">
        <v>6</v>
      </c>
      <c r="C36" s="277" t="s">
        <v>4236</v>
      </c>
      <c r="D36" s="278">
        <v>65457208.18</v>
      </c>
      <c r="E36" s="230">
        <v>0</v>
      </c>
      <c r="F36" s="230">
        <f t="shared" si="0"/>
        <v>65457208.18</v>
      </c>
      <c r="G36" s="230">
        <v>0</v>
      </c>
      <c r="H36" s="230">
        <v>0</v>
      </c>
      <c r="J36" s="230">
        <f t="shared" si="1"/>
        <v>65457208.18</v>
      </c>
      <c r="K36" s="230">
        <f t="shared" si="2"/>
        <v>0</v>
      </c>
    </row>
    <row r="37" spans="1:11" ht="14.45" customHeight="1" thickBot="1" x14ac:dyDescent="0.25">
      <c r="A37" s="229"/>
      <c r="B37" s="229"/>
      <c r="C37" s="142"/>
      <c r="D37" s="232">
        <f>SUM(D7:D36)</f>
        <v>1194125671.27</v>
      </c>
      <c r="E37" s="232">
        <f>SUM(E7:E36)</f>
        <v>0</v>
      </c>
      <c r="F37" s="232">
        <f>SUM(F7:F36)</f>
        <v>1194125671.27</v>
      </c>
      <c r="G37" s="232">
        <f>SUM(G7:G36)</f>
        <v>0</v>
      </c>
      <c r="H37" s="232">
        <f>SUM(H7:H36)</f>
        <v>0</v>
      </c>
      <c r="I37" s="238"/>
      <c r="J37" s="232">
        <f>SUM(J7:J36)</f>
        <v>1194125671.27</v>
      </c>
      <c r="K37" s="232">
        <f>SUM(K7:K36)</f>
        <v>0</v>
      </c>
    </row>
    <row r="38" spans="1:11" ht="12" thickTop="1" x14ac:dyDescent="0.2"/>
    <row r="39" spans="1:11" x14ac:dyDescent="0.2">
      <c r="B39" s="76" t="s">
        <v>622</v>
      </c>
    </row>
    <row r="40" spans="1:11" x14ac:dyDescent="0.2">
      <c r="B40" s="76"/>
    </row>
    <row r="41" spans="1:11" x14ac:dyDescent="0.2">
      <c r="B41" s="76"/>
      <c r="D41" s="234">
        <v>68042025.760000005</v>
      </c>
    </row>
    <row r="42" spans="1:11" x14ac:dyDescent="0.2">
      <c r="D42" s="234">
        <v>1126083645.51</v>
      </c>
    </row>
    <row r="43" spans="1:11" x14ac:dyDescent="0.2">
      <c r="D43" s="235">
        <f>SUM(D41:D42)</f>
        <v>1194125671.27</v>
      </c>
    </row>
    <row r="44" spans="1:11" x14ac:dyDescent="0.2">
      <c r="D44" s="234">
        <f>+D43-D37</f>
        <v>0</v>
      </c>
    </row>
  </sheetData>
  <sortState xmlns:xlrd2="http://schemas.microsoft.com/office/spreadsheetml/2017/richdata2" ref="A7:L36">
    <sortCondition ref="B7:B36"/>
  </sortState>
  <pageMargins left="1" right="1" top="1.75" bottom="1" header="1" footer="0.5"/>
  <pageSetup scale="73"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B0F0"/>
  </sheetPr>
  <dimension ref="A1:K45"/>
  <sheetViews>
    <sheetView tabSelected="1" zoomScaleNormal="100" workbookViewId="0"/>
  </sheetViews>
  <sheetFormatPr defaultColWidth="8" defaultRowHeight="11.25" x14ac:dyDescent="0.2"/>
  <cols>
    <col min="1" max="2" width="10.7109375" style="233" customWidth="1"/>
    <col min="3" max="3" width="30.7109375" style="233" customWidth="1"/>
    <col min="4" max="4" width="14.7109375" style="233" customWidth="1"/>
    <col min="5" max="6" width="13.7109375" style="226" bestFit="1" customWidth="1"/>
    <col min="7" max="9" width="12.7109375" style="226" customWidth="1"/>
    <col min="10" max="10" width="13.7109375" style="226" bestFit="1" customWidth="1"/>
    <col min="11" max="11" width="12.7109375" style="226" customWidth="1"/>
    <col min="12" max="16384" width="8" style="226"/>
  </cols>
  <sheetData>
    <row r="1" spans="1:11" x14ac:dyDescent="0.2">
      <c r="A1" s="158"/>
      <c r="B1" s="158"/>
      <c r="C1" s="158"/>
      <c r="D1" s="158"/>
      <c r="E1" s="158"/>
      <c r="F1" s="158"/>
      <c r="G1" s="158"/>
      <c r="H1" s="158"/>
      <c r="I1" s="158"/>
    </row>
    <row r="2" spans="1:11" x14ac:dyDescent="0.2">
      <c r="A2" s="262" t="s">
        <v>727</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376</v>
      </c>
      <c r="B7" s="276" t="s">
        <v>2</v>
      </c>
      <c r="C7" s="277" t="s">
        <v>4229</v>
      </c>
      <c r="D7" s="278">
        <v>6471282.2699999996</v>
      </c>
      <c r="E7" s="230">
        <v>0</v>
      </c>
      <c r="F7" s="230">
        <f t="shared" ref="F7:F37" si="0">D7</f>
        <v>6471282.2699999996</v>
      </c>
      <c r="G7" s="230">
        <v>0</v>
      </c>
      <c r="H7" s="230">
        <v>0</v>
      </c>
      <c r="I7" s="230"/>
      <c r="J7" s="230">
        <f t="shared" ref="J7:J37" si="1">+E7+F7+G7+H7</f>
        <v>6471282.2699999996</v>
      </c>
      <c r="K7" s="230">
        <f t="shared" ref="K7:K37" si="2">+J7-D7</f>
        <v>0</v>
      </c>
    </row>
    <row r="8" spans="1:11" ht="14.45" customHeight="1" x14ac:dyDescent="0.2">
      <c r="A8" s="276" t="s">
        <v>296</v>
      </c>
      <c r="B8" s="276" t="s">
        <v>2</v>
      </c>
      <c r="C8" s="277" t="s">
        <v>4229</v>
      </c>
      <c r="D8" s="278">
        <v>140126184.00999999</v>
      </c>
      <c r="E8" s="230">
        <v>0</v>
      </c>
      <c r="F8" s="230">
        <f t="shared" si="0"/>
        <v>140126184.00999999</v>
      </c>
      <c r="G8" s="230">
        <v>0</v>
      </c>
      <c r="H8" s="230">
        <v>0</v>
      </c>
      <c r="J8" s="230">
        <f t="shared" si="1"/>
        <v>140126184.00999999</v>
      </c>
      <c r="K8" s="230">
        <f t="shared" si="2"/>
        <v>0</v>
      </c>
    </row>
    <row r="9" spans="1:11" ht="14.45" customHeight="1" x14ac:dyDescent="0.2">
      <c r="A9" s="276" t="s">
        <v>376</v>
      </c>
      <c r="B9" s="276" t="s">
        <v>349</v>
      </c>
      <c r="C9" s="277" t="s">
        <v>1836</v>
      </c>
      <c r="D9" s="278">
        <v>9387349.8200000003</v>
      </c>
      <c r="E9" s="230">
        <v>0</v>
      </c>
      <c r="F9" s="230">
        <f t="shared" si="0"/>
        <v>9387349.8200000003</v>
      </c>
      <c r="G9" s="230">
        <v>0</v>
      </c>
      <c r="H9" s="230">
        <v>0</v>
      </c>
      <c r="I9" s="230"/>
      <c r="J9" s="230">
        <f t="shared" si="1"/>
        <v>9387349.8200000003</v>
      </c>
      <c r="K9" s="230">
        <f t="shared" si="2"/>
        <v>0</v>
      </c>
    </row>
    <row r="10" spans="1:11" ht="14.45" customHeight="1" x14ac:dyDescent="0.2">
      <c r="A10" s="276" t="s">
        <v>296</v>
      </c>
      <c r="B10" s="276" t="s">
        <v>349</v>
      </c>
      <c r="C10" s="277" t="s">
        <v>1836</v>
      </c>
      <c r="D10" s="278">
        <v>113281409.55</v>
      </c>
      <c r="E10" s="230">
        <v>0</v>
      </c>
      <c r="F10" s="230">
        <f t="shared" si="0"/>
        <v>113281409.55</v>
      </c>
      <c r="G10" s="230">
        <v>0</v>
      </c>
      <c r="H10" s="230">
        <v>0</v>
      </c>
      <c r="J10" s="230">
        <f t="shared" si="1"/>
        <v>113281409.55</v>
      </c>
      <c r="K10" s="230">
        <f t="shared" si="2"/>
        <v>0</v>
      </c>
    </row>
    <row r="11" spans="1:11" ht="14.45" customHeight="1" x14ac:dyDescent="0.2">
      <c r="A11" s="276" t="s">
        <v>376</v>
      </c>
      <c r="B11" s="276" t="s">
        <v>791</v>
      </c>
      <c r="C11" s="277" t="s">
        <v>4853</v>
      </c>
      <c r="D11" s="278">
        <v>633.45000000000005</v>
      </c>
      <c r="E11" s="230">
        <v>0</v>
      </c>
      <c r="F11" s="230">
        <f t="shared" si="0"/>
        <v>633.45000000000005</v>
      </c>
      <c r="G11" s="230">
        <v>0</v>
      </c>
      <c r="H11" s="230">
        <v>0</v>
      </c>
      <c r="J11" s="230">
        <f t="shared" si="1"/>
        <v>633.45000000000005</v>
      </c>
      <c r="K11" s="230">
        <f t="shared" si="2"/>
        <v>0</v>
      </c>
    </row>
    <row r="12" spans="1:11" ht="14.45" customHeight="1" x14ac:dyDescent="0.2">
      <c r="A12" s="276" t="s">
        <v>296</v>
      </c>
      <c r="B12" s="276" t="s">
        <v>791</v>
      </c>
      <c r="C12" s="277" t="s">
        <v>4853</v>
      </c>
      <c r="D12" s="278">
        <v>7291.65</v>
      </c>
      <c r="E12" s="230">
        <v>0</v>
      </c>
      <c r="F12" s="230">
        <f t="shared" si="0"/>
        <v>7291.65</v>
      </c>
      <c r="G12" s="230">
        <v>0</v>
      </c>
      <c r="H12" s="230">
        <v>0</v>
      </c>
      <c r="J12" s="230">
        <f t="shared" si="1"/>
        <v>7291.65</v>
      </c>
      <c r="K12" s="230">
        <f t="shared" si="2"/>
        <v>0</v>
      </c>
    </row>
    <row r="13" spans="1:11" ht="14.45" customHeight="1" x14ac:dyDescent="0.2">
      <c r="A13" s="276" t="s">
        <v>296</v>
      </c>
      <c r="B13" s="276" t="s">
        <v>792</v>
      </c>
      <c r="C13" s="277" t="s">
        <v>4854</v>
      </c>
      <c r="D13" s="278">
        <v>32453502.809999999</v>
      </c>
      <c r="E13" s="230">
        <v>0</v>
      </c>
      <c r="F13" s="230">
        <f t="shared" si="0"/>
        <v>32453502.809999999</v>
      </c>
      <c r="G13" s="230">
        <v>0</v>
      </c>
      <c r="H13" s="230">
        <v>0</v>
      </c>
      <c r="J13" s="230">
        <f t="shared" si="1"/>
        <v>32453502.809999999</v>
      </c>
      <c r="K13" s="230">
        <f t="shared" si="2"/>
        <v>0</v>
      </c>
    </row>
    <row r="14" spans="1:11" ht="14.45" customHeight="1" x14ac:dyDescent="0.2">
      <c r="A14" s="276" t="s">
        <v>376</v>
      </c>
      <c r="B14" s="276" t="s">
        <v>600</v>
      </c>
      <c r="C14" s="277" t="s">
        <v>4230</v>
      </c>
      <c r="D14" s="278">
        <v>10768215.390000001</v>
      </c>
      <c r="E14" s="230">
        <v>0</v>
      </c>
      <c r="F14" s="230">
        <f t="shared" si="0"/>
        <v>10768215.390000001</v>
      </c>
      <c r="G14" s="230">
        <v>0</v>
      </c>
      <c r="H14" s="230">
        <v>0</v>
      </c>
      <c r="J14" s="230">
        <f t="shared" si="1"/>
        <v>10768215.390000001</v>
      </c>
      <c r="K14" s="230">
        <f t="shared" si="2"/>
        <v>0</v>
      </c>
    </row>
    <row r="15" spans="1:11" ht="14.45" customHeight="1" x14ac:dyDescent="0.2">
      <c r="A15" s="276" t="s">
        <v>296</v>
      </c>
      <c r="B15" s="276" t="s">
        <v>600</v>
      </c>
      <c r="C15" s="277" t="s">
        <v>4230</v>
      </c>
      <c r="D15" s="278">
        <v>98761538.689999998</v>
      </c>
      <c r="E15" s="230">
        <v>0</v>
      </c>
      <c r="F15" s="230">
        <f t="shared" si="0"/>
        <v>98761538.689999998</v>
      </c>
      <c r="G15" s="230">
        <v>0</v>
      </c>
      <c r="H15" s="230">
        <v>0</v>
      </c>
      <c r="J15" s="230">
        <f t="shared" si="1"/>
        <v>98761538.689999998</v>
      </c>
      <c r="K15" s="230">
        <f t="shared" si="2"/>
        <v>0</v>
      </c>
    </row>
    <row r="16" spans="1:11" ht="14.45" customHeight="1" x14ac:dyDescent="0.2">
      <c r="A16" s="276" t="s">
        <v>376</v>
      </c>
      <c r="B16" s="276" t="s">
        <v>3</v>
      </c>
      <c r="C16" s="277" t="s">
        <v>4231</v>
      </c>
      <c r="D16" s="278">
        <v>5932900.6399999997</v>
      </c>
      <c r="E16" s="230">
        <v>0</v>
      </c>
      <c r="F16" s="230">
        <f t="shared" si="0"/>
        <v>5932900.6399999997</v>
      </c>
      <c r="G16" s="230">
        <v>0</v>
      </c>
      <c r="H16" s="230">
        <v>0</v>
      </c>
      <c r="J16" s="230">
        <f t="shared" si="1"/>
        <v>5932900.6399999997</v>
      </c>
      <c r="K16" s="230">
        <f t="shared" si="2"/>
        <v>0</v>
      </c>
    </row>
    <row r="17" spans="1:11" ht="14.45" customHeight="1" x14ac:dyDescent="0.2">
      <c r="A17" s="276" t="s">
        <v>296</v>
      </c>
      <c r="B17" s="276" t="s">
        <v>3</v>
      </c>
      <c r="C17" s="277" t="s">
        <v>4231</v>
      </c>
      <c r="D17" s="278">
        <v>136975318.91</v>
      </c>
      <c r="E17" s="230">
        <v>0</v>
      </c>
      <c r="F17" s="230">
        <f t="shared" si="0"/>
        <v>136975318.91</v>
      </c>
      <c r="G17" s="230">
        <v>0</v>
      </c>
      <c r="H17" s="230">
        <v>0</v>
      </c>
      <c r="J17" s="230">
        <f t="shared" si="1"/>
        <v>136975318.91</v>
      </c>
      <c r="K17" s="230">
        <f t="shared" si="2"/>
        <v>0</v>
      </c>
    </row>
    <row r="18" spans="1:11" ht="14.45" customHeight="1" x14ac:dyDescent="0.2">
      <c r="A18" s="276" t="s">
        <v>376</v>
      </c>
      <c r="B18" s="276" t="s">
        <v>8</v>
      </c>
      <c r="C18" s="277" t="s">
        <v>4232</v>
      </c>
      <c r="D18" s="278">
        <v>2636027.4300000002</v>
      </c>
      <c r="E18" s="230">
        <v>0</v>
      </c>
      <c r="F18" s="230">
        <f t="shared" si="0"/>
        <v>2636027.4300000002</v>
      </c>
      <c r="G18" s="230">
        <v>0</v>
      </c>
      <c r="H18" s="230">
        <v>0</v>
      </c>
      <c r="J18" s="230">
        <f t="shared" si="1"/>
        <v>2636027.4300000002</v>
      </c>
      <c r="K18" s="230">
        <f t="shared" si="2"/>
        <v>0</v>
      </c>
    </row>
    <row r="19" spans="1:11" ht="14.45" customHeight="1" x14ac:dyDescent="0.2">
      <c r="A19" s="276" t="s">
        <v>296</v>
      </c>
      <c r="B19" s="276" t="s">
        <v>8</v>
      </c>
      <c r="C19" s="277" t="s">
        <v>4232</v>
      </c>
      <c r="D19" s="278">
        <v>132465845.75</v>
      </c>
      <c r="E19" s="230">
        <v>0</v>
      </c>
      <c r="F19" s="230">
        <f t="shared" si="0"/>
        <v>132465845.75</v>
      </c>
      <c r="G19" s="230">
        <v>0</v>
      </c>
      <c r="H19" s="230">
        <v>0</v>
      </c>
      <c r="J19" s="230">
        <f t="shared" si="1"/>
        <v>132465845.75</v>
      </c>
      <c r="K19" s="230">
        <f t="shared" si="2"/>
        <v>0</v>
      </c>
    </row>
    <row r="20" spans="1:11" ht="14.45" customHeight="1" x14ac:dyDescent="0.2">
      <c r="A20" s="276" t="s">
        <v>376</v>
      </c>
      <c r="B20" s="276" t="s">
        <v>348</v>
      </c>
      <c r="C20" s="277" t="s">
        <v>4233</v>
      </c>
      <c r="D20" s="278">
        <v>2120498.13</v>
      </c>
      <c r="E20" s="230">
        <v>0</v>
      </c>
      <c r="F20" s="230">
        <f t="shared" si="0"/>
        <v>2120498.13</v>
      </c>
      <c r="G20" s="230">
        <v>0</v>
      </c>
      <c r="H20" s="230">
        <v>0</v>
      </c>
      <c r="J20" s="230">
        <f t="shared" si="1"/>
        <v>2120498.13</v>
      </c>
      <c r="K20" s="230">
        <f t="shared" si="2"/>
        <v>0</v>
      </c>
    </row>
    <row r="21" spans="1:11" ht="14.45" customHeight="1" x14ac:dyDescent="0.2">
      <c r="A21" s="276" t="s">
        <v>296</v>
      </c>
      <c r="B21" s="276" t="s">
        <v>348</v>
      </c>
      <c r="C21" s="277" t="s">
        <v>4233</v>
      </c>
      <c r="D21" s="278">
        <v>56450255.079999998</v>
      </c>
      <c r="E21" s="230">
        <v>0</v>
      </c>
      <c r="F21" s="230">
        <f t="shared" si="0"/>
        <v>56450255.079999998</v>
      </c>
      <c r="G21" s="230">
        <v>0</v>
      </c>
      <c r="H21" s="230">
        <v>0</v>
      </c>
      <c r="J21" s="230">
        <f t="shared" si="1"/>
        <v>56450255.079999998</v>
      </c>
      <c r="K21" s="230">
        <f t="shared" si="2"/>
        <v>0</v>
      </c>
    </row>
    <row r="22" spans="1:11" ht="14.45" customHeight="1" x14ac:dyDescent="0.2">
      <c r="A22" s="276" t="s">
        <v>376</v>
      </c>
      <c r="B22" s="276" t="s">
        <v>4</v>
      </c>
      <c r="C22" s="277" t="s">
        <v>4234</v>
      </c>
      <c r="D22" s="278">
        <v>3958579.46</v>
      </c>
      <c r="E22" s="230">
        <v>0</v>
      </c>
      <c r="F22" s="230">
        <f t="shared" si="0"/>
        <v>3958579.46</v>
      </c>
      <c r="G22" s="230">
        <v>0</v>
      </c>
      <c r="H22" s="230">
        <v>0</v>
      </c>
      <c r="J22" s="230">
        <f t="shared" si="1"/>
        <v>3958579.46</v>
      </c>
      <c r="K22" s="230">
        <f t="shared" si="2"/>
        <v>0</v>
      </c>
    </row>
    <row r="23" spans="1:11" ht="14.45" customHeight="1" x14ac:dyDescent="0.2">
      <c r="A23" s="276" t="s">
        <v>296</v>
      </c>
      <c r="B23" s="276" t="s">
        <v>4</v>
      </c>
      <c r="C23" s="277" t="s">
        <v>4234</v>
      </c>
      <c r="D23" s="278">
        <v>113453160.66</v>
      </c>
      <c r="E23" s="230">
        <v>0</v>
      </c>
      <c r="F23" s="230">
        <f t="shared" si="0"/>
        <v>113453160.66</v>
      </c>
      <c r="G23" s="230">
        <v>0</v>
      </c>
      <c r="H23" s="230">
        <v>0</v>
      </c>
      <c r="J23" s="230">
        <f t="shared" si="1"/>
        <v>113453160.66</v>
      </c>
      <c r="K23" s="230">
        <f t="shared" si="2"/>
        <v>0</v>
      </c>
    </row>
    <row r="24" spans="1:11" ht="14.45" customHeight="1" x14ac:dyDescent="0.2">
      <c r="A24" s="276" t="s">
        <v>376</v>
      </c>
      <c r="B24" s="276" t="s">
        <v>9</v>
      </c>
      <c r="C24" s="277" t="s">
        <v>4265</v>
      </c>
      <c r="D24" s="278">
        <v>226355.18</v>
      </c>
      <c r="E24" s="230">
        <v>0</v>
      </c>
      <c r="F24" s="230">
        <f t="shared" si="0"/>
        <v>226355.18</v>
      </c>
      <c r="G24" s="230">
        <v>0</v>
      </c>
      <c r="H24" s="230">
        <v>0</v>
      </c>
      <c r="J24" s="230">
        <f t="shared" si="1"/>
        <v>226355.18</v>
      </c>
      <c r="K24" s="230">
        <f t="shared" si="2"/>
        <v>0</v>
      </c>
    </row>
    <row r="25" spans="1:11" ht="14.45" customHeight="1" x14ac:dyDescent="0.2">
      <c r="A25" s="276" t="s">
        <v>296</v>
      </c>
      <c r="B25" s="276" t="s">
        <v>9</v>
      </c>
      <c r="C25" s="277" t="s">
        <v>4265</v>
      </c>
      <c r="D25" s="278">
        <v>4980919.1900000004</v>
      </c>
      <c r="E25" s="230">
        <v>0</v>
      </c>
      <c r="F25" s="230">
        <f t="shared" si="0"/>
        <v>4980919.1900000004</v>
      </c>
      <c r="G25" s="230">
        <v>0</v>
      </c>
      <c r="H25" s="230">
        <v>0</v>
      </c>
      <c r="J25" s="230">
        <f t="shared" si="1"/>
        <v>4980919.1900000004</v>
      </c>
      <c r="K25" s="230">
        <f t="shared" si="2"/>
        <v>0</v>
      </c>
    </row>
    <row r="26" spans="1:11" ht="14.45" customHeight="1" x14ac:dyDescent="0.2">
      <c r="A26" s="276" t="s">
        <v>376</v>
      </c>
      <c r="B26" s="276" t="s">
        <v>10</v>
      </c>
      <c r="C26" s="277" t="s">
        <v>4235</v>
      </c>
      <c r="D26" s="278">
        <v>3699161.81</v>
      </c>
      <c r="E26" s="230">
        <v>0</v>
      </c>
      <c r="F26" s="230">
        <f t="shared" si="0"/>
        <v>3699161.81</v>
      </c>
      <c r="G26" s="230">
        <v>0</v>
      </c>
      <c r="H26" s="230">
        <v>0</v>
      </c>
      <c r="J26" s="230">
        <f t="shared" si="1"/>
        <v>3699161.81</v>
      </c>
      <c r="K26" s="230">
        <f t="shared" si="2"/>
        <v>0</v>
      </c>
    </row>
    <row r="27" spans="1:11" ht="14.45" customHeight="1" x14ac:dyDescent="0.2">
      <c r="A27" s="276" t="s">
        <v>296</v>
      </c>
      <c r="B27" s="276" t="s">
        <v>10</v>
      </c>
      <c r="C27" s="277" t="s">
        <v>4235</v>
      </c>
      <c r="D27" s="278">
        <v>67837462.049999997</v>
      </c>
      <c r="E27" s="230">
        <v>0</v>
      </c>
      <c r="F27" s="230">
        <f t="shared" si="0"/>
        <v>67837462.049999997</v>
      </c>
      <c r="G27" s="230">
        <v>0</v>
      </c>
      <c r="H27" s="230">
        <v>0</v>
      </c>
      <c r="J27" s="230">
        <f t="shared" si="1"/>
        <v>67837462.049999997</v>
      </c>
      <c r="K27" s="230">
        <f t="shared" si="2"/>
        <v>0</v>
      </c>
    </row>
    <row r="28" spans="1:11" ht="14.45" customHeight="1" x14ac:dyDescent="0.2">
      <c r="A28" s="276" t="s">
        <v>376</v>
      </c>
      <c r="B28" s="276" t="s">
        <v>11</v>
      </c>
      <c r="C28" s="277" t="s">
        <v>4395</v>
      </c>
      <c r="D28" s="278">
        <v>3661658.53</v>
      </c>
      <c r="E28" s="230">
        <v>0</v>
      </c>
      <c r="F28" s="230">
        <f t="shared" si="0"/>
        <v>3661658.53</v>
      </c>
      <c r="G28" s="230">
        <v>0</v>
      </c>
      <c r="H28" s="230">
        <v>0</v>
      </c>
      <c r="J28" s="230">
        <f t="shared" si="1"/>
        <v>3661658.53</v>
      </c>
      <c r="K28" s="230">
        <f t="shared" si="2"/>
        <v>0</v>
      </c>
    </row>
    <row r="29" spans="1:11" ht="14.45" customHeight="1" x14ac:dyDescent="0.2">
      <c r="A29" s="276" t="s">
        <v>296</v>
      </c>
      <c r="B29" s="276" t="s">
        <v>11</v>
      </c>
      <c r="C29" s="277" t="s">
        <v>4395</v>
      </c>
      <c r="D29" s="278">
        <v>101151451.48999999</v>
      </c>
      <c r="E29" s="230">
        <v>0</v>
      </c>
      <c r="F29" s="230">
        <f t="shared" si="0"/>
        <v>101151451.48999999</v>
      </c>
      <c r="G29" s="230">
        <v>0</v>
      </c>
      <c r="H29" s="230">
        <v>0</v>
      </c>
      <c r="J29" s="230">
        <f t="shared" si="1"/>
        <v>101151451.48999999</v>
      </c>
      <c r="K29" s="230">
        <f t="shared" si="2"/>
        <v>0</v>
      </c>
    </row>
    <row r="30" spans="1:11" ht="14.45" customHeight="1" x14ac:dyDescent="0.2">
      <c r="A30" s="276" t="s">
        <v>296</v>
      </c>
      <c r="B30" s="276" t="s">
        <v>5</v>
      </c>
      <c r="C30" s="277" t="s">
        <v>4407</v>
      </c>
      <c r="D30" s="278">
        <v>25707263.219999999</v>
      </c>
      <c r="E30" s="230">
        <v>0</v>
      </c>
      <c r="F30" s="230">
        <f t="shared" si="0"/>
        <v>25707263.219999999</v>
      </c>
      <c r="G30" s="230">
        <v>0</v>
      </c>
      <c r="H30" s="230">
        <v>0</v>
      </c>
      <c r="J30" s="230">
        <f t="shared" si="1"/>
        <v>25707263.219999999</v>
      </c>
      <c r="K30" s="230">
        <f t="shared" si="2"/>
        <v>0</v>
      </c>
    </row>
    <row r="31" spans="1:11" ht="14.45" customHeight="1" x14ac:dyDescent="0.2">
      <c r="A31" s="276" t="s">
        <v>376</v>
      </c>
      <c r="B31" s="276" t="s">
        <v>12</v>
      </c>
      <c r="C31" s="277" t="s">
        <v>4400</v>
      </c>
      <c r="D31" s="278">
        <v>890970.27</v>
      </c>
      <c r="E31" s="230">
        <v>0</v>
      </c>
      <c r="F31" s="230">
        <f t="shared" si="0"/>
        <v>890970.27</v>
      </c>
      <c r="G31" s="230">
        <v>0</v>
      </c>
      <c r="H31" s="230">
        <v>0</v>
      </c>
      <c r="J31" s="230">
        <f t="shared" si="1"/>
        <v>890970.27</v>
      </c>
      <c r="K31" s="230">
        <f t="shared" si="2"/>
        <v>0</v>
      </c>
    </row>
    <row r="32" spans="1:11" ht="14.45" customHeight="1" x14ac:dyDescent="0.2">
      <c r="A32" s="276" t="s">
        <v>296</v>
      </c>
      <c r="B32" s="276" t="s">
        <v>12</v>
      </c>
      <c r="C32" s="277" t="s">
        <v>4400</v>
      </c>
      <c r="D32" s="278">
        <v>51323881.979999997</v>
      </c>
      <c r="E32" s="230">
        <v>0</v>
      </c>
      <c r="F32" s="230">
        <f t="shared" si="0"/>
        <v>51323881.979999997</v>
      </c>
      <c r="G32" s="230">
        <v>0</v>
      </c>
      <c r="H32" s="230">
        <v>0</v>
      </c>
      <c r="J32" s="230">
        <f t="shared" si="1"/>
        <v>51323881.979999997</v>
      </c>
      <c r="K32" s="230">
        <f t="shared" si="2"/>
        <v>0</v>
      </c>
    </row>
    <row r="33" spans="1:11" ht="14.45" customHeight="1" x14ac:dyDescent="0.2">
      <c r="A33" s="276" t="s">
        <v>376</v>
      </c>
      <c r="B33" s="276" t="s">
        <v>347</v>
      </c>
      <c r="C33" s="277" t="s">
        <v>4401</v>
      </c>
      <c r="D33" s="278">
        <v>4199283.58</v>
      </c>
      <c r="E33" s="230">
        <v>0</v>
      </c>
      <c r="F33" s="230">
        <f t="shared" si="0"/>
        <v>4199283.58</v>
      </c>
      <c r="G33" s="230">
        <v>0</v>
      </c>
      <c r="H33" s="230">
        <v>0</v>
      </c>
      <c r="J33" s="230">
        <f t="shared" si="1"/>
        <v>4199283.58</v>
      </c>
      <c r="K33" s="230">
        <f t="shared" si="2"/>
        <v>0</v>
      </c>
    </row>
    <row r="34" spans="1:11" ht="14.45" customHeight="1" x14ac:dyDescent="0.2">
      <c r="A34" s="276" t="s">
        <v>296</v>
      </c>
      <c r="B34" s="276" t="s">
        <v>347</v>
      </c>
      <c r="C34" s="277" t="s">
        <v>4401</v>
      </c>
      <c r="D34" s="278">
        <v>108328527.64</v>
      </c>
      <c r="E34" s="230">
        <v>0</v>
      </c>
      <c r="F34" s="230">
        <f t="shared" si="0"/>
        <v>108328527.64</v>
      </c>
      <c r="G34" s="230">
        <v>0</v>
      </c>
      <c r="H34" s="230">
        <v>0</v>
      </c>
      <c r="J34" s="230">
        <f t="shared" si="1"/>
        <v>108328527.64</v>
      </c>
      <c r="K34" s="230">
        <f t="shared" si="2"/>
        <v>0</v>
      </c>
    </row>
    <row r="35" spans="1:11" ht="14.45" customHeight="1" x14ac:dyDescent="0.2">
      <c r="A35" s="276" t="s">
        <v>296</v>
      </c>
      <c r="B35" s="276" t="s">
        <v>793</v>
      </c>
      <c r="C35" s="277" t="s">
        <v>4855</v>
      </c>
      <c r="D35" s="278">
        <v>413334.61</v>
      </c>
      <c r="E35" s="230">
        <v>0</v>
      </c>
      <c r="F35" s="230">
        <f t="shared" si="0"/>
        <v>413334.61</v>
      </c>
      <c r="G35" s="230">
        <v>0</v>
      </c>
      <c r="H35" s="230">
        <v>0</v>
      </c>
      <c r="J35" s="230">
        <f t="shared" si="1"/>
        <v>413334.61</v>
      </c>
      <c r="K35" s="230">
        <f t="shared" si="2"/>
        <v>0</v>
      </c>
    </row>
    <row r="36" spans="1:11" ht="14.45" customHeight="1" x14ac:dyDescent="0.2">
      <c r="A36" s="276" t="s">
        <v>376</v>
      </c>
      <c r="B36" s="276" t="s">
        <v>6</v>
      </c>
      <c r="C36" s="277" t="s">
        <v>4236</v>
      </c>
      <c r="D36" s="278">
        <v>3325864.7</v>
      </c>
      <c r="E36" s="230">
        <v>0</v>
      </c>
      <c r="F36" s="230">
        <f t="shared" si="0"/>
        <v>3325864.7</v>
      </c>
      <c r="G36" s="230">
        <v>0</v>
      </c>
      <c r="H36" s="230">
        <v>0</v>
      </c>
      <c r="J36" s="230">
        <f t="shared" si="1"/>
        <v>3325864.7</v>
      </c>
      <c r="K36" s="230">
        <f t="shared" si="2"/>
        <v>0</v>
      </c>
    </row>
    <row r="37" spans="1:11" ht="14.45" customHeight="1" x14ac:dyDescent="0.2">
      <c r="A37" s="276" t="s">
        <v>296</v>
      </c>
      <c r="B37" s="276" t="s">
        <v>6</v>
      </c>
      <c r="C37" s="277" t="s">
        <v>4236</v>
      </c>
      <c r="D37" s="278">
        <v>81340727.439999998</v>
      </c>
      <c r="E37" s="230">
        <v>0</v>
      </c>
      <c r="F37" s="230">
        <f t="shared" si="0"/>
        <v>81340727.439999998</v>
      </c>
      <c r="G37" s="230">
        <v>0</v>
      </c>
      <c r="H37" s="230">
        <v>0</v>
      </c>
      <c r="J37" s="230">
        <f t="shared" si="1"/>
        <v>81340727.439999998</v>
      </c>
      <c r="K37" s="230">
        <f t="shared" si="2"/>
        <v>0</v>
      </c>
    </row>
    <row r="38" spans="1:11" ht="14.45" customHeight="1" thickBot="1" x14ac:dyDescent="0.25">
      <c r="A38" s="229"/>
      <c r="B38" s="229"/>
      <c r="C38" s="142"/>
      <c r="D38" s="232">
        <f>SUM(D7:D37)</f>
        <v>1322336855.3899999</v>
      </c>
      <c r="E38" s="232">
        <f>SUM(E7:E37)</f>
        <v>0</v>
      </c>
      <c r="F38" s="232">
        <f>SUM(F7:F37)</f>
        <v>1322336855.3899999</v>
      </c>
      <c r="G38" s="232">
        <f>SUM(G7:G37)</f>
        <v>0</v>
      </c>
      <c r="H38" s="232">
        <f>SUM(H7:H37)</f>
        <v>0</v>
      </c>
      <c r="J38" s="232">
        <f>SUM(J7:J37)</f>
        <v>1322336855.3899999</v>
      </c>
      <c r="K38" s="232">
        <f>SUM(K7:K37)</f>
        <v>0</v>
      </c>
    </row>
    <row r="39" spans="1:11" ht="12" thickTop="1" x14ac:dyDescent="0.2"/>
    <row r="40" spans="1:11" x14ac:dyDescent="0.2">
      <c r="B40" s="76" t="s">
        <v>622</v>
      </c>
    </row>
    <row r="41" spans="1:11" x14ac:dyDescent="0.2">
      <c r="B41" s="76"/>
    </row>
    <row r="42" spans="1:11" x14ac:dyDescent="0.2">
      <c r="B42" s="76"/>
      <c r="D42" s="234">
        <v>57278780.659999996</v>
      </c>
    </row>
    <row r="43" spans="1:11" x14ac:dyDescent="0.2">
      <c r="D43" s="234">
        <v>1265058074.73</v>
      </c>
    </row>
    <row r="44" spans="1:11" x14ac:dyDescent="0.2">
      <c r="D44" s="235">
        <f>SUM(D42:D43)</f>
        <v>1322336855.3900001</v>
      </c>
    </row>
    <row r="45" spans="1:11" x14ac:dyDescent="0.2">
      <c r="D45" s="234">
        <f>+D44-D38</f>
        <v>0</v>
      </c>
    </row>
  </sheetData>
  <sortState xmlns:xlrd2="http://schemas.microsoft.com/office/spreadsheetml/2017/richdata2" ref="A7:L37">
    <sortCondition ref="B7:B37"/>
  </sortState>
  <pageMargins left="1" right="1" top="1.75" bottom="1" header="1" footer="0.5"/>
  <pageSetup scale="71"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B0F0"/>
  </sheetPr>
  <dimension ref="A1:K51"/>
  <sheetViews>
    <sheetView tabSelected="1" topLeftCell="A18" zoomScaleNormal="100" workbookViewId="0"/>
  </sheetViews>
  <sheetFormatPr defaultColWidth="8" defaultRowHeight="11.25" x14ac:dyDescent="0.2"/>
  <cols>
    <col min="1" max="2" width="10.7109375" style="233" customWidth="1"/>
    <col min="3" max="3" width="30.7109375" style="233" customWidth="1"/>
    <col min="4" max="4" width="12.7109375" style="233" customWidth="1"/>
    <col min="5" max="11" width="12.7109375" style="226" customWidth="1"/>
    <col min="12" max="16384" width="8" style="226"/>
  </cols>
  <sheetData>
    <row r="1" spans="1:11" x14ac:dyDescent="0.2">
      <c r="A1" s="158"/>
      <c r="B1" s="158"/>
      <c r="C1" s="158"/>
      <c r="D1" s="158"/>
      <c r="E1" s="158"/>
      <c r="F1" s="158"/>
      <c r="G1" s="158"/>
      <c r="H1" s="158"/>
      <c r="I1" s="158"/>
    </row>
    <row r="2" spans="1:11" x14ac:dyDescent="0.2">
      <c r="A2" s="262" t="s">
        <v>728</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297</v>
      </c>
      <c r="B7" s="276" t="s">
        <v>373</v>
      </c>
      <c r="C7" s="277" t="s">
        <v>4332</v>
      </c>
      <c r="D7" s="283">
        <v>90129.38</v>
      </c>
      <c r="E7" s="230">
        <v>0</v>
      </c>
      <c r="F7" s="271">
        <f t="shared" ref="F7:F40" si="0">D7</f>
        <v>90129.38</v>
      </c>
      <c r="G7" s="230">
        <v>0</v>
      </c>
      <c r="H7" s="230">
        <v>0</v>
      </c>
      <c r="J7" s="230">
        <f t="shared" ref="J7:J40" si="1">+E7+F7+G7+H7</f>
        <v>90129.38</v>
      </c>
      <c r="K7" s="230">
        <f t="shared" ref="K7:K40" si="2">+J7-D7</f>
        <v>0</v>
      </c>
    </row>
    <row r="8" spans="1:11" ht="14.45" customHeight="1" x14ac:dyDescent="0.2">
      <c r="A8" s="276" t="s">
        <v>377</v>
      </c>
      <c r="B8" s="276" t="s">
        <v>2</v>
      </c>
      <c r="C8" s="277" t="s">
        <v>4229</v>
      </c>
      <c r="D8" s="283">
        <v>2748272.26</v>
      </c>
      <c r="E8" s="230">
        <v>0</v>
      </c>
      <c r="F8" s="271">
        <f t="shared" si="0"/>
        <v>2748272.26</v>
      </c>
      <c r="G8" s="230">
        <v>0</v>
      </c>
      <c r="H8" s="230">
        <v>0</v>
      </c>
      <c r="I8" s="230"/>
      <c r="J8" s="230">
        <f t="shared" si="1"/>
        <v>2748272.26</v>
      </c>
      <c r="K8" s="230">
        <f t="shared" si="2"/>
        <v>0</v>
      </c>
    </row>
    <row r="9" spans="1:11" ht="14.45" customHeight="1" x14ac:dyDescent="0.2">
      <c r="A9" s="276" t="s">
        <v>297</v>
      </c>
      <c r="B9" s="276" t="s">
        <v>2</v>
      </c>
      <c r="C9" s="277" t="s">
        <v>4229</v>
      </c>
      <c r="D9" s="283">
        <v>62289442.850000001</v>
      </c>
      <c r="E9" s="230">
        <v>0</v>
      </c>
      <c r="F9" s="271">
        <f t="shared" si="0"/>
        <v>62289442.850000001</v>
      </c>
      <c r="G9" s="230">
        <v>0</v>
      </c>
      <c r="H9" s="230">
        <v>0</v>
      </c>
      <c r="J9" s="230">
        <f t="shared" si="1"/>
        <v>62289442.850000001</v>
      </c>
      <c r="K9" s="230">
        <f t="shared" si="2"/>
        <v>0</v>
      </c>
    </row>
    <row r="10" spans="1:11" ht="14.45" customHeight="1" x14ac:dyDescent="0.2">
      <c r="A10" s="276" t="s">
        <v>377</v>
      </c>
      <c r="B10" s="276" t="s">
        <v>349</v>
      </c>
      <c r="C10" s="277" t="s">
        <v>1836</v>
      </c>
      <c r="D10" s="283">
        <v>16625141.699999999</v>
      </c>
      <c r="E10" s="230">
        <v>0</v>
      </c>
      <c r="F10" s="271">
        <f t="shared" si="0"/>
        <v>16625141.699999999</v>
      </c>
      <c r="G10" s="230">
        <v>0</v>
      </c>
      <c r="H10" s="230">
        <v>0</v>
      </c>
      <c r="I10" s="230"/>
      <c r="J10" s="230">
        <f t="shared" si="1"/>
        <v>16625141.699999999</v>
      </c>
      <c r="K10" s="230">
        <f t="shared" si="2"/>
        <v>0</v>
      </c>
    </row>
    <row r="11" spans="1:11" ht="14.45" customHeight="1" x14ac:dyDescent="0.2">
      <c r="A11" s="276" t="s">
        <v>297</v>
      </c>
      <c r="B11" s="276" t="s">
        <v>349</v>
      </c>
      <c r="C11" s="277" t="s">
        <v>1836</v>
      </c>
      <c r="D11" s="283">
        <v>105150585.95999999</v>
      </c>
      <c r="E11" s="230">
        <v>0</v>
      </c>
      <c r="F11" s="271">
        <f t="shared" si="0"/>
        <v>105150585.95999999</v>
      </c>
      <c r="G11" s="230">
        <v>0</v>
      </c>
      <c r="H11" s="230">
        <v>0</v>
      </c>
      <c r="J11" s="230">
        <f t="shared" si="1"/>
        <v>105150585.95999999</v>
      </c>
      <c r="K11" s="230">
        <f t="shared" si="2"/>
        <v>0</v>
      </c>
    </row>
    <row r="12" spans="1:11" ht="14.45" customHeight="1" x14ac:dyDescent="0.2">
      <c r="A12" s="276" t="s">
        <v>377</v>
      </c>
      <c r="B12" s="276" t="s">
        <v>791</v>
      </c>
      <c r="C12" s="277" t="s">
        <v>4853</v>
      </c>
      <c r="D12" s="283">
        <v>35034.82</v>
      </c>
      <c r="E12" s="230">
        <v>0</v>
      </c>
      <c r="F12" s="271">
        <f t="shared" si="0"/>
        <v>35034.82</v>
      </c>
      <c r="G12" s="230">
        <v>0</v>
      </c>
      <c r="H12" s="230">
        <v>0</v>
      </c>
      <c r="J12" s="230">
        <f t="shared" si="1"/>
        <v>35034.82</v>
      </c>
      <c r="K12" s="230">
        <f t="shared" si="2"/>
        <v>0</v>
      </c>
    </row>
    <row r="13" spans="1:11" ht="14.45" customHeight="1" x14ac:dyDescent="0.2">
      <c r="A13" s="276" t="s">
        <v>297</v>
      </c>
      <c r="B13" s="276" t="s">
        <v>791</v>
      </c>
      <c r="C13" s="277" t="s">
        <v>4853</v>
      </c>
      <c r="D13" s="283">
        <v>1842553.89</v>
      </c>
      <c r="E13" s="230">
        <v>0</v>
      </c>
      <c r="F13" s="271">
        <f t="shared" si="0"/>
        <v>1842553.89</v>
      </c>
      <c r="G13" s="230">
        <v>0</v>
      </c>
      <c r="H13" s="230">
        <v>0</v>
      </c>
      <c r="J13" s="230">
        <f t="shared" si="1"/>
        <v>1842553.89</v>
      </c>
      <c r="K13" s="230">
        <f t="shared" si="2"/>
        <v>0</v>
      </c>
    </row>
    <row r="14" spans="1:11" ht="14.45" customHeight="1" x14ac:dyDescent="0.2">
      <c r="A14" s="276" t="s">
        <v>377</v>
      </c>
      <c r="B14" s="276" t="s">
        <v>792</v>
      </c>
      <c r="C14" s="277" t="s">
        <v>4854</v>
      </c>
      <c r="D14" s="283">
        <v>216656.54</v>
      </c>
      <c r="E14" s="230">
        <v>0</v>
      </c>
      <c r="F14" s="271">
        <f t="shared" si="0"/>
        <v>216656.54</v>
      </c>
      <c r="G14" s="230">
        <v>0</v>
      </c>
      <c r="H14" s="230">
        <v>0</v>
      </c>
      <c r="J14" s="230">
        <f t="shared" si="1"/>
        <v>216656.54</v>
      </c>
      <c r="K14" s="230">
        <f t="shared" si="2"/>
        <v>0</v>
      </c>
    </row>
    <row r="15" spans="1:11" ht="14.45" customHeight="1" x14ac:dyDescent="0.2">
      <c r="A15" s="276" t="s">
        <v>297</v>
      </c>
      <c r="B15" s="276" t="s">
        <v>792</v>
      </c>
      <c r="C15" s="277" t="s">
        <v>4854</v>
      </c>
      <c r="D15" s="283">
        <v>17650482.82</v>
      </c>
      <c r="E15" s="230">
        <v>0</v>
      </c>
      <c r="F15" s="271">
        <f t="shared" si="0"/>
        <v>17650482.82</v>
      </c>
      <c r="G15" s="230">
        <v>0</v>
      </c>
      <c r="H15" s="230">
        <v>0</v>
      </c>
      <c r="J15" s="230">
        <f t="shared" si="1"/>
        <v>17650482.82</v>
      </c>
      <c r="K15" s="230">
        <f t="shared" si="2"/>
        <v>0</v>
      </c>
    </row>
    <row r="16" spans="1:11" ht="14.45" customHeight="1" x14ac:dyDescent="0.2">
      <c r="A16" s="276" t="s">
        <v>377</v>
      </c>
      <c r="B16" s="276" t="s">
        <v>600</v>
      </c>
      <c r="C16" s="277" t="s">
        <v>4230</v>
      </c>
      <c r="D16" s="283">
        <v>177567.98</v>
      </c>
      <c r="E16" s="230">
        <v>0</v>
      </c>
      <c r="F16" s="271">
        <f t="shared" si="0"/>
        <v>177567.98</v>
      </c>
      <c r="G16" s="230">
        <v>0</v>
      </c>
      <c r="H16" s="230">
        <v>0</v>
      </c>
      <c r="J16" s="230">
        <f t="shared" si="1"/>
        <v>177567.98</v>
      </c>
      <c r="K16" s="230">
        <f t="shared" si="2"/>
        <v>0</v>
      </c>
    </row>
    <row r="17" spans="1:11" ht="14.45" customHeight="1" x14ac:dyDescent="0.2">
      <c r="A17" s="276" t="s">
        <v>297</v>
      </c>
      <c r="B17" s="276" t="s">
        <v>600</v>
      </c>
      <c r="C17" s="277" t="s">
        <v>4230</v>
      </c>
      <c r="D17" s="283">
        <v>21627643.91</v>
      </c>
      <c r="E17" s="230">
        <v>0</v>
      </c>
      <c r="F17" s="271">
        <f t="shared" si="0"/>
        <v>21627643.91</v>
      </c>
      <c r="G17" s="230">
        <v>0</v>
      </c>
      <c r="H17" s="230">
        <v>0</v>
      </c>
      <c r="J17" s="230">
        <f t="shared" si="1"/>
        <v>21627643.91</v>
      </c>
      <c r="K17" s="230">
        <f t="shared" si="2"/>
        <v>0</v>
      </c>
    </row>
    <row r="18" spans="1:11" ht="14.45" customHeight="1" x14ac:dyDescent="0.2">
      <c r="A18" s="276" t="s">
        <v>377</v>
      </c>
      <c r="B18" s="276" t="s">
        <v>3</v>
      </c>
      <c r="C18" s="277" t="s">
        <v>4231</v>
      </c>
      <c r="D18" s="283">
        <v>557081.63</v>
      </c>
      <c r="E18" s="230">
        <v>0</v>
      </c>
      <c r="F18" s="271">
        <f t="shared" si="0"/>
        <v>557081.63</v>
      </c>
      <c r="G18" s="230">
        <v>0</v>
      </c>
      <c r="H18" s="230">
        <v>0</v>
      </c>
      <c r="J18" s="230">
        <f t="shared" si="1"/>
        <v>557081.63</v>
      </c>
      <c r="K18" s="230">
        <f t="shared" si="2"/>
        <v>0</v>
      </c>
    </row>
    <row r="19" spans="1:11" ht="14.45" customHeight="1" x14ac:dyDescent="0.2">
      <c r="A19" s="276" t="s">
        <v>297</v>
      </c>
      <c r="B19" s="276" t="s">
        <v>3</v>
      </c>
      <c r="C19" s="277" t="s">
        <v>4231</v>
      </c>
      <c r="D19" s="283">
        <v>58816050.979999997</v>
      </c>
      <c r="E19" s="230">
        <v>0</v>
      </c>
      <c r="F19" s="271">
        <f t="shared" si="0"/>
        <v>58816050.979999997</v>
      </c>
      <c r="G19" s="230">
        <v>0</v>
      </c>
      <c r="H19" s="230">
        <v>0</v>
      </c>
      <c r="J19" s="230">
        <f t="shared" si="1"/>
        <v>58816050.979999997</v>
      </c>
      <c r="K19" s="230">
        <f t="shared" si="2"/>
        <v>0</v>
      </c>
    </row>
    <row r="20" spans="1:11" ht="14.45" customHeight="1" x14ac:dyDescent="0.2">
      <c r="A20" s="276" t="s">
        <v>377</v>
      </c>
      <c r="B20" s="276" t="s">
        <v>8</v>
      </c>
      <c r="C20" s="277" t="s">
        <v>4232</v>
      </c>
      <c r="D20" s="283">
        <v>147513.56</v>
      </c>
      <c r="E20" s="230">
        <v>0</v>
      </c>
      <c r="F20" s="271">
        <f t="shared" si="0"/>
        <v>147513.56</v>
      </c>
      <c r="G20" s="230">
        <v>0</v>
      </c>
      <c r="H20" s="230">
        <v>0</v>
      </c>
      <c r="J20" s="230">
        <f t="shared" si="1"/>
        <v>147513.56</v>
      </c>
      <c r="K20" s="230">
        <f t="shared" si="2"/>
        <v>0</v>
      </c>
    </row>
    <row r="21" spans="1:11" ht="14.45" customHeight="1" x14ac:dyDescent="0.2">
      <c r="A21" s="276" t="s">
        <v>297</v>
      </c>
      <c r="B21" s="276" t="s">
        <v>8</v>
      </c>
      <c r="C21" s="277" t="s">
        <v>4232</v>
      </c>
      <c r="D21" s="283">
        <v>35313911.539999999</v>
      </c>
      <c r="E21" s="230">
        <v>0</v>
      </c>
      <c r="F21" s="271">
        <f t="shared" si="0"/>
        <v>35313911.539999999</v>
      </c>
      <c r="G21" s="230">
        <v>0</v>
      </c>
      <c r="H21" s="230">
        <v>0</v>
      </c>
      <c r="J21" s="230">
        <f t="shared" si="1"/>
        <v>35313911.539999999</v>
      </c>
      <c r="K21" s="230">
        <f t="shared" si="2"/>
        <v>0</v>
      </c>
    </row>
    <row r="22" spans="1:11" ht="14.45" customHeight="1" x14ac:dyDescent="0.2">
      <c r="A22" s="276" t="s">
        <v>377</v>
      </c>
      <c r="B22" s="276" t="s">
        <v>348</v>
      </c>
      <c r="C22" s="277" t="s">
        <v>4233</v>
      </c>
      <c r="D22" s="283">
        <v>293402.5</v>
      </c>
      <c r="E22" s="230">
        <v>0</v>
      </c>
      <c r="F22" s="271">
        <f t="shared" si="0"/>
        <v>293402.5</v>
      </c>
      <c r="G22" s="230">
        <v>0</v>
      </c>
      <c r="H22" s="230">
        <v>0</v>
      </c>
      <c r="J22" s="230">
        <f t="shared" si="1"/>
        <v>293402.5</v>
      </c>
      <c r="K22" s="230">
        <f t="shared" si="2"/>
        <v>0</v>
      </c>
    </row>
    <row r="23" spans="1:11" ht="14.45" customHeight="1" x14ac:dyDescent="0.2">
      <c r="A23" s="276" t="s">
        <v>297</v>
      </c>
      <c r="B23" s="276" t="s">
        <v>348</v>
      </c>
      <c r="C23" s="277" t="s">
        <v>4233</v>
      </c>
      <c r="D23" s="283">
        <v>27610409.789999999</v>
      </c>
      <c r="E23" s="230">
        <v>0</v>
      </c>
      <c r="F23" s="271">
        <f t="shared" si="0"/>
        <v>27610409.789999999</v>
      </c>
      <c r="G23" s="230">
        <v>0</v>
      </c>
      <c r="H23" s="230">
        <v>0</v>
      </c>
      <c r="J23" s="230">
        <f t="shared" si="1"/>
        <v>27610409.789999999</v>
      </c>
      <c r="K23" s="230">
        <f t="shared" si="2"/>
        <v>0</v>
      </c>
    </row>
    <row r="24" spans="1:11" ht="14.45" customHeight="1" x14ac:dyDescent="0.2">
      <c r="A24" s="276" t="s">
        <v>377</v>
      </c>
      <c r="B24" s="276" t="s">
        <v>4</v>
      </c>
      <c r="C24" s="277" t="s">
        <v>4234</v>
      </c>
      <c r="D24" s="283">
        <v>2269478.15</v>
      </c>
      <c r="E24" s="230">
        <v>0</v>
      </c>
      <c r="F24" s="271">
        <f t="shared" si="0"/>
        <v>2269478.15</v>
      </c>
      <c r="G24" s="230">
        <v>0</v>
      </c>
      <c r="H24" s="230">
        <v>0</v>
      </c>
      <c r="J24" s="230">
        <f t="shared" si="1"/>
        <v>2269478.15</v>
      </c>
      <c r="K24" s="230">
        <f t="shared" si="2"/>
        <v>0</v>
      </c>
    </row>
    <row r="25" spans="1:11" ht="14.45" customHeight="1" x14ac:dyDescent="0.2">
      <c r="A25" s="276" t="s">
        <v>297</v>
      </c>
      <c r="B25" s="276" t="s">
        <v>4</v>
      </c>
      <c r="C25" s="277" t="s">
        <v>4234</v>
      </c>
      <c r="D25" s="283">
        <v>96936024.129999995</v>
      </c>
      <c r="E25" s="230">
        <v>0</v>
      </c>
      <c r="F25" s="271">
        <f t="shared" si="0"/>
        <v>96936024.129999995</v>
      </c>
      <c r="G25" s="230">
        <v>0</v>
      </c>
      <c r="H25" s="230">
        <v>0</v>
      </c>
      <c r="J25" s="230">
        <f t="shared" si="1"/>
        <v>96936024.129999995</v>
      </c>
      <c r="K25" s="230">
        <f t="shared" si="2"/>
        <v>0</v>
      </c>
    </row>
    <row r="26" spans="1:11" ht="14.45" customHeight="1" x14ac:dyDescent="0.2">
      <c r="A26" s="276" t="s">
        <v>377</v>
      </c>
      <c r="B26" s="276" t="s">
        <v>9</v>
      </c>
      <c r="C26" s="277" t="s">
        <v>4265</v>
      </c>
      <c r="D26" s="283">
        <v>-807491.84</v>
      </c>
      <c r="E26" s="230">
        <v>0</v>
      </c>
      <c r="F26" s="271">
        <f t="shared" si="0"/>
        <v>-807491.84</v>
      </c>
      <c r="G26" s="230">
        <v>0</v>
      </c>
      <c r="H26" s="230">
        <v>0</v>
      </c>
      <c r="J26" s="230">
        <f t="shared" si="1"/>
        <v>-807491.84</v>
      </c>
      <c r="K26" s="230">
        <f t="shared" si="2"/>
        <v>0</v>
      </c>
    </row>
    <row r="27" spans="1:11" ht="14.45" customHeight="1" x14ac:dyDescent="0.2">
      <c r="A27" s="276" t="s">
        <v>297</v>
      </c>
      <c r="B27" s="276" t="s">
        <v>9</v>
      </c>
      <c r="C27" s="277" t="s">
        <v>4265</v>
      </c>
      <c r="D27" s="283">
        <v>6757175.4699999997</v>
      </c>
      <c r="E27" s="230">
        <v>0</v>
      </c>
      <c r="F27" s="271">
        <f t="shared" si="0"/>
        <v>6757175.4699999997</v>
      </c>
      <c r="G27" s="230">
        <v>0</v>
      </c>
      <c r="H27" s="230">
        <v>0</v>
      </c>
      <c r="J27" s="230">
        <f t="shared" si="1"/>
        <v>6757175.4699999997</v>
      </c>
      <c r="K27" s="230">
        <f t="shared" si="2"/>
        <v>0</v>
      </c>
    </row>
    <row r="28" spans="1:11" ht="14.45" customHeight="1" x14ac:dyDescent="0.2">
      <c r="A28" s="276" t="s">
        <v>377</v>
      </c>
      <c r="B28" s="276" t="s">
        <v>10</v>
      </c>
      <c r="C28" s="277" t="s">
        <v>4235</v>
      </c>
      <c r="D28" s="283">
        <v>1107775.58</v>
      </c>
      <c r="E28" s="230">
        <v>0</v>
      </c>
      <c r="F28" s="271">
        <f t="shared" si="0"/>
        <v>1107775.58</v>
      </c>
      <c r="G28" s="230">
        <v>0</v>
      </c>
      <c r="H28" s="230">
        <v>0</v>
      </c>
      <c r="J28" s="230">
        <f t="shared" si="1"/>
        <v>1107775.58</v>
      </c>
      <c r="K28" s="230">
        <f t="shared" si="2"/>
        <v>0</v>
      </c>
    </row>
    <row r="29" spans="1:11" ht="14.45" customHeight="1" x14ac:dyDescent="0.2">
      <c r="A29" s="276" t="s">
        <v>297</v>
      </c>
      <c r="B29" s="276" t="s">
        <v>10</v>
      </c>
      <c r="C29" s="277" t="s">
        <v>4235</v>
      </c>
      <c r="D29" s="283">
        <v>52816446.829999998</v>
      </c>
      <c r="E29" s="230">
        <v>0</v>
      </c>
      <c r="F29" s="271">
        <f t="shared" si="0"/>
        <v>52816446.829999998</v>
      </c>
      <c r="G29" s="230">
        <v>0</v>
      </c>
      <c r="H29" s="230">
        <v>0</v>
      </c>
      <c r="J29" s="230">
        <f t="shared" si="1"/>
        <v>52816446.829999998</v>
      </c>
      <c r="K29" s="230">
        <f t="shared" si="2"/>
        <v>0</v>
      </c>
    </row>
    <row r="30" spans="1:11" ht="14.45" customHeight="1" x14ac:dyDescent="0.2">
      <c r="A30" s="276" t="s">
        <v>377</v>
      </c>
      <c r="B30" s="276" t="s">
        <v>11</v>
      </c>
      <c r="C30" s="277" t="s">
        <v>4395</v>
      </c>
      <c r="D30" s="283">
        <v>287627.84000000003</v>
      </c>
      <c r="E30" s="230">
        <v>0</v>
      </c>
      <c r="F30" s="271">
        <f t="shared" si="0"/>
        <v>287627.84000000003</v>
      </c>
      <c r="G30" s="230">
        <v>0</v>
      </c>
      <c r="H30" s="230">
        <v>0</v>
      </c>
      <c r="J30" s="230">
        <f t="shared" si="1"/>
        <v>287627.84000000003</v>
      </c>
      <c r="K30" s="230">
        <f t="shared" si="2"/>
        <v>0</v>
      </c>
    </row>
    <row r="31" spans="1:11" ht="14.45" customHeight="1" x14ac:dyDescent="0.2">
      <c r="A31" s="276" t="s">
        <v>297</v>
      </c>
      <c r="B31" s="276" t="s">
        <v>11</v>
      </c>
      <c r="C31" s="277" t="s">
        <v>4395</v>
      </c>
      <c r="D31" s="283">
        <v>41298241.939999998</v>
      </c>
      <c r="E31" s="230">
        <v>0</v>
      </c>
      <c r="F31" s="271">
        <f t="shared" si="0"/>
        <v>41298241.939999998</v>
      </c>
      <c r="G31" s="230">
        <v>0</v>
      </c>
      <c r="H31" s="230">
        <v>0</v>
      </c>
      <c r="J31" s="230">
        <f t="shared" si="1"/>
        <v>41298241.939999998</v>
      </c>
      <c r="K31" s="230">
        <f t="shared" si="2"/>
        <v>0</v>
      </c>
    </row>
    <row r="32" spans="1:11" ht="14.45" customHeight="1" x14ac:dyDescent="0.2">
      <c r="A32" s="276" t="s">
        <v>377</v>
      </c>
      <c r="B32" s="276" t="s">
        <v>5</v>
      </c>
      <c r="C32" s="277" t="s">
        <v>4407</v>
      </c>
      <c r="D32" s="283">
        <v>398270.53</v>
      </c>
      <c r="E32" s="230">
        <v>0</v>
      </c>
      <c r="F32" s="271">
        <f t="shared" si="0"/>
        <v>398270.53</v>
      </c>
      <c r="G32" s="230">
        <v>0</v>
      </c>
      <c r="H32" s="230">
        <v>0</v>
      </c>
      <c r="J32" s="230">
        <f t="shared" si="1"/>
        <v>398270.53</v>
      </c>
      <c r="K32" s="230">
        <f t="shared" si="2"/>
        <v>0</v>
      </c>
    </row>
    <row r="33" spans="1:11" ht="14.45" customHeight="1" x14ac:dyDescent="0.2">
      <c r="A33" s="276" t="s">
        <v>297</v>
      </c>
      <c r="B33" s="276" t="s">
        <v>5</v>
      </c>
      <c r="C33" s="277" t="s">
        <v>4407</v>
      </c>
      <c r="D33" s="283">
        <v>32624236.27</v>
      </c>
      <c r="E33" s="230">
        <v>0</v>
      </c>
      <c r="F33" s="271">
        <f t="shared" si="0"/>
        <v>32624236.27</v>
      </c>
      <c r="G33" s="230">
        <v>0</v>
      </c>
      <c r="H33" s="230">
        <v>0</v>
      </c>
      <c r="J33" s="230">
        <f t="shared" si="1"/>
        <v>32624236.27</v>
      </c>
      <c r="K33" s="230">
        <f t="shared" si="2"/>
        <v>0</v>
      </c>
    </row>
    <row r="34" spans="1:11" ht="14.45" customHeight="1" x14ac:dyDescent="0.2">
      <c r="A34" s="276" t="s">
        <v>377</v>
      </c>
      <c r="B34" s="276" t="s">
        <v>12</v>
      </c>
      <c r="C34" s="277" t="s">
        <v>4400</v>
      </c>
      <c r="D34" s="283">
        <v>2114197.2999999998</v>
      </c>
      <c r="E34" s="230">
        <v>0</v>
      </c>
      <c r="F34" s="271">
        <f t="shared" si="0"/>
        <v>2114197.2999999998</v>
      </c>
      <c r="G34" s="230">
        <v>0</v>
      </c>
      <c r="H34" s="230">
        <v>0</v>
      </c>
      <c r="J34" s="230">
        <f t="shared" si="1"/>
        <v>2114197.2999999998</v>
      </c>
      <c r="K34" s="230">
        <f t="shared" si="2"/>
        <v>0</v>
      </c>
    </row>
    <row r="35" spans="1:11" ht="14.45" customHeight="1" x14ac:dyDescent="0.2">
      <c r="A35" s="276" t="s">
        <v>297</v>
      </c>
      <c r="B35" s="276" t="s">
        <v>12</v>
      </c>
      <c r="C35" s="277" t="s">
        <v>4400</v>
      </c>
      <c r="D35" s="283">
        <v>37266381.950000003</v>
      </c>
      <c r="E35" s="230">
        <v>0</v>
      </c>
      <c r="F35" s="271">
        <f t="shared" si="0"/>
        <v>37266381.950000003</v>
      </c>
      <c r="G35" s="230">
        <v>0</v>
      </c>
      <c r="H35" s="230">
        <v>0</v>
      </c>
      <c r="J35" s="230">
        <f t="shared" si="1"/>
        <v>37266381.950000003</v>
      </c>
      <c r="K35" s="230">
        <f t="shared" si="2"/>
        <v>0</v>
      </c>
    </row>
    <row r="36" spans="1:11" ht="14.45" customHeight="1" x14ac:dyDescent="0.2">
      <c r="A36" s="276" t="s">
        <v>377</v>
      </c>
      <c r="B36" s="276" t="s">
        <v>347</v>
      </c>
      <c r="C36" s="277" t="s">
        <v>4401</v>
      </c>
      <c r="D36" s="283">
        <v>253161.63</v>
      </c>
      <c r="E36" s="230">
        <v>0</v>
      </c>
      <c r="F36" s="271">
        <f t="shared" si="0"/>
        <v>253161.63</v>
      </c>
      <c r="G36" s="230">
        <v>0</v>
      </c>
      <c r="H36" s="230">
        <v>0</v>
      </c>
      <c r="J36" s="230">
        <f t="shared" si="1"/>
        <v>253161.63</v>
      </c>
      <c r="K36" s="230">
        <f t="shared" si="2"/>
        <v>0</v>
      </c>
    </row>
    <row r="37" spans="1:11" ht="14.45" customHeight="1" x14ac:dyDescent="0.2">
      <c r="A37" s="276" t="s">
        <v>297</v>
      </c>
      <c r="B37" s="276" t="s">
        <v>347</v>
      </c>
      <c r="C37" s="277" t="s">
        <v>4401</v>
      </c>
      <c r="D37" s="283">
        <v>50974705.850000001</v>
      </c>
      <c r="E37" s="230">
        <v>0</v>
      </c>
      <c r="F37" s="271">
        <f t="shared" si="0"/>
        <v>50974705.850000001</v>
      </c>
      <c r="G37" s="230">
        <v>0</v>
      </c>
      <c r="H37" s="230">
        <v>0</v>
      </c>
      <c r="J37" s="230">
        <f t="shared" si="1"/>
        <v>50974705.850000001</v>
      </c>
      <c r="K37" s="230">
        <f t="shared" si="2"/>
        <v>0</v>
      </c>
    </row>
    <row r="38" spans="1:11" ht="14.45" customHeight="1" x14ac:dyDescent="0.2">
      <c r="A38" s="276" t="s">
        <v>297</v>
      </c>
      <c r="B38" s="276" t="s">
        <v>793</v>
      </c>
      <c r="C38" s="277" t="s">
        <v>4855</v>
      </c>
      <c r="D38" s="283">
        <v>58233.86</v>
      </c>
      <c r="E38" s="230">
        <v>0</v>
      </c>
      <c r="F38" s="271">
        <f t="shared" si="0"/>
        <v>58233.86</v>
      </c>
      <c r="G38" s="230">
        <v>0</v>
      </c>
      <c r="H38" s="230">
        <v>0</v>
      </c>
      <c r="J38" s="230">
        <f t="shared" si="1"/>
        <v>58233.86</v>
      </c>
      <c r="K38" s="230">
        <f t="shared" si="2"/>
        <v>0</v>
      </c>
    </row>
    <row r="39" spans="1:11" ht="14.45" customHeight="1" x14ac:dyDescent="0.2">
      <c r="A39" s="276" t="s">
        <v>377</v>
      </c>
      <c r="B39" s="276" t="s">
        <v>6</v>
      </c>
      <c r="C39" s="277" t="s">
        <v>4236</v>
      </c>
      <c r="D39" s="283">
        <v>446762.67</v>
      </c>
      <c r="E39" s="230">
        <v>0</v>
      </c>
      <c r="F39" s="271">
        <f t="shared" si="0"/>
        <v>446762.67</v>
      </c>
      <c r="G39" s="230">
        <v>0</v>
      </c>
      <c r="H39" s="230">
        <v>0</v>
      </c>
      <c r="J39" s="230">
        <f t="shared" si="1"/>
        <v>446762.67</v>
      </c>
      <c r="K39" s="230">
        <f t="shared" si="2"/>
        <v>0</v>
      </c>
    </row>
    <row r="40" spans="1:11" ht="14.45" customHeight="1" x14ac:dyDescent="0.2">
      <c r="A40" s="276" t="s">
        <v>297</v>
      </c>
      <c r="B40" s="276" t="s">
        <v>6</v>
      </c>
      <c r="C40" s="277" t="s">
        <v>4236</v>
      </c>
      <c r="D40" s="283">
        <v>66244042.780000001</v>
      </c>
      <c r="E40" s="230">
        <v>0</v>
      </c>
      <c r="F40" s="271">
        <f t="shared" si="0"/>
        <v>66244042.780000001</v>
      </c>
      <c r="G40" s="230">
        <v>0</v>
      </c>
      <c r="H40" s="230">
        <v>0</v>
      </c>
      <c r="J40" s="230">
        <f t="shared" si="1"/>
        <v>66244042.780000001</v>
      </c>
      <c r="K40" s="230">
        <f t="shared" si="2"/>
        <v>0</v>
      </c>
    </row>
    <row r="41" spans="1:11" ht="14.45" customHeight="1" thickBot="1" x14ac:dyDescent="0.25">
      <c r="A41" s="229"/>
      <c r="B41" s="229"/>
      <c r="C41" s="142"/>
      <c r="D41" s="232">
        <f>SUM(D7:D40)</f>
        <v>742237153.04999983</v>
      </c>
      <c r="E41" s="232">
        <f>SUM(E7:E40)</f>
        <v>0</v>
      </c>
      <c r="F41" s="232">
        <f>SUM(F7:F40)</f>
        <v>742237153.04999983</v>
      </c>
      <c r="G41" s="232">
        <f>SUM(G7:G40)</f>
        <v>0</v>
      </c>
      <c r="H41" s="232">
        <f>SUM(H7:H40)</f>
        <v>0</v>
      </c>
      <c r="J41" s="232">
        <f>SUM(J7:J40)</f>
        <v>742237153.04999983</v>
      </c>
      <c r="K41" s="232">
        <f>SUM(K7:K39)</f>
        <v>0</v>
      </c>
    </row>
    <row r="42" spans="1:11" ht="12" thickTop="1" x14ac:dyDescent="0.2"/>
    <row r="43" spans="1:11" x14ac:dyDescent="0.2">
      <c r="B43" s="76" t="s">
        <v>622</v>
      </c>
    </row>
    <row r="44" spans="1:11" x14ac:dyDescent="0.2">
      <c r="B44" s="76"/>
    </row>
    <row r="45" spans="1:11" x14ac:dyDescent="0.2">
      <c r="B45" s="76"/>
      <c r="D45" s="234">
        <v>26870452.850000001</v>
      </c>
    </row>
    <row r="46" spans="1:11" x14ac:dyDescent="0.2">
      <c r="D46" s="234">
        <v>715366700.20000005</v>
      </c>
    </row>
    <row r="47" spans="1:11" x14ac:dyDescent="0.2">
      <c r="D47" s="235">
        <f>SUM(D45:D46)</f>
        <v>742237153.05000007</v>
      </c>
    </row>
    <row r="48" spans="1:11" x14ac:dyDescent="0.2">
      <c r="D48" s="234">
        <f>+D47-D41</f>
        <v>0</v>
      </c>
    </row>
    <row r="50" spans="4:4" x14ac:dyDescent="0.2">
      <c r="D50" s="234"/>
    </row>
    <row r="51" spans="4:4" x14ac:dyDescent="0.2">
      <c r="D51" s="284"/>
    </row>
  </sheetData>
  <sortState xmlns:xlrd2="http://schemas.microsoft.com/office/spreadsheetml/2017/richdata2" ref="A7:L40">
    <sortCondition ref="B7:B40"/>
  </sortState>
  <pageMargins left="1" right="1" top="1.75" bottom="1" header="1" footer="0.5"/>
  <pageSetup scale="73"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B0F0"/>
  </sheetPr>
  <dimension ref="A1:K51"/>
  <sheetViews>
    <sheetView tabSelected="1" zoomScaleNormal="100" workbookViewId="0"/>
  </sheetViews>
  <sheetFormatPr defaultColWidth="8" defaultRowHeight="11.25" x14ac:dyDescent="0.2"/>
  <cols>
    <col min="1" max="2" width="10.7109375" style="233" customWidth="1"/>
    <col min="3" max="3" width="30.7109375" style="233" customWidth="1"/>
    <col min="4" max="4" width="13.7109375" style="233" bestFit="1" customWidth="1"/>
    <col min="5" max="5" width="12.7109375" style="226" customWidth="1"/>
    <col min="6" max="6" width="13.7109375" style="226" bestFit="1" customWidth="1"/>
    <col min="7" max="9" width="12.7109375" style="226" customWidth="1"/>
    <col min="10" max="10" width="13.7109375" style="226" bestFit="1" customWidth="1"/>
    <col min="11" max="11" width="14.28515625" style="226" bestFit="1" customWidth="1"/>
    <col min="12" max="16384" width="8" style="226"/>
  </cols>
  <sheetData>
    <row r="1" spans="1:11" x14ac:dyDescent="0.2">
      <c r="A1" s="158"/>
      <c r="B1" s="158"/>
      <c r="C1" s="158"/>
      <c r="D1" s="158"/>
      <c r="E1" s="158"/>
      <c r="F1" s="158"/>
      <c r="G1" s="158"/>
      <c r="H1" s="158"/>
      <c r="I1" s="158"/>
    </row>
    <row r="2" spans="1:11" x14ac:dyDescent="0.2">
      <c r="A2" s="262" t="s">
        <v>730</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298</v>
      </c>
      <c r="B7" s="276" t="s">
        <v>373</v>
      </c>
      <c r="C7" s="277" t="s">
        <v>4332</v>
      </c>
      <c r="D7" s="278">
        <v>723571.34</v>
      </c>
      <c r="E7" s="230">
        <v>0</v>
      </c>
      <c r="F7" s="230">
        <f t="shared" ref="F7:F40" si="0">D7</f>
        <v>723571.34</v>
      </c>
      <c r="G7" s="230">
        <v>0</v>
      </c>
      <c r="H7" s="230">
        <v>0</v>
      </c>
      <c r="J7" s="230">
        <f t="shared" ref="J7:J40" si="1">+E7+F7+G7+H7</f>
        <v>723571.34</v>
      </c>
      <c r="K7" s="230">
        <f t="shared" ref="K7:K40" si="2">+J7-D7</f>
        <v>0</v>
      </c>
    </row>
    <row r="8" spans="1:11" ht="14.45" customHeight="1" x14ac:dyDescent="0.2">
      <c r="A8" s="276" t="s">
        <v>378</v>
      </c>
      <c r="B8" s="276" t="s">
        <v>2</v>
      </c>
      <c r="C8" s="277" t="s">
        <v>4229</v>
      </c>
      <c r="D8" s="278">
        <v>2404727.21</v>
      </c>
      <c r="E8" s="230">
        <v>0</v>
      </c>
      <c r="F8" s="230">
        <f t="shared" si="0"/>
        <v>2404727.21</v>
      </c>
      <c r="G8" s="230">
        <v>0</v>
      </c>
      <c r="H8" s="230">
        <v>0</v>
      </c>
      <c r="I8" s="230"/>
      <c r="J8" s="230">
        <f t="shared" si="1"/>
        <v>2404727.21</v>
      </c>
      <c r="K8" s="230">
        <f t="shared" si="2"/>
        <v>0</v>
      </c>
    </row>
    <row r="9" spans="1:11" ht="14.45" customHeight="1" x14ac:dyDescent="0.2">
      <c r="A9" s="276" t="s">
        <v>298</v>
      </c>
      <c r="B9" s="276" t="s">
        <v>2</v>
      </c>
      <c r="C9" s="277" t="s">
        <v>4229</v>
      </c>
      <c r="D9" s="278">
        <v>81452917.689999998</v>
      </c>
      <c r="E9" s="230">
        <v>0</v>
      </c>
      <c r="F9" s="230">
        <f t="shared" si="0"/>
        <v>81452917.689999998</v>
      </c>
      <c r="G9" s="230">
        <v>0</v>
      </c>
      <c r="H9" s="230">
        <v>0</v>
      </c>
      <c r="J9" s="230">
        <f t="shared" si="1"/>
        <v>81452917.689999998</v>
      </c>
      <c r="K9" s="230">
        <f t="shared" si="2"/>
        <v>0</v>
      </c>
    </row>
    <row r="10" spans="1:11" ht="14.45" customHeight="1" x14ac:dyDescent="0.2">
      <c r="A10" s="276" t="s">
        <v>378</v>
      </c>
      <c r="B10" s="276" t="s">
        <v>349</v>
      </c>
      <c r="C10" s="277" t="s">
        <v>1836</v>
      </c>
      <c r="D10" s="278">
        <v>16075319.91</v>
      </c>
      <c r="E10" s="230">
        <v>0</v>
      </c>
      <c r="F10" s="230">
        <f t="shared" si="0"/>
        <v>16075319.91</v>
      </c>
      <c r="G10" s="230">
        <v>0</v>
      </c>
      <c r="H10" s="230">
        <v>0</v>
      </c>
      <c r="I10" s="230"/>
      <c r="J10" s="230">
        <f t="shared" si="1"/>
        <v>16075319.91</v>
      </c>
      <c r="K10" s="230">
        <f t="shared" si="2"/>
        <v>0</v>
      </c>
    </row>
    <row r="11" spans="1:11" ht="14.45" customHeight="1" x14ac:dyDescent="0.2">
      <c r="A11" s="276" t="s">
        <v>298</v>
      </c>
      <c r="B11" s="276" t="s">
        <v>349</v>
      </c>
      <c r="C11" s="277" t="s">
        <v>1836</v>
      </c>
      <c r="D11" s="278">
        <v>217757479.5</v>
      </c>
      <c r="E11" s="230">
        <v>0</v>
      </c>
      <c r="F11" s="230">
        <f t="shared" si="0"/>
        <v>217757479.5</v>
      </c>
      <c r="G11" s="230">
        <v>0</v>
      </c>
      <c r="H11" s="230">
        <v>0</v>
      </c>
      <c r="J11" s="230">
        <f t="shared" si="1"/>
        <v>217757479.5</v>
      </c>
      <c r="K11" s="230">
        <f t="shared" si="2"/>
        <v>0</v>
      </c>
    </row>
    <row r="12" spans="1:11" ht="14.45" customHeight="1" x14ac:dyDescent="0.2">
      <c r="A12" s="276" t="s">
        <v>378</v>
      </c>
      <c r="B12" s="276" t="s">
        <v>791</v>
      </c>
      <c r="C12" s="277" t="s">
        <v>4853</v>
      </c>
      <c r="D12" s="278">
        <v>190205.78</v>
      </c>
      <c r="E12" s="230">
        <v>0</v>
      </c>
      <c r="F12" s="230">
        <f t="shared" si="0"/>
        <v>190205.78</v>
      </c>
      <c r="G12" s="230">
        <v>0</v>
      </c>
      <c r="H12" s="230">
        <v>0</v>
      </c>
      <c r="J12" s="230">
        <f t="shared" si="1"/>
        <v>190205.78</v>
      </c>
      <c r="K12" s="230">
        <f t="shared" si="2"/>
        <v>0</v>
      </c>
    </row>
    <row r="13" spans="1:11" ht="14.45" customHeight="1" x14ac:dyDescent="0.2">
      <c r="A13" s="276" t="s">
        <v>298</v>
      </c>
      <c r="B13" s="276" t="s">
        <v>791</v>
      </c>
      <c r="C13" s="277" t="s">
        <v>4853</v>
      </c>
      <c r="D13" s="278">
        <v>1242756.04</v>
      </c>
      <c r="E13" s="230">
        <v>0</v>
      </c>
      <c r="F13" s="230">
        <f t="shared" si="0"/>
        <v>1242756.04</v>
      </c>
      <c r="G13" s="230">
        <v>0</v>
      </c>
      <c r="H13" s="230">
        <v>0</v>
      </c>
      <c r="J13" s="230">
        <f t="shared" si="1"/>
        <v>1242756.04</v>
      </c>
      <c r="K13" s="230">
        <f t="shared" si="2"/>
        <v>0</v>
      </c>
    </row>
    <row r="14" spans="1:11" ht="14.45" customHeight="1" x14ac:dyDescent="0.2">
      <c r="A14" s="276" t="s">
        <v>378</v>
      </c>
      <c r="B14" s="276" t="s">
        <v>792</v>
      </c>
      <c r="C14" s="277" t="s">
        <v>4854</v>
      </c>
      <c r="D14" s="278">
        <v>93044.46</v>
      </c>
      <c r="E14" s="230">
        <v>0</v>
      </c>
      <c r="F14" s="230">
        <f t="shared" si="0"/>
        <v>93044.46</v>
      </c>
      <c r="G14" s="230">
        <v>0</v>
      </c>
      <c r="H14" s="230">
        <v>0</v>
      </c>
      <c r="J14" s="230">
        <f t="shared" si="1"/>
        <v>93044.46</v>
      </c>
      <c r="K14" s="230">
        <f t="shared" si="2"/>
        <v>0</v>
      </c>
    </row>
    <row r="15" spans="1:11" ht="14.45" customHeight="1" x14ac:dyDescent="0.2">
      <c r="A15" s="276" t="s">
        <v>298</v>
      </c>
      <c r="B15" s="276" t="s">
        <v>792</v>
      </c>
      <c r="C15" s="277" t="s">
        <v>4854</v>
      </c>
      <c r="D15" s="278">
        <v>14495023.539999999</v>
      </c>
      <c r="E15" s="230">
        <v>0</v>
      </c>
      <c r="F15" s="230">
        <f t="shared" si="0"/>
        <v>14495023.539999999</v>
      </c>
      <c r="G15" s="230">
        <v>0</v>
      </c>
      <c r="H15" s="230">
        <v>0</v>
      </c>
      <c r="J15" s="230">
        <f t="shared" si="1"/>
        <v>14495023.539999999</v>
      </c>
      <c r="K15" s="230">
        <f t="shared" si="2"/>
        <v>0</v>
      </c>
    </row>
    <row r="16" spans="1:11" ht="14.45" customHeight="1" x14ac:dyDescent="0.2">
      <c r="A16" s="276" t="s">
        <v>378</v>
      </c>
      <c r="B16" s="276" t="s">
        <v>600</v>
      </c>
      <c r="C16" s="277" t="s">
        <v>4230</v>
      </c>
      <c r="D16" s="278">
        <v>1654408.24</v>
      </c>
      <c r="E16" s="230">
        <v>0</v>
      </c>
      <c r="F16" s="230">
        <f t="shared" si="0"/>
        <v>1654408.24</v>
      </c>
      <c r="G16" s="230">
        <v>0</v>
      </c>
      <c r="H16" s="230">
        <v>0</v>
      </c>
      <c r="J16" s="230">
        <f t="shared" si="1"/>
        <v>1654408.24</v>
      </c>
      <c r="K16" s="230">
        <f t="shared" si="2"/>
        <v>0</v>
      </c>
    </row>
    <row r="17" spans="1:11" ht="14.45" customHeight="1" x14ac:dyDescent="0.2">
      <c r="A17" s="276" t="s">
        <v>298</v>
      </c>
      <c r="B17" s="276" t="s">
        <v>600</v>
      </c>
      <c r="C17" s="277" t="s">
        <v>4230</v>
      </c>
      <c r="D17" s="278">
        <v>48861889.960000001</v>
      </c>
      <c r="E17" s="230">
        <v>0</v>
      </c>
      <c r="F17" s="230">
        <f t="shared" si="0"/>
        <v>48861889.960000001</v>
      </c>
      <c r="G17" s="230">
        <v>0</v>
      </c>
      <c r="H17" s="230">
        <v>0</v>
      </c>
      <c r="J17" s="230">
        <f t="shared" si="1"/>
        <v>48861889.960000001</v>
      </c>
      <c r="K17" s="230">
        <f t="shared" si="2"/>
        <v>0</v>
      </c>
    </row>
    <row r="18" spans="1:11" ht="14.45" customHeight="1" x14ac:dyDescent="0.2">
      <c r="A18" s="276" t="s">
        <v>378</v>
      </c>
      <c r="B18" s="276" t="s">
        <v>3</v>
      </c>
      <c r="C18" s="277" t="s">
        <v>4231</v>
      </c>
      <c r="D18" s="278">
        <v>3247567.92</v>
      </c>
      <c r="E18" s="230">
        <v>0</v>
      </c>
      <c r="F18" s="230">
        <f t="shared" si="0"/>
        <v>3247567.92</v>
      </c>
      <c r="G18" s="230">
        <v>0</v>
      </c>
      <c r="H18" s="230">
        <v>0</v>
      </c>
      <c r="J18" s="230">
        <f t="shared" si="1"/>
        <v>3247567.92</v>
      </c>
      <c r="K18" s="230">
        <f t="shared" si="2"/>
        <v>0</v>
      </c>
    </row>
    <row r="19" spans="1:11" ht="14.45" customHeight="1" x14ac:dyDescent="0.2">
      <c r="A19" s="276" t="s">
        <v>298</v>
      </c>
      <c r="B19" s="276" t="s">
        <v>3</v>
      </c>
      <c r="C19" s="277" t="s">
        <v>4231</v>
      </c>
      <c r="D19" s="278">
        <v>110740528.73</v>
      </c>
      <c r="E19" s="230">
        <v>0</v>
      </c>
      <c r="F19" s="230">
        <f t="shared" si="0"/>
        <v>110740528.73</v>
      </c>
      <c r="G19" s="230">
        <v>0</v>
      </c>
      <c r="H19" s="230">
        <v>0</v>
      </c>
      <c r="J19" s="230">
        <f t="shared" si="1"/>
        <v>110740528.73</v>
      </c>
      <c r="K19" s="230">
        <f t="shared" si="2"/>
        <v>0</v>
      </c>
    </row>
    <row r="20" spans="1:11" ht="14.45" customHeight="1" x14ac:dyDescent="0.2">
      <c r="A20" s="276" t="s">
        <v>378</v>
      </c>
      <c r="B20" s="276" t="s">
        <v>8</v>
      </c>
      <c r="C20" s="277" t="s">
        <v>4232</v>
      </c>
      <c r="D20" s="278">
        <v>783577.84</v>
      </c>
      <c r="E20" s="230">
        <v>0</v>
      </c>
      <c r="F20" s="230">
        <f t="shared" si="0"/>
        <v>783577.84</v>
      </c>
      <c r="G20" s="230">
        <v>0</v>
      </c>
      <c r="H20" s="230">
        <v>0</v>
      </c>
      <c r="J20" s="230">
        <f t="shared" si="1"/>
        <v>783577.84</v>
      </c>
      <c r="K20" s="230">
        <f t="shared" si="2"/>
        <v>0</v>
      </c>
    </row>
    <row r="21" spans="1:11" ht="14.45" customHeight="1" x14ac:dyDescent="0.2">
      <c r="A21" s="276" t="s">
        <v>298</v>
      </c>
      <c r="B21" s="276" t="s">
        <v>8</v>
      </c>
      <c r="C21" s="277" t="s">
        <v>4232</v>
      </c>
      <c r="D21" s="278">
        <v>69732423.799999997</v>
      </c>
      <c r="E21" s="230">
        <v>0</v>
      </c>
      <c r="F21" s="230">
        <f t="shared" si="0"/>
        <v>69732423.799999997</v>
      </c>
      <c r="G21" s="230">
        <v>0</v>
      </c>
      <c r="H21" s="230">
        <v>0</v>
      </c>
      <c r="J21" s="230">
        <f t="shared" si="1"/>
        <v>69732423.799999997</v>
      </c>
      <c r="K21" s="230">
        <f t="shared" si="2"/>
        <v>0</v>
      </c>
    </row>
    <row r="22" spans="1:11" ht="14.45" customHeight="1" x14ac:dyDescent="0.2">
      <c r="A22" s="276" t="s">
        <v>378</v>
      </c>
      <c r="B22" s="276" t="s">
        <v>348</v>
      </c>
      <c r="C22" s="277" t="s">
        <v>4233</v>
      </c>
      <c r="D22" s="278">
        <v>555091.49</v>
      </c>
      <c r="E22" s="230">
        <v>0</v>
      </c>
      <c r="F22" s="230">
        <f t="shared" si="0"/>
        <v>555091.49</v>
      </c>
      <c r="G22" s="230">
        <v>0</v>
      </c>
      <c r="H22" s="230">
        <v>0</v>
      </c>
      <c r="J22" s="230">
        <f t="shared" si="1"/>
        <v>555091.49</v>
      </c>
      <c r="K22" s="230">
        <f t="shared" si="2"/>
        <v>0</v>
      </c>
    </row>
    <row r="23" spans="1:11" ht="14.45" customHeight="1" x14ac:dyDescent="0.2">
      <c r="A23" s="276" t="s">
        <v>298</v>
      </c>
      <c r="B23" s="276" t="s">
        <v>348</v>
      </c>
      <c r="C23" s="277" t="s">
        <v>4233</v>
      </c>
      <c r="D23" s="278">
        <v>34929088.399999999</v>
      </c>
      <c r="E23" s="230">
        <v>0</v>
      </c>
      <c r="F23" s="230">
        <f t="shared" si="0"/>
        <v>34929088.399999999</v>
      </c>
      <c r="G23" s="230">
        <v>0</v>
      </c>
      <c r="H23" s="230">
        <v>0</v>
      </c>
      <c r="J23" s="230">
        <f t="shared" si="1"/>
        <v>34929088.399999999</v>
      </c>
      <c r="K23" s="230">
        <f t="shared" si="2"/>
        <v>0</v>
      </c>
    </row>
    <row r="24" spans="1:11" ht="14.45" customHeight="1" x14ac:dyDescent="0.2">
      <c r="A24" s="276" t="s">
        <v>378</v>
      </c>
      <c r="B24" s="276" t="s">
        <v>4</v>
      </c>
      <c r="C24" s="277" t="s">
        <v>4234</v>
      </c>
      <c r="D24" s="278">
        <v>1921061.8</v>
      </c>
      <c r="E24" s="230">
        <v>0</v>
      </c>
      <c r="F24" s="230">
        <f t="shared" si="0"/>
        <v>1921061.8</v>
      </c>
      <c r="G24" s="230">
        <v>0</v>
      </c>
      <c r="H24" s="230">
        <v>0</v>
      </c>
      <c r="J24" s="230">
        <f t="shared" si="1"/>
        <v>1921061.8</v>
      </c>
      <c r="K24" s="230">
        <f t="shared" si="2"/>
        <v>0</v>
      </c>
    </row>
    <row r="25" spans="1:11" ht="14.45" customHeight="1" x14ac:dyDescent="0.2">
      <c r="A25" s="276" t="s">
        <v>298</v>
      </c>
      <c r="B25" s="276" t="s">
        <v>4</v>
      </c>
      <c r="C25" s="277" t="s">
        <v>4234</v>
      </c>
      <c r="D25" s="278">
        <v>166081721.31999999</v>
      </c>
      <c r="E25" s="230">
        <v>0</v>
      </c>
      <c r="F25" s="230">
        <f t="shared" si="0"/>
        <v>166081721.31999999</v>
      </c>
      <c r="G25" s="230">
        <v>0</v>
      </c>
      <c r="H25" s="230">
        <v>0</v>
      </c>
      <c r="J25" s="230">
        <f t="shared" si="1"/>
        <v>166081721.31999999</v>
      </c>
      <c r="K25" s="230">
        <f t="shared" si="2"/>
        <v>0</v>
      </c>
    </row>
    <row r="26" spans="1:11" ht="14.45" customHeight="1" x14ac:dyDescent="0.2">
      <c r="A26" s="276" t="s">
        <v>378</v>
      </c>
      <c r="B26" s="276" t="s">
        <v>9</v>
      </c>
      <c r="C26" s="277" t="s">
        <v>4265</v>
      </c>
      <c r="D26" s="278">
        <v>1168038.33</v>
      </c>
      <c r="E26" s="230">
        <v>0</v>
      </c>
      <c r="F26" s="230">
        <f t="shared" si="0"/>
        <v>1168038.33</v>
      </c>
      <c r="G26" s="230">
        <v>0</v>
      </c>
      <c r="H26" s="230">
        <v>0</v>
      </c>
      <c r="J26" s="230">
        <f t="shared" si="1"/>
        <v>1168038.33</v>
      </c>
      <c r="K26" s="230">
        <f t="shared" si="2"/>
        <v>0</v>
      </c>
    </row>
    <row r="27" spans="1:11" ht="14.45" customHeight="1" x14ac:dyDescent="0.2">
      <c r="A27" s="276" t="s">
        <v>298</v>
      </c>
      <c r="B27" s="276" t="s">
        <v>9</v>
      </c>
      <c r="C27" s="277" t="s">
        <v>4265</v>
      </c>
      <c r="D27" s="278">
        <v>7378115.2599999998</v>
      </c>
      <c r="E27" s="230">
        <v>0</v>
      </c>
      <c r="F27" s="230">
        <f t="shared" si="0"/>
        <v>7378115.2599999998</v>
      </c>
      <c r="G27" s="230">
        <v>0</v>
      </c>
      <c r="H27" s="230">
        <v>0</v>
      </c>
      <c r="J27" s="230">
        <f t="shared" si="1"/>
        <v>7378115.2599999998</v>
      </c>
      <c r="K27" s="230">
        <f t="shared" si="2"/>
        <v>0</v>
      </c>
    </row>
    <row r="28" spans="1:11" ht="14.45" customHeight="1" x14ac:dyDescent="0.2">
      <c r="A28" s="276" t="s">
        <v>378</v>
      </c>
      <c r="B28" s="276" t="s">
        <v>10</v>
      </c>
      <c r="C28" s="277" t="s">
        <v>4235</v>
      </c>
      <c r="D28" s="278">
        <v>2148464.86</v>
      </c>
      <c r="E28" s="230">
        <v>0</v>
      </c>
      <c r="F28" s="230">
        <f t="shared" si="0"/>
        <v>2148464.86</v>
      </c>
      <c r="G28" s="230">
        <v>0</v>
      </c>
      <c r="H28" s="230">
        <v>0</v>
      </c>
      <c r="J28" s="230">
        <f t="shared" si="1"/>
        <v>2148464.86</v>
      </c>
      <c r="K28" s="230">
        <f t="shared" si="2"/>
        <v>0</v>
      </c>
    </row>
    <row r="29" spans="1:11" ht="14.45" customHeight="1" x14ac:dyDescent="0.2">
      <c r="A29" s="276" t="s">
        <v>298</v>
      </c>
      <c r="B29" s="276" t="s">
        <v>10</v>
      </c>
      <c r="C29" s="277" t="s">
        <v>4235</v>
      </c>
      <c r="D29" s="278">
        <v>94659191.620000005</v>
      </c>
      <c r="E29" s="230">
        <v>0</v>
      </c>
      <c r="F29" s="230">
        <f t="shared" si="0"/>
        <v>94659191.620000005</v>
      </c>
      <c r="G29" s="230">
        <v>0</v>
      </c>
      <c r="H29" s="230">
        <v>0</v>
      </c>
      <c r="J29" s="230">
        <f t="shared" si="1"/>
        <v>94659191.620000005</v>
      </c>
      <c r="K29" s="230">
        <f t="shared" si="2"/>
        <v>0</v>
      </c>
    </row>
    <row r="30" spans="1:11" ht="14.45" customHeight="1" x14ac:dyDescent="0.2">
      <c r="A30" s="276" t="s">
        <v>378</v>
      </c>
      <c r="B30" s="276" t="s">
        <v>11</v>
      </c>
      <c r="C30" s="277" t="s">
        <v>4395</v>
      </c>
      <c r="D30" s="278">
        <v>1859925.38</v>
      </c>
      <c r="E30" s="230">
        <v>0</v>
      </c>
      <c r="F30" s="230">
        <f t="shared" si="0"/>
        <v>1859925.38</v>
      </c>
      <c r="G30" s="230">
        <v>0</v>
      </c>
      <c r="H30" s="230">
        <v>0</v>
      </c>
      <c r="J30" s="230">
        <f t="shared" si="1"/>
        <v>1859925.38</v>
      </c>
      <c r="K30" s="230">
        <f t="shared" si="2"/>
        <v>0</v>
      </c>
    </row>
    <row r="31" spans="1:11" ht="14.45" customHeight="1" x14ac:dyDescent="0.2">
      <c r="A31" s="276" t="s">
        <v>298</v>
      </c>
      <c r="B31" s="276" t="s">
        <v>11</v>
      </c>
      <c r="C31" s="277" t="s">
        <v>4395</v>
      </c>
      <c r="D31" s="278">
        <v>101084675.15000001</v>
      </c>
      <c r="E31" s="230">
        <v>0</v>
      </c>
      <c r="F31" s="230">
        <f t="shared" si="0"/>
        <v>101084675.15000001</v>
      </c>
      <c r="G31" s="230">
        <v>0</v>
      </c>
      <c r="H31" s="230">
        <v>0</v>
      </c>
      <c r="J31" s="230">
        <f t="shared" si="1"/>
        <v>101084675.15000001</v>
      </c>
      <c r="K31" s="230">
        <f t="shared" si="2"/>
        <v>0</v>
      </c>
    </row>
    <row r="32" spans="1:11" ht="14.45" customHeight="1" x14ac:dyDescent="0.2">
      <c r="A32" s="276" t="s">
        <v>378</v>
      </c>
      <c r="B32" s="276" t="s">
        <v>5</v>
      </c>
      <c r="C32" s="277" t="s">
        <v>4407</v>
      </c>
      <c r="D32" s="278">
        <v>147416.91</v>
      </c>
      <c r="E32" s="230">
        <v>0</v>
      </c>
      <c r="F32" s="230">
        <f t="shared" si="0"/>
        <v>147416.91</v>
      </c>
      <c r="G32" s="230">
        <v>0</v>
      </c>
      <c r="H32" s="230">
        <v>0</v>
      </c>
      <c r="J32" s="230">
        <f t="shared" si="1"/>
        <v>147416.91</v>
      </c>
      <c r="K32" s="230">
        <f t="shared" si="2"/>
        <v>0</v>
      </c>
    </row>
    <row r="33" spans="1:11" ht="14.45" customHeight="1" x14ac:dyDescent="0.2">
      <c r="A33" s="276" t="s">
        <v>298</v>
      </c>
      <c r="B33" s="276" t="s">
        <v>5</v>
      </c>
      <c r="C33" s="277" t="s">
        <v>4407</v>
      </c>
      <c r="D33" s="278">
        <v>33874420.240000002</v>
      </c>
      <c r="E33" s="230">
        <v>0</v>
      </c>
      <c r="F33" s="230">
        <f t="shared" si="0"/>
        <v>33874420.240000002</v>
      </c>
      <c r="G33" s="230">
        <v>0</v>
      </c>
      <c r="H33" s="230">
        <v>0</v>
      </c>
      <c r="J33" s="230">
        <f t="shared" si="1"/>
        <v>33874420.240000002</v>
      </c>
      <c r="K33" s="230">
        <f t="shared" si="2"/>
        <v>0</v>
      </c>
    </row>
    <row r="34" spans="1:11" ht="14.45" customHeight="1" x14ac:dyDescent="0.2">
      <c r="A34" s="276" t="s">
        <v>378</v>
      </c>
      <c r="B34" s="276" t="s">
        <v>12</v>
      </c>
      <c r="C34" s="277" t="s">
        <v>4400</v>
      </c>
      <c r="D34" s="278">
        <v>577726.62</v>
      </c>
      <c r="E34" s="230">
        <v>0</v>
      </c>
      <c r="F34" s="230">
        <f t="shared" si="0"/>
        <v>577726.62</v>
      </c>
      <c r="G34" s="230">
        <v>0</v>
      </c>
      <c r="H34" s="230">
        <v>0</v>
      </c>
      <c r="J34" s="230">
        <f t="shared" si="1"/>
        <v>577726.62</v>
      </c>
      <c r="K34" s="230">
        <f t="shared" si="2"/>
        <v>0</v>
      </c>
    </row>
    <row r="35" spans="1:11" ht="14.45" customHeight="1" x14ac:dyDescent="0.2">
      <c r="A35" s="276" t="s">
        <v>298</v>
      </c>
      <c r="B35" s="276" t="s">
        <v>12</v>
      </c>
      <c r="C35" s="277" t="s">
        <v>4400</v>
      </c>
      <c r="D35" s="278">
        <v>72809131.540000007</v>
      </c>
      <c r="E35" s="230">
        <v>0</v>
      </c>
      <c r="F35" s="230">
        <f t="shared" si="0"/>
        <v>72809131.540000007</v>
      </c>
      <c r="G35" s="230">
        <v>0</v>
      </c>
      <c r="H35" s="230">
        <v>0</v>
      </c>
      <c r="J35" s="230">
        <f t="shared" si="1"/>
        <v>72809131.540000007</v>
      </c>
      <c r="K35" s="230">
        <f t="shared" si="2"/>
        <v>0</v>
      </c>
    </row>
    <row r="36" spans="1:11" ht="14.45" customHeight="1" x14ac:dyDescent="0.2">
      <c r="A36" s="276" t="s">
        <v>378</v>
      </c>
      <c r="B36" s="276" t="s">
        <v>347</v>
      </c>
      <c r="C36" s="277" t="s">
        <v>4401</v>
      </c>
      <c r="D36" s="278">
        <v>2037088.79</v>
      </c>
      <c r="E36" s="230">
        <v>0</v>
      </c>
      <c r="F36" s="230">
        <f t="shared" si="0"/>
        <v>2037088.79</v>
      </c>
      <c r="G36" s="230">
        <v>0</v>
      </c>
      <c r="H36" s="230">
        <v>0</v>
      </c>
      <c r="J36" s="230">
        <f t="shared" si="1"/>
        <v>2037088.79</v>
      </c>
      <c r="K36" s="230">
        <f t="shared" si="2"/>
        <v>0</v>
      </c>
    </row>
    <row r="37" spans="1:11" ht="14.45" customHeight="1" x14ac:dyDescent="0.2">
      <c r="A37" s="276" t="s">
        <v>298</v>
      </c>
      <c r="B37" s="276" t="s">
        <v>347</v>
      </c>
      <c r="C37" s="277" t="s">
        <v>4401</v>
      </c>
      <c r="D37" s="278">
        <v>112052552.23</v>
      </c>
      <c r="E37" s="230">
        <v>0</v>
      </c>
      <c r="F37" s="230">
        <f t="shared" si="0"/>
        <v>112052552.23</v>
      </c>
      <c r="G37" s="230">
        <v>0</v>
      </c>
      <c r="H37" s="230">
        <v>0</v>
      </c>
      <c r="J37" s="230">
        <f t="shared" si="1"/>
        <v>112052552.23</v>
      </c>
      <c r="K37" s="230">
        <f t="shared" si="2"/>
        <v>0</v>
      </c>
    </row>
    <row r="38" spans="1:11" ht="14.45" customHeight="1" x14ac:dyDescent="0.2">
      <c r="A38" s="276" t="s">
        <v>298</v>
      </c>
      <c r="B38" s="276" t="s">
        <v>793</v>
      </c>
      <c r="C38" s="277" t="s">
        <v>4855</v>
      </c>
      <c r="D38" s="278">
        <v>46529.49</v>
      </c>
      <c r="E38" s="230">
        <v>0</v>
      </c>
      <c r="F38" s="230">
        <f t="shared" si="0"/>
        <v>46529.49</v>
      </c>
      <c r="G38" s="230">
        <v>0</v>
      </c>
      <c r="H38" s="230">
        <v>0</v>
      </c>
      <c r="J38" s="230">
        <f t="shared" si="1"/>
        <v>46529.49</v>
      </c>
      <c r="K38" s="230">
        <f t="shared" si="2"/>
        <v>0</v>
      </c>
    </row>
    <row r="39" spans="1:11" ht="14.45" customHeight="1" x14ac:dyDescent="0.2">
      <c r="A39" s="276" t="s">
        <v>378</v>
      </c>
      <c r="B39" s="276" t="s">
        <v>6</v>
      </c>
      <c r="C39" s="277" t="s">
        <v>4236</v>
      </c>
      <c r="D39" s="278">
        <v>2699516.97</v>
      </c>
      <c r="E39" s="230">
        <v>0</v>
      </c>
      <c r="F39" s="230">
        <f t="shared" si="0"/>
        <v>2699516.97</v>
      </c>
      <c r="G39" s="230">
        <v>0</v>
      </c>
      <c r="H39" s="230">
        <v>0</v>
      </c>
      <c r="J39" s="230">
        <f t="shared" si="1"/>
        <v>2699516.97</v>
      </c>
      <c r="K39" s="230">
        <f t="shared" si="2"/>
        <v>0</v>
      </c>
    </row>
    <row r="40" spans="1:11" ht="14.45" customHeight="1" x14ac:dyDescent="0.2">
      <c r="A40" s="276" t="s">
        <v>298</v>
      </c>
      <c r="B40" s="276" t="s">
        <v>6</v>
      </c>
      <c r="C40" s="277" t="s">
        <v>4236</v>
      </c>
      <c r="D40" s="278">
        <v>155765078.72999999</v>
      </c>
      <c r="E40" s="230">
        <v>0</v>
      </c>
      <c r="F40" s="230">
        <f t="shared" si="0"/>
        <v>155765078.72999999</v>
      </c>
      <c r="G40" s="230">
        <v>0</v>
      </c>
      <c r="H40" s="230">
        <v>0</v>
      </c>
      <c r="J40" s="230">
        <f t="shared" si="1"/>
        <v>155765078.72999999</v>
      </c>
      <c r="K40" s="230">
        <f t="shared" si="2"/>
        <v>0</v>
      </c>
    </row>
    <row r="41" spans="1:11" ht="12" thickBot="1" x14ac:dyDescent="0.25">
      <c r="D41" s="232">
        <f>SUM(D7:D40)</f>
        <v>1361250277.0899999</v>
      </c>
      <c r="E41" s="232">
        <f>SUM(E7:E39)</f>
        <v>0</v>
      </c>
      <c r="F41" s="232">
        <f>SUM(F7:F40)</f>
        <v>1361250277.0899999</v>
      </c>
      <c r="G41" s="232">
        <f>SUM(G7:G39)</f>
        <v>0</v>
      </c>
      <c r="H41" s="232">
        <f>SUM(H7:H39)</f>
        <v>0</v>
      </c>
      <c r="J41" s="232">
        <f>SUM(J7:J40)</f>
        <v>1361250277.0899999</v>
      </c>
      <c r="K41" s="232">
        <f>SUM(K7:K39)</f>
        <v>0</v>
      </c>
    </row>
    <row r="42" spans="1:11" ht="12" thickTop="1" x14ac:dyDescent="0.2">
      <c r="B42" s="76" t="s">
        <v>622</v>
      </c>
    </row>
    <row r="43" spans="1:11" x14ac:dyDescent="0.2">
      <c r="B43" s="76"/>
    </row>
    <row r="44" spans="1:11" x14ac:dyDescent="0.2">
      <c r="D44" s="234">
        <f>SUM(D7:D22)</f>
        <v>570010533.44999993</v>
      </c>
    </row>
    <row r="45" spans="1:11" x14ac:dyDescent="0.2">
      <c r="D45" s="234">
        <f>SUM(D23:D40)</f>
        <v>791239743.6400001</v>
      </c>
    </row>
    <row r="46" spans="1:11" x14ac:dyDescent="0.2">
      <c r="D46" s="235">
        <f>SUM(D44:D45)</f>
        <v>1361250277.0900002</v>
      </c>
    </row>
    <row r="47" spans="1:11" x14ac:dyDescent="0.2">
      <c r="D47" s="234">
        <f>+D46-D41</f>
        <v>0</v>
      </c>
    </row>
    <row r="49" spans="3:4" x14ac:dyDescent="0.2">
      <c r="C49" s="236"/>
    </row>
    <row r="50" spans="3:4" x14ac:dyDescent="0.2">
      <c r="D50" s="234"/>
    </row>
    <row r="51" spans="3:4" x14ac:dyDescent="0.2">
      <c r="D51" s="237">
        <f>+D41-D50</f>
        <v>1361250277.0899999</v>
      </c>
    </row>
  </sheetData>
  <sortState xmlns:xlrd2="http://schemas.microsoft.com/office/spreadsheetml/2017/richdata2" ref="A7:L40">
    <sortCondition ref="B7:B40"/>
  </sortState>
  <pageMargins left="1" right="1" top="1.75" bottom="1" header="1" footer="0.5"/>
  <pageSetup scale="71"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B0F0"/>
  </sheetPr>
  <dimension ref="A1:K50"/>
  <sheetViews>
    <sheetView tabSelected="1" topLeftCell="A13" zoomScaleNormal="100" workbookViewId="0"/>
  </sheetViews>
  <sheetFormatPr defaultColWidth="8" defaultRowHeight="11.25" x14ac:dyDescent="0.2"/>
  <cols>
    <col min="1" max="2" width="10.7109375" style="233" customWidth="1"/>
    <col min="3" max="3" width="30.7109375" style="233" customWidth="1"/>
    <col min="4" max="4" width="13.7109375" style="233" bestFit="1" customWidth="1"/>
    <col min="5" max="5" width="12.7109375" style="226" customWidth="1"/>
    <col min="6" max="6" width="13.7109375" style="226" bestFit="1" customWidth="1"/>
    <col min="7" max="9" width="12.7109375" style="226" customWidth="1"/>
    <col min="10" max="10" width="13.7109375" style="226" bestFit="1" customWidth="1"/>
    <col min="11" max="11" width="15" style="226" customWidth="1"/>
    <col min="12" max="16384" width="8" style="226"/>
  </cols>
  <sheetData>
    <row r="1" spans="1:11" x14ac:dyDescent="0.2">
      <c r="A1" s="158"/>
      <c r="B1" s="158"/>
      <c r="C1" s="158"/>
      <c r="D1" s="158"/>
      <c r="E1" s="158"/>
      <c r="F1" s="158"/>
      <c r="G1" s="158"/>
      <c r="H1" s="158"/>
      <c r="I1" s="158"/>
    </row>
    <row r="2" spans="1:11" x14ac:dyDescent="0.2">
      <c r="A2" s="262" t="s">
        <v>731</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299</v>
      </c>
      <c r="B7" s="276" t="s">
        <v>373</v>
      </c>
      <c r="C7" s="277" t="s">
        <v>4332</v>
      </c>
      <c r="D7" s="278">
        <v>484073.58</v>
      </c>
      <c r="E7" s="230">
        <v>0</v>
      </c>
      <c r="F7" s="230">
        <f t="shared" ref="F7:F38" si="0">D7</f>
        <v>484073.58</v>
      </c>
      <c r="G7" s="230">
        <v>0</v>
      </c>
      <c r="H7" s="230">
        <v>0</v>
      </c>
      <c r="J7" s="230">
        <f t="shared" ref="J7:J38" si="1">+E7+F7+G7+H7</f>
        <v>484073.58</v>
      </c>
      <c r="K7" s="230">
        <f t="shared" ref="K7:K38" si="2">+J7-D7</f>
        <v>0</v>
      </c>
    </row>
    <row r="8" spans="1:11" ht="14.45" customHeight="1" x14ac:dyDescent="0.2">
      <c r="A8" s="276" t="s">
        <v>379</v>
      </c>
      <c r="B8" s="276" t="s">
        <v>2</v>
      </c>
      <c r="C8" s="277" t="s">
        <v>4229</v>
      </c>
      <c r="D8" s="278">
        <v>3869777.15</v>
      </c>
      <c r="E8" s="230">
        <v>0</v>
      </c>
      <c r="F8" s="230">
        <f t="shared" si="0"/>
        <v>3869777.15</v>
      </c>
      <c r="G8" s="230">
        <v>0</v>
      </c>
      <c r="H8" s="230">
        <v>0</v>
      </c>
      <c r="I8" s="230"/>
      <c r="J8" s="230">
        <f t="shared" si="1"/>
        <v>3869777.15</v>
      </c>
      <c r="K8" s="230">
        <f t="shared" si="2"/>
        <v>0</v>
      </c>
    </row>
    <row r="9" spans="1:11" ht="14.45" customHeight="1" x14ac:dyDescent="0.2">
      <c r="A9" s="276" t="s">
        <v>299</v>
      </c>
      <c r="B9" s="276" t="s">
        <v>2</v>
      </c>
      <c r="C9" s="277" t="s">
        <v>4229</v>
      </c>
      <c r="D9" s="278">
        <v>137660732.33000001</v>
      </c>
      <c r="E9" s="230">
        <v>0</v>
      </c>
      <c r="F9" s="230">
        <f t="shared" si="0"/>
        <v>137660732.33000001</v>
      </c>
      <c r="G9" s="230">
        <v>0</v>
      </c>
      <c r="H9" s="230">
        <v>0</v>
      </c>
      <c r="J9" s="230">
        <f t="shared" si="1"/>
        <v>137660732.33000001</v>
      </c>
      <c r="K9" s="230">
        <f t="shared" si="2"/>
        <v>0</v>
      </c>
    </row>
    <row r="10" spans="1:11" ht="14.45" customHeight="1" x14ac:dyDescent="0.2">
      <c r="A10" s="276" t="s">
        <v>379</v>
      </c>
      <c r="B10" s="276" t="s">
        <v>349</v>
      </c>
      <c r="C10" s="277" t="s">
        <v>1836</v>
      </c>
      <c r="D10" s="278">
        <v>13825291.83</v>
      </c>
      <c r="E10" s="230">
        <v>0</v>
      </c>
      <c r="F10" s="230">
        <f t="shared" si="0"/>
        <v>13825291.83</v>
      </c>
      <c r="G10" s="230">
        <v>0</v>
      </c>
      <c r="H10" s="230">
        <v>0</v>
      </c>
      <c r="J10" s="230">
        <f t="shared" si="1"/>
        <v>13825291.83</v>
      </c>
      <c r="K10" s="230">
        <f t="shared" si="2"/>
        <v>0</v>
      </c>
    </row>
    <row r="11" spans="1:11" ht="14.45" customHeight="1" x14ac:dyDescent="0.2">
      <c r="A11" s="276" t="s">
        <v>299</v>
      </c>
      <c r="B11" s="276" t="s">
        <v>349</v>
      </c>
      <c r="C11" s="277" t="s">
        <v>1836</v>
      </c>
      <c r="D11" s="278">
        <v>184519699.99000001</v>
      </c>
      <c r="E11" s="230">
        <v>0</v>
      </c>
      <c r="F11" s="230">
        <f t="shared" si="0"/>
        <v>184519699.99000001</v>
      </c>
      <c r="G11" s="230">
        <v>0</v>
      </c>
      <c r="H11" s="230">
        <v>0</v>
      </c>
      <c r="J11" s="230">
        <f t="shared" si="1"/>
        <v>184519699.99000001</v>
      </c>
      <c r="K11" s="230">
        <f t="shared" si="2"/>
        <v>0</v>
      </c>
    </row>
    <row r="12" spans="1:11" ht="14.45" customHeight="1" x14ac:dyDescent="0.2">
      <c r="A12" s="276" t="s">
        <v>299</v>
      </c>
      <c r="B12" s="276" t="s">
        <v>791</v>
      </c>
      <c r="C12" s="277" t="s">
        <v>4853</v>
      </c>
      <c r="D12" s="278">
        <v>385558.34</v>
      </c>
      <c r="E12" s="230">
        <v>0</v>
      </c>
      <c r="F12" s="230">
        <f t="shared" si="0"/>
        <v>385558.34</v>
      </c>
      <c r="G12" s="230">
        <v>0</v>
      </c>
      <c r="H12" s="230">
        <v>0</v>
      </c>
      <c r="J12" s="230">
        <f t="shared" si="1"/>
        <v>385558.34</v>
      </c>
      <c r="K12" s="230">
        <f t="shared" si="2"/>
        <v>0</v>
      </c>
    </row>
    <row r="13" spans="1:11" ht="14.45" customHeight="1" x14ac:dyDescent="0.2">
      <c r="A13" s="276" t="s">
        <v>299</v>
      </c>
      <c r="B13" s="276" t="s">
        <v>792</v>
      </c>
      <c r="C13" s="277" t="s">
        <v>4854</v>
      </c>
      <c r="D13" s="278">
        <v>38236148.780000001</v>
      </c>
      <c r="E13" s="230">
        <v>0</v>
      </c>
      <c r="F13" s="230">
        <f t="shared" si="0"/>
        <v>38236148.780000001</v>
      </c>
      <c r="G13" s="230">
        <v>0</v>
      </c>
      <c r="H13" s="230">
        <v>0</v>
      </c>
      <c r="J13" s="230">
        <f t="shared" si="1"/>
        <v>38236148.780000001</v>
      </c>
      <c r="K13" s="230">
        <f t="shared" si="2"/>
        <v>0</v>
      </c>
    </row>
    <row r="14" spans="1:11" ht="14.45" customHeight="1" x14ac:dyDescent="0.2">
      <c r="A14" s="276" t="s">
        <v>379</v>
      </c>
      <c r="B14" s="276" t="s">
        <v>600</v>
      </c>
      <c r="C14" s="277" t="s">
        <v>4230</v>
      </c>
      <c r="D14" s="278">
        <v>2742886.9</v>
      </c>
      <c r="E14" s="230">
        <v>0</v>
      </c>
      <c r="F14" s="230">
        <f t="shared" si="0"/>
        <v>2742886.9</v>
      </c>
      <c r="G14" s="230">
        <v>0</v>
      </c>
      <c r="H14" s="230">
        <v>0</v>
      </c>
      <c r="J14" s="230">
        <f t="shared" si="1"/>
        <v>2742886.9</v>
      </c>
      <c r="K14" s="230">
        <f t="shared" si="2"/>
        <v>0</v>
      </c>
    </row>
    <row r="15" spans="1:11" ht="14.45" customHeight="1" x14ac:dyDescent="0.2">
      <c r="A15" s="276" t="s">
        <v>299</v>
      </c>
      <c r="B15" s="276" t="s">
        <v>600</v>
      </c>
      <c r="C15" s="277" t="s">
        <v>4230</v>
      </c>
      <c r="D15" s="278">
        <v>91691111.670000002</v>
      </c>
      <c r="E15" s="230">
        <v>0</v>
      </c>
      <c r="F15" s="230">
        <f t="shared" si="0"/>
        <v>91691111.670000002</v>
      </c>
      <c r="G15" s="230">
        <v>0</v>
      </c>
      <c r="H15" s="230">
        <v>0</v>
      </c>
      <c r="J15" s="230">
        <f t="shared" si="1"/>
        <v>91691111.670000002</v>
      </c>
      <c r="K15" s="230">
        <f t="shared" si="2"/>
        <v>0</v>
      </c>
    </row>
    <row r="16" spans="1:11" ht="14.45" customHeight="1" x14ac:dyDescent="0.2">
      <c r="A16" s="276" t="s">
        <v>379</v>
      </c>
      <c r="B16" s="276" t="s">
        <v>3</v>
      </c>
      <c r="C16" s="277" t="s">
        <v>4231</v>
      </c>
      <c r="D16" s="278">
        <v>4353897.72</v>
      </c>
      <c r="E16" s="230">
        <v>0</v>
      </c>
      <c r="F16" s="230">
        <f t="shared" si="0"/>
        <v>4353897.72</v>
      </c>
      <c r="G16" s="230">
        <v>0</v>
      </c>
      <c r="H16" s="230">
        <v>0</v>
      </c>
      <c r="J16" s="230">
        <f t="shared" si="1"/>
        <v>4353897.72</v>
      </c>
      <c r="K16" s="230">
        <f t="shared" si="2"/>
        <v>0</v>
      </c>
    </row>
    <row r="17" spans="1:11" ht="14.45" customHeight="1" x14ac:dyDescent="0.2">
      <c r="A17" s="276" t="s">
        <v>299</v>
      </c>
      <c r="B17" s="276" t="s">
        <v>3</v>
      </c>
      <c r="C17" s="277" t="s">
        <v>4231</v>
      </c>
      <c r="D17" s="278">
        <v>159020457.81999999</v>
      </c>
      <c r="E17" s="230">
        <v>0</v>
      </c>
      <c r="F17" s="230">
        <f t="shared" si="0"/>
        <v>159020457.81999999</v>
      </c>
      <c r="G17" s="230">
        <v>0</v>
      </c>
      <c r="H17" s="230">
        <v>0</v>
      </c>
      <c r="J17" s="230">
        <f t="shared" si="1"/>
        <v>159020457.81999999</v>
      </c>
      <c r="K17" s="230">
        <f t="shared" si="2"/>
        <v>0</v>
      </c>
    </row>
    <row r="18" spans="1:11" ht="14.45" customHeight="1" x14ac:dyDescent="0.2">
      <c r="A18" s="276" t="s">
        <v>379</v>
      </c>
      <c r="B18" s="276" t="s">
        <v>8</v>
      </c>
      <c r="C18" s="277" t="s">
        <v>4232</v>
      </c>
      <c r="D18" s="278">
        <v>1043308.33</v>
      </c>
      <c r="E18" s="230">
        <v>0</v>
      </c>
      <c r="F18" s="230">
        <f t="shared" si="0"/>
        <v>1043308.33</v>
      </c>
      <c r="G18" s="230">
        <v>0</v>
      </c>
      <c r="H18" s="230">
        <v>0</v>
      </c>
      <c r="J18" s="230">
        <f t="shared" si="1"/>
        <v>1043308.33</v>
      </c>
      <c r="K18" s="230">
        <f t="shared" si="2"/>
        <v>0</v>
      </c>
    </row>
    <row r="19" spans="1:11" ht="14.45" customHeight="1" x14ac:dyDescent="0.2">
      <c r="A19" s="276" t="s">
        <v>299</v>
      </c>
      <c r="B19" s="276" t="s">
        <v>8</v>
      </c>
      <c r="C19" s="277" t="s">
        <v>4232</v>
      </c>
      <c r="D19" s="278">
        <v>102987737.56</v>
      </c>
      <c r="E19" s="230">
        <v>0</v>
      </c>
      <c r="F19" s="230">
        <f t="shared" si="0"/>
        <v>102987737.56</v>
      </c>
      <c r="G19" s="230">
        <v>0</v>
      </c>
      <c r="H19" s="230">
        <v>0</v>
      </c>
      <c r="J19" s="230">
        <f t="shared" si="1"/>
        <v>102987737.56</v>
      </c>
      <c r="K19" s="230">
        <f t="shared" si="2"/>
        <v>0</v>
      </c>
    </row>
    <row r="20" spans="1:11" ht="14.45" customHeight="1" x14ac:dyDescent="0.2">
      <c r="A20" s="276" t="s">
        <v>379</v>
      </c>
      <c r="B20" s="276" t="s">
        <v>348</v>
      </c>
      <c r="C20" s="277" t="s">
        <v>4233</v>
      </c>
      <c r="D20" s="278">
        <v>744128.62</v>
      </c>
      <c r="E20" s="230">
        <v>0</v>
      </c>
      <c r="F20" s="230">
        <f t="shared" si="0"/>
        <v>744128.62</v>
      </c>
      <c r="G20" s="230">
        <v>0</v>
      </c>
      <c r="H20" s="230">
        <v>0</v>
      </c>
      <c r="J20" s="230">
        <f t="shared" si="1"/>
        <v>744128.62</v>
      </c>
      <c r="K20" s="230">
        <f t="shared" si="2"/>
        <v>0</v>
      </c>
    </row>
    <row r="21" spans="1:11" ht="14.45" customHeight="1" x14ac:dyDescent="0.2">
      <c r="A21" s="276" t="s">
        <v>299</v>
      </c>
      <c r="B21" s="276" t="s">
        <v>348</v>
      </c>
      <c r="C21" s="277" t="s">
        <v>4233</v>
      </c>
      <c r="D21" s="278">
        <v>48171831.960000001</v>
      </c>
      <c r="E21" s="230">
        <v>0</v>
      </c>
      <c r="F21" s="230">
        <f t="shared" si="0"/>
        <v>48171831.960000001</v>
      </c>
      <c r="G21" s="230">
        <v>0</v>
      </c>
      <c r="H21" s="230">
        <v>0</v>
      </c>
      <c r="J21" s="230">
        <f t="shared" si="1"/>
        <v>48171831.960000001</v>
      </c>
      <c r="K21" s="230">
        <f t="shared" si="2"/>
        <v>0</v>
      </c>
    </row>
    <row r="22" spans="1:11" ht="14.45" customHeight="1" x14ac:dyDescent="0.2">
      <c r="A22" s="276" t="s">
        <v>379</v>
      </c>
      <c r="B22" s="276" t="s">
        <v>4</v>
      </c>
      <c r="C22" s="277" t="s">
        <v>4234</v>
      </c>
      <c r="D22" s="278">
        <v>2272975.11</v>
      </c>
      <c r="E22" s="230">
        <v>0</v>
      </c>
      <c r="F22" s="230">
        <f t="shared" si="0"/>
        <v>2272975.11</v>
      </c>
      <c r="G22" s="230">
        <v>0</v>
      </c>
      <c r="H22" s="230">
        <v>0</v>
      </c>
      <c r="J22" s="230">
        <f t="shared" si="1"/>
        <v>2272975.11</v>
      </c>
      <c r="K22" s="230">
        <f t="shared" si="2"/>
        <v>0</v>
      </c>
    </row>
    <row r="23" spans="1:11" ht="14.45" customHeight="1" x14ac:dyDescent="0.2">
      <c r="A23" s="276" t="s">
        <v>299</v>
      </c>
      <c r="B23" s="276" t="s">
        <v>4</v>
      </c>
      <c r="C23" s="277" t="s">
        <v>4234</v>
      </c>
      <c r="D23" s="278">
        <v>213645165.09999999</v>
      </c>
      <c r="E23" s="230">
        <v>0</v>
      </c>
      <c r="F23" s="230">
        <f t="shared" si="0"/>
        <v>213645165.09999999</v>
      </c>
      <c r="G23" s="230">
        <v>0</v>
      </c>
      <c r="H23" s="230">
        <v>0</v>
      </c>
      <c r="J23" s="230">
        <f t="shared" si="1"/>
        <v>213645165.09999999</v>
      </c>
      <c r="K23" s="230">
        <f t="shared" si="2"/>
        <v>0</v>
      </c>
    </row>
    <row r="24" spans="1:11" ht="14.45" customHeight="1" x14ac:dyDescent="0.2">
      <c r="A24" s="276" t="s">
        <v>379</v>
      </c>
      <c r="B24" s="276" t="s">
        <v>9</v>
      </c>
      <c r="C24" s="277" t="s">
        <v>4265</v>
      </c>
      <c r="D24" s="278">
        <v>173192.91</v>
      </c>
      <c r="E24" s="230">
        <v>0</v>
      </c>
      <c r="F24" s="230">
        <f t="shared" si="0"/>
        <v>173192.91</v>
      </c>
      <c r="G24" s="230">
        <v>0</v>
      </c>
      <c r="H24" s="230">
        <v>0</v>
      </c>
      <c r="J24" s="230">
        <f t="shared" si="1"/>
        <v>173192.91</v>
      </c>
      <c r="K24" s="230">
        <f t="shared" si="2"/>
        <v>0</v>
      </c>
    </row>
    <row r="25" spans="1:11" ht="14.45" customHeight="1" x14ac:dyDescent="0.2">
      <c r="A25" s="276" t="s">
        <v>299</v>
      </c>
      <c r="B25" s="276" t="s">
        <v>9</v>
      </c>
      <c r="C25" s="277" t="s">
        <v>4265</v>
      </c>
      <c r="D25" s="278">
        <v>3085406.47</v>
      </c>
      <c r="E25" s="230">
        <v>0</v>
      </c>
      <c r="F25" s="230">
        <f t="shared" si="0"/>
        <v>3085406.47</v>
      </c>
      <c r="G25" s="230">
        <v>0</v>
      </c>
      <c r="H25" s="230">
        <v>0</v>
      </c>
      <c r="J25" s="230">
        <f t="shared" si="1"/>
        <v>3085406.47</v>
      </c>
      <c r="K25" s="230">
        <f t="shared" si="2"/>
        <v>0</v>
      </c>
    </row>
    <row r="26" spans="1:11" ht="14.45" customHeight="1" x14ac:dyDescent="0.2">
      <c r="A26" s="276" t="s">
        <v>379</v>
      </c>
      <c r="B26" s="276" t="s">
        <v>10</v>
      </c>
      <c r="C26" s="277" t="s">
        <v>4235</v>
      </c>
      <c r="D26" s="278">
        <v>2000556.29</v>
      </c>
      <c r="E26" s="230">
        <v>0</v>
      </c>
      <c r="F26" s="230">
        <f t="shared" si="0"/>
        <v>2000556.29</v>
      </c>
      <c r="G26" s="230">
        <v>0</v>
      </c>
      <c r="H26" s="230">
        <v>0</v>
      </c>
      <c r="J26" s="230">
        <f t="shared" si="1"/>
        <v>2000556.29</v>
      </c>
      <c r="K26" s="230">
        <f t="shared" si="2"/>
        <v>0</v>
      </c>
    </row>
    <row r="27" spans="1:11" ht="14.45" customHeight="1" x14ac:dyDescent="0.2">
      <c r="A27" s="276" t="s">
        <v>299</v>
      </c>
      <c r="B27" s="276" t="s">
        <v>10</v>
      </c>
      <c r="C27" s="277" t="s">
        <v>4235</v>
      </c>
      <c r="D27" s="278">
        <v>107693240.51000001</v>
      </c>
      <c r="E27" s="230">
        <v>0</v>
      </c>
      <c r="F27" s="230">
        <f t="shared" si="0"/>
        <v>107693240.51000001</v>
      </c>
      <c r="G27" s="230">
        <v>0</v>
      </c>
      <c r="H27" s="230">
        <v>0</v>
      </c>
      <c r="J27" s="230">
        <f t="shared" si="1"/>
        <v>107693240.51000001</v>
      </c>
      <c r="K27" s="230">
        <f t="shared" si="2"/>
        <v>0</v>
      </c>
    </row>
    <row r="28" spans="1:11" ht="14.45" customHeight="1" x14ac:dyDescent="0.2">
      <c r="A28" s="276" t="s">
        <v>379</v>
      </c>
      <c r="B28" s="276" t="s">
        <v>11</v>
      </c>
      <c r="C28" s="277" t="s">
        <v>4395</v>
      </c>
      <c r="D28" s="278">
        <v>2171363.67</v>
      </c>
      <c r="E28" s="230">
        <v>0</v>
      </c>
      <c r="F28" s="230">
        <f t="shared" si="0"/>
        <v>2171363.67</v>
      </c>
      <c r="G28" s="230">
        <v>0</v>
      </c>
      <c r="H28" s="230">
        <v>0</v>
      </c>
      <c r="J28" s="230">
        <f t="shared" si="1"/>
        <v>2171363.67</v>
      </c>
      <c r="K28" s="230">
        <f t="shared" si="2"/>
        <v>0</v>
      </c>
    </row>
    <row r="29" spans="1:11" ht="14.45" customHeight="1" x14ac:dyDescent="0.2">
      <c r="A29" s="276" t="s">
        <v>299</v>
      </c>
      <c r="B29" s="276" t="s">
        <v>11</v>
      </c>
      <c r="C29" s="277" t="s">
        <v>4395</v>
      </c>
      <c r="D29" s="278">
        <v>120086904.70999999</v>
      </c>
      <c r="E29" s="230">
        <v>0</v>
      </c>
      <c r="F29" s="230">
        <f t="shared" si="0"/>
        <v>120086904.70999999</v>
      </c>
      <c r="G29" s="230">
        <v>0</v>
      </c>
      <c r="H29" s="230">
        <v>0</v>
      </c>
      <c r="J29" s="230">
        <f t="shared" si="1"/>
        <v>120086904.70999999</v>
      </c>
      <c r="K29" s="230">
        <f t="shared" si="2"/>
        <v>0</v>
      </c>
    </row>
    <row r="30" spans="1:11" ht="14.45" customHeight="1" x14ac:dyDescent="0.2">
      <c r="A30" s="276" t="s">
        <v>299</v>
      </c>
      <c r="B30" s="276" t="s">
        <v>5</v>
      </c>
      <c r="C30" s="277" t="s">
        <v>4407</v>
      </c>
      <c r="D30" s="278">
        <v>42450197.5</v>
      </c>
      <c r="E30" s="230">
        <v>0</v>
      </c>
      <c r="F30" s="230">
        <f t="shared" si="0"/>
        <v>42450197.5</v>
      </c>
      <c r="G30" s="230">
        <v>0</v>
      </c>
      <c r="H30" s="230">
        <v>0</v>
      </c>
      <c r="J30" s="230">
        <f t="shared" si="1"/>
        <v>42450197.5</v>
      </c>
      <c r="K30" s="230">
        <f t="shared" si="2"/>
        <v>0</v>
      </c>
    </row>
    <row r="31" spans="1:11" ht="14.45" customHeight="1" x14ac:dyDescent="0.2">
      <c r="A31" s="276" t="s">
        <v>379</v>
      </c>
      <c r="B31" s="276" t="s">
        <v>12</v>
      </c>
      <c r="C31" s="277" t="s">
        <v>4400</v>
      </c>
      <c r="D31" s="278">
        <v>1318959.82</v>
      </c>
      <c r="E31" s="230">
        <v>0</v>
      </c>
      <c r="F31" s="230">
        <f t="shared" si="0"/>
        <v>1318959.82</v>
      </c>
      <c r="G31" s="230">
        <v>0</v>
      </c>
      <c r="H31" s="230">
        <v>0</v>
      </c>
      <c r="J31" s="230">
        <f t="shared" si="1"/>
        <v>1318959.82</v>
      </c>
      <c r="K31" s="230">
        <f t="shared" si="2"/>
        <v>0</v>
      </c>
    </row>
    <row r="32" spans="1:11" ht="14.45" customHeight="1" x14ac:dyDescent="0.2">
      <c r="A32" s="276" t="s">
        <v>299</v>
      </c>
      <c r="B32" s="276" t="s">
        <v>12</v>
      </c>
      <c r="C32" s="277" t="s">
        <v>4400</v>
      </c>
      <c r="D32" s="278">
        <v>110661494.56999999</v>
      </c>
      <c r="E32" s="230">
        <v>0</v>
      </c>
      <c r="F32" s="230">
        <f t="shared" si="0"/>
        <v>110661494.56999999</v>
      </c>
      <c r="G32" s="230">
        <v>0</v>
      </c>
      <c r="H32" s="230">
        <v>0</v>
      </c>
      <c r="J32" s="230">
        <f t="shared" si="1"/>
        <v>110661494.56999999</v>
      </c>
      <c r="K32" s="230">
        <f t="shared" si="2"/>
        <v>0</v>
      </c>
    </row>
    <row r="33" spans="1:11" ht="14.45" customHeight="1" x14ac:dyDescent="0.2">
      <c r="A33" s="276" t="s">
        <v>379</v>
      </c>
      <c r="B33" s="276" t="s">
        <v>347</v>
      </c>
      <c r="C33" s="277" t="s">
        <v>4401</v>
      </c>
      <c r="D33" s="278">
        <v>2405831.7799999998</v>
      </c>
      <c r="E33" s="230">
        <v>0</v>
      </c>
      <c r="F33" s="230">
        <f t="shared" si="0"/>
        <v>2405831.7799999998</v>
      </c>
      <c r="G33" s="230">
        <v>0</v>
      </c>
      <c r="H33" s="230">
        <v>0</v>
      </c>
      <c r="J33" s="230">
        <f t="shared" si="1"/>
        <v>2405831.7799999998</v>
      </c>
      <c r="K33" s="230">
        <f t="shared" si="2"/>
        <v>0</v>
      </c>
    </row>
    <row r="34" spans="1:11" ht="14.45" customHeight="1" x14ac:dyDescent="0.2">
      <c r="A34" s="276" t="s">
        <v>299</v>
      </c>
      <c r="B34" s="276" t="s">
        <v>347</v>
      </c>
      <c r="C34" s="277" t="s">
        <v>4401</v>
      </c>
      <c r="D34" s="278">
        <v>147669439.69</v>
      </c>
      <c r="E34" s="230">
        <v>0</v>
      </c>
      <c r="F34" s="230">
        <f t="shared" si="0"/>
        <v>147669439.69</v>
      </c>
      <c r="G34" s="230">
        <v>0</v>
      </c>
      <c r="H34" s="230">
        <v>0</v>
      </c>
      <c r="J34" s="230">
        <f t="shared" si="1"/>
        <v>147669439.69</v>
      </c>
      <c r="K34" s="230">
        <f t="shared" si="2"/>
        <v>0</v>
      </c>
    </row>
    <row r="35" spans="1:11" ht="14.45" customHeight="1" x14ac:dyDescent="0.2">
      <c r="A35" s="276" t="s">
        <v>379</v>
      </c>
      <c r="B35" s="276" t="s">
        <v>793</v>
      </c>
      <c r="C35" s="277" t="s">
        <v>4855</v>
      </c>
      <c r="D35" s="278">
        <v>8846.18</v>
      </c>
      <c r="E35" s="230">
        <v>0</v>
      </c>
      <c r="F35" s="230">
        <f t="shared" si="0"/>
        <v>8846.18</v>
      </c>
      <c r="G35" s="230">
        <v>0</v>
      </c>
      <c r="H35" s="230">
        <v>0</v>
      </c>
      <c r="J35" s="230">
        <f t="shared" si="1"/>
        <v>8846.18</v>
      </c>
      <c r="K35" s="230">
        <f t="shared" si="2"/>
        <v>0</v>
      </c>
    </row>
    <row r="36" spans="1:11" ht="14.45" customHeight="1" x14ac:dyDescent="0.2">
      <c r="A36" s="276" t="s">
        <v>299</v>
      </c>
      <c r="B36" s="276" t="s">
        <v>793</v>
      </c>
      <c r="C36" s="277" t="s">
        <v>4855</v>
      </c>
      <c r="D36" s="278">
        <v>695033.59</v>
      </c>
      <c r="E36" s="230">
        <v>0</v>
      </c>
      <c r="F36" s="230">
        <f t="shared" si="0"/>
        <v>695033.59</v>
      </c>
      <c r="G36" s="230">
        <v>0</v>
      </c>
      <c r="H36" s="230">
        <v>0</v>
      </c>
      <c r="J36" s="230">
        <f t="shared" si="1"/>
        <v>695033.59</v>
      </c>
      <c r="K36" s="230">
        <f t="shared" si="2"/>
        <v>0</v>
      </c>
    </row>
    <row r="37" spans="1:11" ht="14.45" customHeight="1" x14ac:dyDescent="0.2">
      <c r="A37" s="276" t="s">
        <v>379</v>
      </c>
      <c r="B37" s="276" t="s">
        <v>6</v>
      </c>
      <c r="C37" s="277" t="s">
        <v>4236</v>
      </c>
      <c r="D37" s="278">
        <v>1696765.16</v>
      </c>
      <c r="E37" s="230">
        <v>0</v>
      </c>
      <c r="F37" s="230">
        <f t="shared" si="0"/>
        <v>1696765.16</v>
      </c>
      <c r="G37" s="230">
        <v>0</v>
      </c>
      <c r="H37" s="230">
        <v>0</v>
      </c>
      <c r="J37" s="230">
        <f t="shared" si="1"/>
        <v>1696765.16</v>
      </c>
      <c r="K37" s="230">
        <f t="shared" si="2"/>
        <v>0</v>
      </c>
    </row>
    <row r="38" spans="1:11" ht="14.45" customHeight="1" x14ac:dyDescent="0.2">
      <c r="A38" s="276" t="s">
        <v>299</v>
      </c>
      <c r="B38" s="276" t="s">
        <v>6</v>
      </c>
      <c r="C38" s="277" t="s">
        <v>4236</v>
      </c>
      <c r="D38" s="278">
        <v>173250103.97999999</v>
      </c>
      <c r="E38" s="230">
        <v>0</v>
      </c>
      <c r="F38" s="230">
        <f t="shared" si="0"/>
        <v>173250103.97999999</v>
      </c>
      <c r="G38" s="230">
        <v>0</v>
      </c>
      <c r="H38" s="230">
        <v>0</v>
      </c>
      <c r="J38" s="230">
        <f t="shared" si="1"/>
        <v>173250103.97999999</v>
      </c>
      <c r="K38" s="230">
        <f t="shared" si="2"/>
        <v>0</v>
      </c>
    </row>
    <row r="39" spans="1:11" ht="14.45" customHeight="1" thickBot="1" x14ac:dyDescent="0.25">
      <c r="A39" s="229"/>
      <c r="B39" s="229"/>
      <c r="C39" s="142"/>
      <c r="D39" s="232">
        <f>SUM(D7:D38)</f>
        <v>1721022119.6200001</v>
      </c>
      <c r="E39" s="232">
        <f>SUM(E7:E38)</f>
        <v>0</v>
      </c>
      <c r="F39" s="232">
        <f>SUM(F7:F38)</f>
        <v>1721022119.6200001</v>
      </c>
      <c r="G39" s="232">
        <f>SUM(G7:G38)</f>
        <v>0</v>
      </c>
      <c r="H39" s="232">
        <f>SUM(H7:H38)</f>
        <v>0</v>
      </c>
      <c r="J39" s="232">
        <f>SUM(J7:J38)</f>
        <v>1721022119.6200001</v>
      </c>
      <c r="K39" s="232">
        <f>SUM(K7:K38)</f>
        <v>0</v>
      </c>
    </row>
    <row r="40" spans="1:11" ht="12" thickTop="1" x14ac:dyDescent="0.2"/>
    <row r="41" spans="1:11" x14ac:dyDescent="0.2">
      <c r="B41" s="76" t="s">
        <v>622</v>
      </c>
    </row>
    <row r="43" spans="1:11" x14ac:dyDescent="0.2">
      <c r="D43" s="234"/>
    </row>
    <row r="44" spans="1:11" x14ac:dyDescent="0.2">
      <c r="D44" s="234"/>
    </row>
    <row r="45" spans="1:11" x14ac:dyDescent="0.2">
      <c r="D45" s="235">
        <f>SUM(D43:D44)</f>
        <v>0</v>
      </c>
    </row>
    <row r="46" spans="1:11" x14ac:dyDescent="0.2">
      <c r="D46" s="234">
        <f>+D45-D39</f>
        <v>-1721022119.6200001</v>
      </c>
    </row>
    <row r="48" spans="1:11" x14ac:dyDescent="0.2">
      <c r="C48" s="236"/>
    </row>
    <row r="49" spans="4:4" x14ac:dyDescent="0.2">
      <c r="D49" s="234"/>
    </row>
    <row r="50" spans="4:4" x14ac:dyDescent="0.2">
      <c r="D50" s="237">
        <f>+D39-D49</f>
        <v>1721022119.6200001</v>
      </c>
    </row>
  </sheetData>
  <sortState xmlns:xlrd2="http://schemas.microsoft.com/office/spreadsheetml/2017/richdata2" ref="A7:L38">
    <sortCondition ref="B7:B38"/>
  </sortState>
  <pageMargins left="1" right="1" top="1.75" bottom="1" header="1" footer="0.5"/>
  <pageSetup scale="71"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B0F0"/>
  </sheetPr>
  <dimension ref="A1:K43"/>
  <sheetViews>
    <sheetView tabSelected="1" zoomScaleNormal="100" workbookViewId="0"/>
  </sheetViews>
  <sheetFormatPr defaultColWidth="8" defaultRowHeight="11.25" x14ac:dyDescent="0.2"/>
  <cols>
    <col min="1" max="2" width="10.7109375" style="233" customWidth="1"/>
    <col min="3" max="3" width="30.7109375" style="233" customWidth="1"/>
    <col min="4" max="4" width="12.7109375" style="233" customWidth="1"/>
    <col min="5" max="11" width="12.7109375" style="226" customWidth="1"/>
    <col min="12" max="16384" width="8" style="226"/>
  </cols>
  <sheetData>
    <row r="1" spans="1:11" x14ac:dyDescent="0.2">
      <c r="A1" s="158"/>
      <c r="B1" s="158"/>
      <c r="C1" s="158"/>
      <c r="D1" s="158"/>
      <c r="E1" s="158"/>
      <c r="F1" s="158"/>
      <c r="G1" s="158"/>
      <c r="H1" s="158"/>
      <c r="I1" s="158"/>
    </row>
    <row r="2" spans="1:11" x14ac:dyDescent="0.2">
      <c r="A2" s="262" t="s">
        <v>732</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380</v>
      </c>
      <c r="B7" s="276" t="s">
        <v>2</v>
      </c>
      <c r="C7" s="277" t="s">
        <v>4229</v>
      </c>
      <c r="D7" s="278">
        <v>1306919.46</v>
      </c>
      <c r="E7" s="280">
        <v>0</v>
      </c>
      <c r="F7" s="230">
        <f t="shared" ref="F7:F35" si="0">D7</f>
        <v>1306919.46</v>
      </c>
      <c r="G7" s="280">
        <v>0</v>
      </c>
      <c r="H7" s="280">
        <v>0</v>
      </c>
      <c r="J7" s="230">
        <f t="shared" ref="J7:J35" si="1">+E7+F7+G7+H7</f>
        <v>1306919.46</v>
      </c>
      <c r="K7" s="230">
        <f t="shared" ref="K7:K35" si="2">+J7-D7</f>
        <v>0</v>
      </c>
    </row>
    <row r="8" spans="1:11" ht="14.45" customHeight="1" x14ac:dyDescent="0.2">
      <c r="A8" s="276" t="s">
        <v>300</v>
      </c>
      <c r="B8" s="276" t="s">
        <v>2</v>
      </c>
      <c r="C8" s="277" t="s">
        <v>4229</v>
      </c>
      <c r="D8" s="278">
        <v>18616802.899999999</v>
      </c>
      <c r="E8" s="280">
        <v>0</v>
      </c>
      <c r="F8" s="230">
        <f t="shared" si="0"/>
        <v>18616802.899999999</v>
      </c>
      <c r="G8" s="280">
        <v>0</v>
      </c>
      <c r="H8" s="280">
        <v>0</v>
      </c>
      <c r="J8" s="230">
        <f t="shared" si="1"/>
        <v>18616802.899999999</v>
      </c>
      <c r="K8" s="230">
        <f t="shared" si="2"/>
        <v>0</v>
      </c>
    </row>
    <row r="9" spans="1:11" ht="14.45" customHeight="1" x14ac:dyDescent="0.2">
      <c r="A9" s="276" t="s">
        <v>380</v>
      </c>
      <c r="B9" s="276" t="s">
        <v>349</v>
      </c>
      <c r="C9" s="277" t="s">
        <v>1836</v>
      </c>
      <c r="D9" s="278">
        <v>5232526.95</v>
      </c>
      <c r="E9" s="280">
        <v>0</v>
      </c>
      <c r="F9" s="230">
        <f t="shared" si="0"/>
        <v>5232526.95</v>
      </c>
      <c r="G9" s="280">
        <v>0</v>
      </c>
      <c r="H9" s="280">
        <v>0</v>
      </c>
      <c r="J9" s="230">
        <f t="shared" si="1"/>
        <v>5232526.95</v>
      </c>
      <c r="K9" s="230">
        <f t="shared" si="2"/>
        <v>0</v>
      </c>
    </row>
    <row r="10" spans="1:11" ht="14.45" customHeight="1" x14ac:dyDescent="0.2">
      <c r="A10" s="276" t="s">
        <v>300</v>
      </c>
      <c r="B10" s="276" t="s">
        <v>349</v>
      </c>
      <c r="C10" s="277" t="s">
        <v>1836</v>
      </c>
      <c r="D10" s="278">
        <v>41656279.490000002</v>
      </c>
      <c r="E10" s="280">
        <v>0</v>
      </c>
      <c r="F10" s="230">
        <f t="shared" si="0"/>
        <v>41656279.490000002</v>
      </c>
      <c r="G10" s="280">
        <v>0</v>
      </c>
      <c r="H10" s="280">
        <v>0</v>
      </c>
      <c r="J10" s="230">
        <f t="shared" si="1"/>
        <v>41656279.490000002</v>
      </c>
      <c r="K10" s="230">
        <f t="shared" si="2"/>
        <v>0</v>
      </c>
    </row>
    <row r="11" spans="1:11" ht="14.45" customHeight="1" x14ac:dyDescent="0.2">
      <c r="A11" s="276" t="s">
        <v>300</v>
      </c>
      <c r="B11" s="276" t="s">
        <v>791</v>
      </c>
      <c r="C11" s="277" t="s">
        <v>4853</v>
      </c>
      <c r="D11" s="278">
        <v>0.01</v>
      </c>
      <c r="E11" s="280">
        <v>0</v>
      </c>
      <c r="F11" s="230">
        <f t="shared" si="0"/>
        <v>0.01</v>
      </c>
      <c r="G11" s="280">
        <v>0</v>
      </c>
      <c r="H11" s="280">
        <v>0</v>
      </c>
      <c r="J11" s="230">
        <f t="shared" si="1"/>
        <v>0.01</v>
      </c>
      <c r="K11" s="230">
        <f t="shared" si="2"/>
        <v>0</v>
      </c>
    </row>
    <row r="12" spans="1:11" ht="14.45" customHeight="1" x14ac:dyDescent="0.2">
      <c r="A12" s="276" t="s">
        <v>300</v>
      </c>
      <c r="B12" s="276" t="s">
        <v>792</v>
      </c>
      <c r="C12" s="277" t="s">
        <v>4854</v>
      </c>
      <c r="D12" s="278">
        <v>10338516.41</v>
      </c>
      <c r="E12" s="280">
        <v>0</v>
      </c>
      <c r="F12" s="230">
        <f t="shared" si="0"/>
        <v>10338516.41</v>
      </c>
      <c r="G12" s="280">
        <v>0</v>
      </c>
      <c r="H12" s="280">
        <v>0</v>
      </c>
      <c r="J12" s="230">
        <f t="shared" si="1"/>
        <v>10338516.41</v>
      </c>
      <c r="K12" s="230">
        <f t="shared" si="2"/>
        <v>0</v>
      </c>
    </row>
    <row r="13" spans="1:11" ht="14.45" customHeight="1" x14ac:dyDescent="0.2">
      <c r="A13" s="276" t="s">
        <v>380</v>
      </c>
      <c r="B13" s="276" t="s">
        <v>600</v>
      </c>
      <c r="C13" s="277" t="s">
        <v>4230</v>
      </c>
      <c r="D13" s="278">
        <v>1416629.68</v>
      </c>
      <c r="E13" s="280">
        <v>0</v>
      </c>
      <c r="F13" s="230">
        <f t="shared" si="0"/>
        <v>1416629.68</v>
      </c>
      <c r="G13" s="280">
        <v>0</v>
      </c>
      <c r="H13" s="280">
        <v>0</v>
      </c>
      <c r="J13" s="230">
        <f t="shared" si="1"/>
        <v>1416629.68</v>
      </c>
      <c r="K13" s="230">
        <f t="shared" si="2"/>
        <v>0</v>
      </c>
    </row>
    <row r="14" spans="1:11" ht="14.45" customHeight="1" x14ac:dyDescent="0.2">
      <c r="A14" s="276" t="s">
        <v>300</v>
      </c>
      <c r="B14" s="276" t="s">
        <v>600</v>
      </c>
      <c r="C14" s="277" t="s">
        <v>4230</v>
      </c>
      <c r="D14" s="278">
        <v>14097716.27</v>
      </c>
      <c r="E14" s="280">
        <v>0</v>
      </c>
      <c r="F14" s="230">
        <f t="shared" si="0"/>
        <v>14097716.27</v>
      </c>
      <c r="G14" s="280">
        <v>0</v>
      </c>
      <c r="H14" s="280">
        <v>0</v>
      </c>
      <c r="J14" s="230">
        <f t="shared" si="1"/>
        <v>14097716.27</v>
      </c>
      <c r="K14" s="230">
        <f t="shared" si="2"/>
        <v>0</v>
      </c>
    </row>
    <row r="15" spans="1:11" ht="14.45" customHeight="1" x14ac:dyDescent="0.2">
      <c r="A15" s="276" t="s">
        <v>380</v>
      </c>
      <c r="B15" s="276" t="s">
        <v>3</v>
      </c>
      <c r="C15" s="277" t="s">
        <v>4231</v>
      </c>
      <c r="D15" s="278">
        <v>1221391.3700000001</v>
      </c>
      <c r="E15" s="280">
        <v>0</v>
      </c>
      <c r="F15" s="230">
        <f t="shared" si="0"/>
        <v>1221391.3700000001</v>
      </c>
      <c r="G15" s="280">
        <v>0</v>
      </c>
      <c r="H15" s="280">
        <v>0</v>
      </c>
      <c r="J15" s="230">
        <f t="shared" si="1"/>
        <v>1221391.3700000001</v>
      </c>
      <c r="K15" s="230">
        <f t="shared" si="2"/>
        <v>0</v>
      </c>
    </row>
    <row r="16" spans="1:11" ht="14.45" customHeight="1" x14ac:dyDescent="0.2">
      <c r="A16" s="276" t="s">
        <v>300</v>
      </c>
      <c r="B16" s="276" t="s">
        <v>3</v>
      </c>
      <c r="C16" s="277" t="s">
        <v>4231</v>
      </c>
      <c r="D16" s="278">
        <v>16853608.010000002</v>
      </c>
      <c r="E16" s="280">
        <v>0</v>
      </c>
      <c r="F16" s="230">
        <f t="shared" si="0"/>
        <v>16853608.010000002</v>
      </c>
      <c r="G16" s="280">
        <v>0</v>
      </c>
      <c r="H16" s="280">
        <v>0</v>
      </c>
      <c r="J16" s="230">
        <f t="shared" si="1"/>
        <v>16853608.010000002</v>
      </c>
      <c r="K16" s="230">
        <f t="shared" si="2"/>
        <v>0</v>
      </c>
    </row>
    <row r="17" spans="1:11" ht="14.45" customHeight="1" x14ac:dyDescent="0.2">
      <c r="A17" s="276" t="s">
        <v>380</v>
      </c>
      <c r="B17" s="276" t="s">
        <v>8</v>
      </c>
      <c r="C17" s="277" t="s">
        <v>4232</v>
      </c>
      <c r="D17" s="278">
        <v>944763.8</v>
      </c>
      <c r="E17" s="280">
        <v>0</v>
      </c>
      <c r="F17" s="230">
        <f t="shared" si="0"/>
        <v>944763.8</v>
      </c>
      <c r="G17" s="280">
        <v>0</v>
      </c>
      <c r="H17" s="280">
        <v>0</v>
      </c>
      <c r="J17" s="230">
        <f t="shared" si="1"/>
        <v>944763.8</v>
      </c>
      <c r="K17" s="230">
        <f t="shared" si="2"/>
        <v>0</v>
      </c>
    </row>
    <row r="18" spans="1:11" ht="14.45" customHeight="1" x14ac:dyDescent="0.2">
      <c r="A18" s="276" t="s">
        <v>300</v>
      </c>
      <c r="B18" s="276" t="s">
        <v>8</v>
      </c>
      <c r="C18" s="277" t="s">
        <v>4232</v>
      </c>
      <c r="D18" s="278">
        <v>12040582.939999999</v>
      </c>
      <c r="E18" s="280">
        <v>0</v>
      </c>
      <c r="F18" s="230">
        <f t="shared" si="0"/>
        <v>12040582.939999999</v>
      </c>
      <c r="G18" s="280">
        <v>0</v>
      </c>
      <c r="H18" s="280">
        <v>0</v>
      </c>
      <c r="J18" s="230">
        <f t="shared" si="1"/>
        <v>12040582.939999999</v>
      </c>
      <c r="K18" s="230">
        <f t="shared" si="2"/>
        <v>0</v>
      </c>
    </row>
    <row r="19" spans="1:11" ht="14.45" customHeight="1" x14ac:dyDescent="0.2">
      <c r="A19" s="276" t="s">
        <v>380</v>
      </c>
      <c r="B19" s="276" t="s">
        <v>348</v>
      </c>
      <c r="C19" s="277" t="s">
        <v>4233</v>
      </c>
      <c r="D19" s="278">
        <v>809365.76</v>
      </c>
      <c r="E19" s="280">
        <v>0</v>
      </c>
      <c r="F19" s="230">
        <f t="shared" si="0"/>
        <v>809365.76</v>
      </c>
      <c r="G19" s="280">
        <v>0</v>
      </c>
      <c r="H19" s="280">
        <v>0</v>
      </c>
      <c r="J19" s="230">
        <f t="shared" si="1"/>
        <v>809365.76</v>
      </c>
      <c r="K19" s="230">
        <f t="shared" si="2"/>
        <v>0</v>
      </c>
    </row>
    <row r="20" spans="1:11" ht="14.45" customHeight="1" x14ac:dyDescent="0.2">
      <c r="A20" s="276" t="s">
        <v>300</v>
      </c>
      <c r="B20" s="276" t="s">
        <v>348</v>
      </c>
      <c r="C20" s="277" t="s">
        <v>4233</v>
      </c>
      <c r="D20" s="278">
        <v>13924643.560000001</v>
      </c>
      <c r="E20" s="280">
        <v>0</v>
      </c>
      <c r="F20" s="230">
        <f t="shared" si="0"/>
        <v>13924643.560000001</v>
      </c>
      <c r="G20" s="280">
        <v>0</v>
      </c>
      <c r="H20" s="280">
        <v>0</v>
      </c>
      <c r="J20" s="230">
        <f t="shared" si="1"/>
        <v>13924643.560000001</v>
      </c>
      <c r="K20" s="230">
        <f t="shared" si="2"/>
        <v>0</v>
      </c>
    </row>
    <row r="21" spans="1:11" ht="14.45" customHeight="1" x14ac:dyDescent="0.2">
      <c r="A21" s="276" t="s">
        <v>380</v>
      </c>
      <c r="B21" s="276" t="s">
        <v>4</v>
      </c>
      <c r="C21" s="277" t="s">
        <v>4234</v>
      </c>
      <c r="D21" s="278">
        <v>3929670.8</v>
      </c>
      <c r="E21" s="280">
        <v>0</v>
      </c>
      <c r="F21" s="230">
        <f t="shared" si="0"/>
        <v>3929670.8</v>
      </c>
      <c r="G21" s="280">
        <v>0</v>
      </c>
      <c r="H21" s="280">
        <v>0</v>
      </c>
      <c r="J21" s="230">
        <f t="shared" si="1"/>
        <v>3929670.8</v>
      </c>
      <c r="K21" s="230">
        <f t="shared" si="2"/>
        <v>0</v>
      </c>
    </row>
    <row r="22" spans="1:11" ht="14.45" customHeight="1" x14ac:dyDescent="0.2">
      <c r="A22" s="276" t="s">
        <v>300</v>
      </c>
      <c r="B22" s="276" t="s">
        <v>4</v>
      </c>
      <c r="C22" s="277" t="s">
        <v>4234</v>
      </c>
      <c r="D22" s="278">
        <v>23350518.920000002</v>
      </c>
      <c r="E22" s="280">
        <v>0</v>
      </c>
      <c r="F22" s="230">
        <f t="shared" si="0"/>
        <v>23350518.920000002</v>
      </c>
      <c r="G22" s="280">
        <v>0</v>
      </c>
      <c r="H22" s="280">
        <v>0</v>
      </c>
      <c r="J22" s="230">
        <f t="shared" si="1"/>
        <v>23350518.920000002</v>
      </c>
      <c r="K22" s="230">
        <f t="shared" si="2"/>
        <v>0</v>
      </c>
    </row>
    <row r="23" spans="1:11" ht="14.45" customHeight="1" x14ac:dyDescent="0.2">
      <c r="A23" s="276" t="s">
        <v>380</v>
      </c>
      <c r="B23" s="276" t="s">
        <v>9</v>
      </c>
      <c r="C23" s="277" t="s">
        <v>4265</v>
      </c>
      <c r="D23" s="278">
        <v>207.57</v>
      </c>
      <c r="E23" s="280">
        <v>0</v>
      </c>
      <c r="F23" s="230">
        <f t="shared" si="0"/>
        <v>207.57</v>
      </c>
      <c r="G23" s="280">
        <v>0</v>
      </c>
      <c r="H23" s="280">
        <v>0</v>
      </c>
      <c r="J23" s="230">
        <f t="shared" si="1"/>
        <v>207.57</v>
      </c>
      <c r="K23" s="230">
        <f t="shared" si="2"/>
        <v>0</v>
      </c>
    </row>
    <row r="24" spans="1:11" ht="14.45" customHeight="1" x14ac:dyDescent="0.2">
      <c r="A24" s="276" t="s">
        <v>300</v>
      </c>
      <c r="B24" s="276" t="s">
        <v>9</v>
      </c>
      <c r="C24" s="277" t="s">
        <v>4265</v>
      </c>
      <c r="D24" s="278">
        <v>151712.74</v>
      </c>
      <c r="E24" s="280">
        <v>0</v>
      </c>
      <c r="F24" s="230">
        <f t="shared" si="0"/>
        <v>151712.74</v>
      </c>
      <c r="G24" s="280">
        <v>0</v>
      </c>
      <c r="H24" s="280">
        <v>0</v>
      </c>
      <c r="J24" s="230">
        <f t="shared" si="1"/>
        <v>151712.74</v>
      </c>
      <c r="K24" s="230">
        <f t="shared" si="2"/>
        <v>0</v>
      </c>
    </row>
    <row r="25" spans="1:11" ht="14.45" customHeight="1" x14ac:dyDescent="0.2">
      <c r="A25" s="276" t="s">
        <v>380</v>
      </c>
      <c r="B25" s="276" t="s">
        <v>10</v>
      </c>
      <c r="C25" s="277" t="s">
        <v>4235</v>
      </c>
      <c r="D25" s="278">
        <v>898399.29</v>
      </c>
      <c r="E25" s="280">
        <v>0</v>
      </c>
      <c r="F25" s="230">
        <f t="shared" si="0"/>
        <v>898399.29</v>
      </c>
      <c r="G25" s="280">
        <v>0</v>
      </c>
      <c r="H25" s="280">
        <v>0</v>
      </c>
      <c r="J25" s="230">
        <f t="shared" si="1"/>
        <v>898399.29</v>
      </c>
      <c r="K25" s="230">
        <f t="shared" si="2"/>
        <v>0</v>
      </c>
    </row>
    <row r="26" spans="1:11" ht="14.45" customHeight="1" x14ac:dyDescent="0.2">
      <c r="A26" s="276" t="s">
        <v>300</v>
      </c>
      <c r="B26" s="276" t="s">
        <v>10</v>
      </c>
      <c r="C26" s="277" t="s">
        <v>4235</v>
      </c>
      <c r="D26" s="278">
        <v>8145909.8499999996</v>
      </c>
      <c r="E26" s="280">
        <v>0</v>
      </c>
      <c r="F26" s="230">
        <f t="shared" si="0"/>
        <v>8145909.8499999996</v>
      </c>
      <c r="G26" s="280">
        <v>0</v>
      </c>
      <c r="H26" s="280">
        <v>0</v>
      </c>
      <c r="J26" s="230">
        <f t="shared" si="1"/>
        <v>8145909.8499999996</v>
      </c>
      <c r="K26" s="230">
        <f t="shared" si="2"/>
        <v>0</v>
      </c>
    </row>
    <row r="27" spans="1:11" ht="14.45" customHeight="1" x14ac:dyDescent="0.2">
      <c r="A27" s="276" t="s">
        <v>380</v>
      </c>
      <c r="B27" s="276" t="s">
        <v>11</v>
      </c>
      <c r="C27" s="277" t="s">
        <v>4395</v>
      </c>
      <c r="D27" s="278">
        <v>1174802.45</v>
      </c>
      <c r="E27" s="280">
        <v>0</v>
      </c>
      <c r="F27" s="230">
        <f t="shared" si="0"/>
        <v>1174802.45</v>
      </c>
      <c r="G27" s="280">
        <v>0</v>
      </c>
      <c r="H27" s="280">
        <v>0</v>
      </c>
      <c r="J27" s="230">
        <f t="shared" si="1"/>
        <v>1174802.45</v>
      </c>
      <c r="K27" s="230">
        <f t="shared" si="2"/>
        <v>0</v>
      </c>
    </row>
    <row r="28" spans="1:11" ht="14.45" customHeight="1" x14ac:dyDescent="0.2">
      <c r="A28" s="276" t="s">
        <v>300</v>
      </c>
      <c r="B28" s="276" t="s">
        <v>11</v>
      </c>
      <c r="C28" s="277" t="s">
        <v>4395</v>
      </c>
      <c r="D28" s="278">
        <v>7646122.1699999999</v>
      </c>
      <c r="E28" s="280">
        <v>0</v>
      </c>
      <c r="F28" s="230">
        <f t="shared" si="0"/>
        <v>7646122.1699999999</v>
      </c>
      <c r="G28" s="280">
        <v>0</v>
      </c>
      <c r="H28" s="280">
        <v>0</v>
      </c>
      <c r="J28" s="230">
        <f t="shared" si="1"/>
        <v>7646122.1699999999</v>
      </c>
      <c r="K28" s="230">
        <f t="shared" si="2"/>
        <v>0</v>
      </c>
    </row>
    <row r="29" spans="1:11" ht="14.45" customHeight="1" x14ac:dyDescent="0.2">
      <c r="A29" s="276" t="s">
        <v>300</v>
      </c>
      <c r="B29" s="276" t="s">
        <v>5</v>
      </c>
      <c r="C29" s="277" t="s">
        <v>4407</v>
      </c>
      <c r="D29" s="278">
        <v>8799562.7699999996</v>
      </c>
      <c r="E29" s="280">
        <v>0</v>
      </c>
      <c r="F29" s="230">
        <f t="shared" si="0"/>
        <v>8799562.7699999996</v>
      </c>
      <c r="G29" s="280">
        <v>0</v>
      </c>
      <c r="H29" s="280">
        <v>0</v>
      </c>
      <c r="J29" s="230">
        <f t="shared" si="1"/>
        <v>8799562.7699999996</v>
      </c>
      <c r="K29" s="230">
        <f t="shared" si="2"/>
        <v>0</v>
      </c>
    </row>
    <row r="30" spans="1:11" ht="14.45" customHeight="1" x14ac:dyDescent="0.2">
      <c r="A30" s="276" t="s">
        <v>380</v>
      </c>
      <c r="B30" s="276" t="s">
        <v>12</v>
      </c>
      <c r="C30" s="277" t="s">
        <v>4400</v>
      </c>
      <c r="D30" s="278">
        <v>1074814.5</v>
      </c>
      <c r="E30" s="280">
        <v>0</v>
      </c>
      <c r="F30" s="230">
        <f t="shared" si="0"/>
        <v>1074814.5</v>
      </c>
      <c r="G30" s="280">
        <v>0</v>
      </c>
      <c r="H30" s="280">
        <v>0</v>
      </c>
      <c r="J30" s="230">
        <f t="shared" si="1"/>
        <v>1074814.5</v>
      </c>
      <c r="K30" s="230">
        <f t="shared" si="2"/>
        <v>0</v>
      </c>
    </row>
    <row r="31" spans="1:11" ht="14.45" customHeight="1" x14ac:dyDescent="0.2">
      <c r="A31" s="276" t="s">
        <v>300</v>
      </c>
      <c r="B31" s="276" t="s">
        <v>12</v>
      </c>
      <c r="C31" s="277" t="s">
        <v>4400</v>
      </c>
      <c r="D31" s="278">
        <v>13576942.52</v>
      </c>
      <c r="E31" s="280">
        <v>0</v>
      </c>
      <c r="F31" s="230">
        <f t="shared" si="0"/>
        <v>13576942.52</v>
      </c>
      <c r="G31" s="280">
        <v>0</v>
      </c>
      <c r="H31" s="280">
        <v>0</v>
      </c>
      <c r="J31" s="230">
        <f t="shared" si="1"/>
        <v>13576942.52</v>
      </c>
      <c r="K31" s="230">
        <f t="shared" si="2"/>
        <v>0</v>
      </c>
    </row>
    <row r="32" spans="1:11" ht="14.45" customHeight="1" x14ac:dyDescent="0.2">
      <c r="A32" s="276" t="s">
        <v>380</v>
      </c>
      <c r="B32" s="276" t="s">
        <v>347</v>
      </c>
      <c r="C32" s="277" t="s">
        <v>4401</v>
      </c>
      <c r="D32" s="278">
        <v>3120152.05</v>
      </c>
      <c r="E32" s="280">
        <v>0</v>
      </c>
      <c r="F32" s="230">
        <f t="shared" si="0"/>
        <v>3120152.05</v>
      </c>
      <c r="G32" s="280">
        <v>0</v>
      </c>
      <c r="H32" s="280">
        <v>0</v>
      </c>
      <c r="J32" s="230">
        <f t="shared" si="1"/>
        <v>3120152.05</v>
      </c>
      <c r="K32" s="230">
        <f t="shared" si="2"/>
        <v>0</v>
      </c>
    </row>
    <row r="33" spans="1:11" ht="14.45" customHeight="1" x14ac:dyDescent="0.2">
      <c r="A33" s="276" t="s">
        <v>300</v>
      </c>
      <c r="B33" s="276" t="s">
        <v>347</v>
      </c>
      <c r="C33" s="277" t="s">
        <v>4401</v>
      </c>
      <c r="D33" s="278">
        <v>20035304.210000001</v>
      </c>
      <c r="E33" s="280">
        <v>0</v>
      </c>
      <c r="F33" s="230">
        <f t="shared" si="0"/>
        <v>20035304.210000001</v>
      </c>
      <c r="G33" s="280">
        <v>0</v>
      </c>
      <c r="H33" s="280">
        <v>0</v>
      </c>
      <c r="J33" s="230">
        <f t="shared" si="1"/>
        <v>20035304.210000001</v>
      </c>
      <c r="K33" s="230">
        <f t="shared" si="2"/>
        <v>0</v>
      </c>
    </row>
    <row r="34" spans="1:11" ht="14.45" customHeight="1" x14ac:dyDescent="0.2">
      <c r="A34" s="276" t="s">
        <v>380</v>
      </c>
      <c r="B34" s="276" t="s">
        <v>6</v>
      </c>
      <c r="C34" s="277" t="s">
        <v>4236</v>
      </c>
      <c r="D34" s="278">
        <v>560324.9</v>
      </c>
      <c r="E34" s="280">
        <v>0</v>
      </c>
      <c r="F34" s="230">
        <f t="shared" si="0"/>
        <v>560324.9</v>
      </c>
      <c r="G34" s="280">
        <v>0</v>
      </c>
      <c r="H34" s="280">
        <v>0</v>
      </c>
      <c r="J34" s="230">
        <f t="shared" si="1"/>
        <v>560324.9</v>
      </c>
      <c r="K34" s="230">
        <f t="shared" si="2"/>
        <v>0</v>
      </c>
    </row>
    <row r="35" spans="1:11" ht="14.45" customHeight="1" x14ac:dyDescent="0.2">
      <c r="A35" s="276" t="s">
        <v>300</v>
      </c>
      <c r="B35" s="276" t="s">
        <v>6</v>
      </c>
      <c r="C35" s="277" t="s">
        <v>4236</v>
      </c>
      <c r="D35" s="278">
        <v>10937243.43</v>
      </c>
      <c r="E35" s="280">
        <v>0</v>
      </c>
      <c r="F35" s="230">
        <f t="shared" si="0"/>
        <v>10937243.43</v>
      </c>
      <c r="G35" s="280">
        <v>0</v>
      </c>
      <c r="H35" s="280">
        <v>0</v>
      </c>
      <c r="J35" s="230">
        <f t="shared" si="1"/>
        <v>10937243.43</v>
      </c>
      <c r="K35" s="230">
        <f t="shared" si="2"/>
        <v>0</v>
      </c>
    </row>
    <row r="36" spans="1:11" ht="14.45" customHeight="1" thickBot="1" x14ac:dyDescent="0.25">
      <c r="A36" s="229"/>
      <c r="B36" s="229"/>
      <c r="C36" s="142"/>
      <c r="D36" s="232">
        <f>SUM(D7:D35)</f>
        <v>241861434.78000006</v>
      </c>
      <c r="E36" s="232">
        <f>SUM(E7:E35)</f>
        <v>0</v>
      </c>
      <c r="F36" s="232">
        <f>SUM(F7:F35)</f>
        <v>241861434.78000006</v>
      </c>
      <c r="G36" s="232">
        <f>SUM(G7:G35)</f>
        <v>0</v>
      </c>
      <c r="H36" s="232">
        <f>SUM(H7:H35)</f>
        <v>0</v>
      </c>
      <c r="J36" s="232">
        <f>SUM(J7:J35)</f>
        <v>241861434.78000006</v>
      </c>
      <c r="K36" s="232">
        <f>SUM(K7:K35)</f>
        <v>0</v>
      </c>
    </row>
    <row r="37" spans="1:11" ht="12" thickTop="1" x14ac:dyDescent="0.2"/>
    <row r="38" spans="1:11" x14ac:dyDescent="0.2">
      <c r="B38" s="76" t="s">
        <v>622</v>
      </c>
    </row>
    <row r="40" spans="1:11" x14ac:dyDescent="0.2">
      <c r="D40" s="234">
        <f>SUM(D7:D19)</f>
        <v>124535103.05000001</v>
      </c>
    </row>
    <row r="41" spans="1:11" x14ac:dyDescent="0.2">
      <c r="D41" s="234">
        <f>SUM(D20:D35)</f>
        <v>117326331.73000002</v>
      </c>
    </row>
    <row r="42" spans="1:11" x14ac:dyDescent="0.2">
      <c r="D42" s="235">
        <f>SUM(D40:D41)</f>
        <v>241861434.78000003</v>
      </c>
    </row>
    <row r="43" spans="1:11" x14ac:dyDescent="0.2">
      <c r="D43" s="234">
        <f>+D42-D36</f>
        <v>0</v>
      </c>
    </row>
  </sheetData>
  <sortState xmlns:xlrd2="http://schemas.microsoft.com/office/spreadsheetml/2017/richdata2" ref="A7:L35">
    <sortCondition ref="B7:B35"/>
  </sortState>
  <pageMargins left="1" right="1" top="1.75" bottom="1" header="1" footer="0.5"/>
  <pageSetup scale="73"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B0F0"/>
  </sheetPr>
  <dimension ref="A1:K15"/>
  <sheetViews>
    <sheetView tabSelected="1" zoomScaleNormal="100" workbookViewId="0"/>
  </sheetViews>
  <sheetFormatPr defaultColWidth="8" defaultRowHeight="11.25" x14ac:dyDescent="0.2"/>
  <cols>
    <col min="1" max="2" width="10.7109375" style="233" customWidth="1"/>
    <col min="3" max="3" width="30.7109375" style="233" customWidth="1"/>
    <col min="4" max="4" width="12.7109375" style="233" customWidth="1"/>
    <col min="5" max="11" width="12.7109375" style="226" customWidth="1"/>
    <col min="12" max="16384" width="8" style="226"/>
  </cols>
  <sheetData>
    <row r="1" spans="1:11" x14ac:dyDescent="0.2">
      <c r="A1" s="158"/>
      <c r="B1" s="158"/>
      <c r="C1" s="158"/>
      <c r="D1" s="158"/>
      <c r="E1" s="158"/>
      <c r="F1" s="158"/>
      <c r="G1" s="158"/>
      <c r="H1" s="158"/>
      <c r="I1" s="158"/>
    </row>
    <row r="2" spans="1:11" x14ac:dyDescent="0.2">
      <c r="A2" s="262" t="s">
        <v>733</v>
      </c>
      <c r="B2" s="158"/>
      <c r="C2" s="158"/>
      <c r="D2" s="158"/>
      <c r="E2" s="158"/>
      <c r="F2" s="158"/>
      <c r="G2" s="158"/>
      <c r="H2" s="158"/>
      <c r="I2" s="158"/>
    </row>
    <row r="3" spans="1:11" x14ac:dyDescent="0.2">
      <c r="A3" s="164"/>
      <c r="B3" s="78"/>
      <c r="C3" s="78"/>
      <c r="D3" s="78"/>
    </row>
    <row r="4" spans="1:11" x14ac:dyDescent="0.2">
      <c r="A4" s="142"/>
      <c r="B4" s="142"/>
      <c r="C4" s="142"/>
      <c r="D4" s="142"/>
      <c r="E4" s="227"/>
      <c r="F4" s="227"/>
      <c r="G4" s="227"/>
      <c r="H4" s="227"/>
    </row>
    <row r="5" spans="1:11" x14ac:dyDescent="0.2">
      <c r="A5" s="142" t="s">
        <v>261</v>
      </c>
      <c r="B5" s="142"/>
      <c r="C5" s="142"/>
      <c r="D5" s="142" t="s">
        <v>317</v>
      </c>
      <c r="E5" s="227"/>
      <c r="F5" s="227"/>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301</v>
      </c>
      <c r="B7" s="276" t="s">
        <v>794</v>
      </c>
      <c r="C7" s="277" t="s">
        <v>4856</v>
      </c>
      <c r="D7" s="278">
        <v>78374103.670000002</v>
      </c>
      <c r="E7" s="280">
        <v>0</v>
      </c>
      <c r="F7" s="280">
        <v>0</v>
      </c>
      <c r="G7" s="230">
        <f>D7</f>
        <v>78374103.670000002</v>
      </c>
      <c r="H7" s="280">
        <v>0</v>
      </c>
      <c r="I7" s="230"/>
      <c r="J7" s="230">
        <f>+E7+F7+G7+H7</f>
        <v>78374103.670000002</v>
      </c>
      <c r="K7" s="230">
        <f>+J7-D7</f>
        <v>0</v>
      </c>
    </row>
    <row r="8" spans="1:11" ht="14.45" customHeight="1" thickBot="1" x14ac:dyDescent="0.25">
      <c r="A8" s="229"/>
      <c r="B8" s="229"/>
      <c r="C8" s="142" t="s">
        <v>390</v>
      </c>
      <c r="D8" s="232">
        <f>SUM(D7:D7)</f>
        <v>78374103.670000002</v>
      </c>
      <c r="E8" s="232">
        <f>SUM(E7:E7)</f>
        <v>0</v>
      </c>
      <c r="F8" s="232">
        <f>SUM(F7:F7)</f>
        <v>0</v>
      </c>
      <c r="G8" s="232">
        <f>SUM(G7:G7)</f>
        <v>78374103.670000002</v>
      </c>
      <c r="H8" s="232">
        <f>SUM(H7:H7)</f>
        <v>0</v>
      </c>
      <c r="J8" s="232">
        <f>SUM(J7:J7)</f>
        <v>78374103.670000002</v>
      </c>
      <c r="K8" s="232">
        <f>SUM(K7:K7)</f>
        <v>0</v>
      </c>
    </row>
    <row r="9" spans="1:11" ht="12" thickTop="1" x14ac:dyDescent="0.2"/>
    <row r="10" spans="1:11" x14ac:dyDescent="0.2">
      <c r="B10" s="76" t="s">
        <v>622</v>
      </c>
    </row>
    <row r="11" spans="1:11" x14ac:dyDescent="0.2">
      <c r="A11" s="233" t="s">
        <v>601</v>
      </c>
      <c r="B11" s="76"/>
    </row>
    <row r="12" spans="1:11" x14ac:dyDescent="0.2">
      <c r="B12" s="76"/>
      <c r="C12" s="233" t="s">
        <v>381</v>
      </c>
      <c r="D12" s="280">
        <v>0</v>
      </c>
    </row>
    <row r="13" spans="1:11" x14ac:dyDescent="0.2">
      <c r="C13" s="233" t="s">
        <v>301</v>
      </c>
      <c r="D13" s="234">
        <f>D7</f>
        <v>78374103.670000002</v>
      </c>
    </row>
    <row r="14" spans="1:11" x14ac:dyDescent="0.2">
      <c r="D14" s="235">
        <f>SUM(D12:D13)</f>
        <v>78374103.670000002</v>
      </c>
    </row>
    <row r="15" spans="1:11" x14ac:dyDescent="0.2">
      <c r="D15" s="234">
        <f>+D14-D8</f>
        <v>0</v>
      </c>
    </row>
  </sheetData>
  <pageMargins left="1" right="1" top="1.75" bottom="1" header="1" footer="0.5"/>
  <pageSetup scale="73"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rgb="FF00B0F0"/>
  </sheetPr>
  <dimension ref="A1:K33"/>
  <sheetViews>
    <sheetView tabSelected="1" zoomScaleNormal="100" workbookViewId="0"/>
  </sheetViews>
  <sheetFormatPr defaultColWidth="8" defaultRowHeight="11.25" x14ac:dyDescent="0.2"/>
  <cols>
    <col min="1" max="2" width="10.7109375" style="233" customWidth="1"/>
    <col min="3" max="3" width="30.7109375" style="233" customWidth="1"/>
    <col min="4" max="4" width="12.7109375" style="233" customWidth="1"/>
    <col min="5" max="11" width="12.7109375" style="226" customWidth="1"/>
    <col min="12" max="16384" width="8" style="226"/>
  </cols>
  <sheetData>
    <row r="1" spans="1:11" x14ac:dyDescent="0.2">
      <c r="A1" s="158"/>
      <c r="B1" s="158"/>
      <c r="C1" s="158"/>
      <c r="D1" s="158"/>
      <c r="E1" s="158"/>
      <c r="F1" s="158"/>
      <c r="G1" s="158"/>
      <c r="H1" s="158"/>
      <c r="I1" s="158"/>
    </row>
    <row r="2" spans="1:11" x14ac:dyDescent="0.2">
      <c r="A2" s="262" t="s">
        <v>734</v>
      </c>
      <c r="B2" s="158"/>
      <c r="C2" s="158"/>
      <c r="D2" s="158"/>
      <c r="E2" s="158"/>
      <c r="F2" s="158"/>
      <c r="G2" s="158"/>
      <c r="H2" s="158"/>
      <c r="I2" s="158"/>
    </row>
    <row r="3" spans="1:11" x14ac:dyDescent="0.2">
      <c r="A3" s="164"/>
      <c r="B3" s="78"/>
      <c r="C3" s="78"/>
      <c r="D3" s="78"/>
    </row>
    <row r="4" spans="1:11" x14ac:dyDescent="0.2">
      <c r="A4" s="142"/>
      <c r="B4" s="142"/>
      <c r="C4" s="142"/>
      <c r="D4" s="142"/>
      <c r="E4" s="227"/>
      <c r="F4" s="227"/>
      <c r="G4" s="227"/>
      <c r="H4" s="227"/>
    </row>
    <row r="5" spans="1:11" x14ac:dyDescent="0.2">
      <c r="A5" s="142" t="s">
        <v>261</v>
      </c>
      <c r="B5" s="142"/>
      <c r="C5" s="142"/>
      <c r="D5" s="142" t="s">
        <v>317</v>
      </c>
      <c r="E5" s="227"/>
      <c r="F5" s="227"/>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382</v>
      </c>
      <c r="B7" s="276" t="s">
        <v>794</v>
      </c>
      <c r="C7" s="277" t="s">
        <v>1425</v>
      </c>
      <c r="D7" s="278">
        <v>22104973.350000001</v>
      </c>
      <c r="E7" s="280">
        <v>0</v>
      </c>
      <c r="F7" s="280">
        <v>0</v>
      </c>
      <c r="G7" s="230">
        <f>D7</f>
        <v>22104973.350000001</v>
      </c>
      <c r="H7" s="280">
        <v>0</v>
      </c>
      <c r="I7" s="230"/>
      <c r="J7" s="230">
        <f>+E7+F7+G7+H7</f>
        <v>22104973.350000001</v>
      </c>
      <c r="K7" s="230">
        <f>+J7-D7</f>
        <v>0</v>
      </c>
    </row>
    <row r="8" spans="1:11" ht="14.45" customHeight="1" x14ac:dyDescent="0.2">
      <c r="A8" s="276" t="s">
        <v>382</v>
      </c>
      <c r="B8" s="276" t="s">
        <v>2</v>
      </c>
      <c r="C8" s="277" t="s">
        <v>4229</v>
      </c>
      <c r="D8" s="278">
        <v>1120789.8500000001</v>
      </c>
      <c r="E8" s="280">
        <v>0</v>
      </c>
      <c r="F8" s="280">
        <v>0</v>
      </c>
      <c r="G8" s="230">
        <f t="shared" ref="G8:G21" si="0">D8</f>
        <v>1120789.8500000001</v>
      </c>
      <c r="H8" s="280">
        <v>0</v>
      </c>
      <c r="I8" s="230"/>
      <c r="J8" s="230">
        <f t="shared" ref="J8:J19" si="1">+E8+F8+G8+H8</f>
        <v>1120789.8500000001</v>
      </c>
      <c r="K8" s="230">
        <f t="shared" ref="K8:K21" si="2">+J8-D8</f>
        <v>0</v>
      </c>
    </row>
    <row r="9" spans="1:11" ht="14.45" customHeight="1" x14ac:dyDescent="0.2">
      <c r="A9" s="276" t="s">
        <v>382</v>
      </c>
      <c r="B9" s="276" t="s">
        <v>349</v>
      </c>
      <c r="C9" s="277" t="s">
        <v>1836</v>
      </c>
      <c r="D9" s="278">
        <v>1063169.95</v>
      </c>
      <c r="E9" s="280">
        <v>0</v>
      </c>
      <c r="F9" s="280">
        <v>0</v>
      </c>
      <c r="G9" s="230">
        <f t="shared" si="0"/>
        <v>1063169.95</v>
      </c>
      <c r="H9" s="280">
        <v>0</v>
      </c>
      <c r="I9" s="230"/>
      <c r="J9" s="230">
        <f t="shared" si="1"/>
        <v>1063169.95</v>
      </c>
      <c r="K9" s="230">
        <f t="shared" si="2"/>
        <v>0</v>
      </c>
    </row>
    <row r="10" spans="1:11" ht="14.45" customHeight="1" x14ac:dyDescent="0.2">
      <c r="A10" s="276" t="s">
        <v>382</v>
      </c>
      <c r="B10" s="276" t="s">
        <v>600</v>
      </c>
      <c r="C10" s="277" t="s">
        <v>4230</v>
      </c>
      <c r="D10" s="278">
        <v>2658493.3199999998</v>
      </c>
      <c r="E10" s="280">
        <v>0</v>
      </c>
      <c r="F10" s="280">
        <v>0</v>
      </c>
      <c r="G10" s="230">
        <f t="shared" si="0"/>
        <v>2658493.3199999998</v>
      </c>
      <c r="H10" s="280">
        <v>0</v>
      </c>
      <c r="I10" s="230"/>
      <c r="J10" s="230">
        <f t="shared" si="1"/>
        <v>2658493.3199999998</v>
      </c>
      <c r="K10" s="230">
        <f t="shared" si="2"/>
        <v>0</v>
      </c>
    </row>
    <row r="11" spans="1:11" ht="14.45" customHeight="1" x14ac:dyDescent="0.2">
      <c r="A11" s="276" t="s">
        <v>382</v>
      </c>
      <c r="B11" s="276" t="s">
        <v>3</v>
      </c>
      <c r="C11" s="277" t="s">
        <v>4231</v>
      </c>
      <c r="D11" s="278">
        <v>4323462.28</v>
      </c>
      <c r="E11" s="280">
        <v>0</v>
      </c>
      <c r="F11" s="280">
        <v>0</v>
      </c>
      <c r="G11" s="230">
        <f t="shared" si="0"/>
        <v>4323462.28</v>
      </c>
      <c r="H11" s="280">
        <v>0</v>
      </c>
      <c r="I11" s="230"/>
      <c r="J11" s="230">
        <f t="shared" si="1"/>
        <v>4323462.28</v>
      </c>
      <c r="K11" s="230">
        <f t="shared" si="2"/>
        <v>0</v>
      </c>
    </row>
    <row r="12" spans="1:11" ht="14.45" customHeight="1" x14ac:dyDescent="0.2">
      <c r="A12" s="276" t="s">
        <v>382</v>
      </c>
      <c r="B12" s="276" t="s">
        <v>8</v>
      </c>
      <c r="C12" s="277" t="s">
        <v>4232</v>
      </c>
      <c r="D12" s="278">
        <v>2540048.71</v>
      </c>
      <c r="E12" s="280">
        <v>0</v>
      </c>
      <c r="F12" s="280">
        <v>0</v>
      </c>
      <c r="G12" s="230">
        <f t="shared" si="0"/>
        <v>2540048.71</v>
      </c>
      <c r="H12" s="280">
        <v>0</v>
      </c>
      <c r="I12" s="230"/>
      <c r="J12" s="230">
        <f t="shared" si="1"/>
        <v>2540048.71</v>
      </c>
      <c r="K12" s="230">
        <f t="shared" si="2"/>
        <v>0</v>
      </c>
    </row>
    <row r="13" spans="1:11" ht="14.45" customHeight="1" x14ac:dyDescent="0.2">
      <c r="A13" s="276" t="s">
        <v>382</v>
      </c>
      <c r="B13" s="276" t="s">
        <v>348</v>
      </c>
      <c r="C13" s="277" t="s">
        <v>4233</v>
      </c>
      <c r="D13" s="278">
        <v>439646.02</v>
      </c>
      <c r="E13" s="280">
        <v>0</v>
      </c>
      <c r="F13" s="280">
        <v>0</v>
      </c>
      <c r="G13" s="230">
        <f t="shared" si="0"/>
        <v>439646.02</v>
      </c>
      <c r="H13" s="280">
        <v>0</v>
      </c>
      <c r="I13" s="230"/>
      <c r="J13" s="230">
        <f t="shared" si="1"/>
        <v>439646.02</v>
      </c>
      <c r="K13" s="230">
        <f t="shared" si="2"/>
        <v>0</v>
      </c>
    </row>
    <row r="14" spans="1:11" ht="14.45" customHeight="1" x14ac:dyDescent="0.2">
      <c r="A14" s="276" t="s">
        <v>382</v>
      </c>
      <c r="B14" s="276" t="s">
        <v>4</v>
      </c>
      <c r="C14" s="277" t="s">
        <v>4234</v>
      </c>
      <c r="D14" s="278">
        <v>1028789.68</v>
      </c>
      <c r="E14" s="280">
        <v>0</v>
      </c>
      <c r="F14" s="280">
        <v>0</v>
      </c>
      <c r="G14" s="230">
        <f t="shared" si="0"/>
        <v>1028789.68</v>
      </c>
      <c r="H14" s="280">
        <v>0</v>
      </c>
      <c r="I14" s="230"/>
      <c r="J14" s="230">
        <f t="shared" si="1"/>
        <v>1028789.68</v>
      </c>
      <c r="K14" s="230">
        <f t="shared" si="2"/>
        <v>0</v>
      </c>
    </row>
    <row r="15" spans="1:11" ht="14.45" customHeight="1" x14ac:dyDescent="0.2">
      <c r="A15" s="276" t="s">
        <v>382</v>
      </c>
      <c r="B15" s="276" t="s">
        <v>10</v>
      </c>
      <c r="C15" s="277" t="s">
        <v>4235</v>
      </c>
      <c r="D15" s="278">
        <v>1719792.48</v>
      </c>
      <c r="E15" s="280">
        <v>0</v>
      </c>
      <c r="F15" s="280">
        <v>0</v>
      </c>
      <c r="G15" s="230">
        <f t="shared" si="0"/>
        <v>1719792.48</v>
      </c>
      <c r="H15" s="280">
        <v>0</v>
      </c>
      <c r="I15" s="230"/>
      <c r="J15" s="230">
        <f t="shared" si="1"/>
        <v>1719792.48</v>
      </c>
      <c r="K15" s="230">
        <f t="shared" si="2"/>
        <v>0</v>
      </c>
    </row>
    <row r="16" spans="1:11" ht="14.45" customHeight="1" x14ac:dyDescent="0.2">
      <c r="A16" s="276" t="s">
        <v>382</v>
      </c>
      <c r="B16" s="276" t="s">
        <v>11</v>
      </c>
      <c r="C16" s="277" t="s">
        <v>4395</v>
      </c>
      <c r="D16" s="278">
        <v>3791951.33</v>
      </c>
      <c r="E16" s="280">
        <v>0</v>
      </c>
      <c r="F16" s="280">
        <v>0</v>
      </c>
      <c r="G16" s="230">
        <f t="shared" si="0"/>
        <v>3791951.33</v>
      </c>
      <c r="H16" s="280">
        <v>0</v>
      </c>
      <c r="I16" s="230"/>
      <c r="J16" s="230">
        <f t="shared" si="1"/>
        <v>3791951.33</v>
      </c>
      <c r="K16" s="230">
        <f t="shared" si="2"/>
        <v>0</v>
      </c>
    </row>
    <row r="17" spans="1:11" ht="14.45" customHeight="1" x14ac:dyDescent="0.2">
      <c r="A17" s="276" t="s">
        <v>382</v>
      </c>
      <c r="B17" s="276" t="s">
        <v>12</v>
      </c>
      <c r="C17" s="277" t="s">
        <v>4400</v>
      </c>
      <c r="D17" s="278">
        <v>443913.04</v>
      </c>
      <c r="E17" s="280">
        <v>0</v>
      </c>
      <c r="F17" s="280">
        <v>0</v>
      </c>
      <c r="G17" s="230">
        <f t="shared" si="0"/>
        <v>443913.04</v>
      </c>
      <c r="H17" s="280">
        <v>0</v>
      </c>
      <c r="I17" s="230"/>
      <c r="J17" s="230">
        <f t="shared" si="1"/>
        <v>443913.04</v>
      </c>
      <c r="K17" s="230">
        <f t="shared" si="2"/>
        <v>0</v>
      </c>
    </row>
    <row r="18" spans="1:11" ht="14.45" customHeight="1" x14ac:dyDescent="0.2">
      <c r="A18" s="276" t="s">
        <v>382</v>
      </c>
      <c r="B18" s="276" t="s">
        <v>347</v>
      </c>
      <c r="C18" s="277" t="s">
        <v>4401</v>
      </c>
      <c r="D18" s="278">
        <v>710599.9</v>
      </c>
      <c r="E18" s="280">
        <v>0</v>
      </c>
      <c r="F18" s="280">
        <v>0</v>
      </c>
      <c r="G18" s="230">
        <f t="shared" si="0"/>
        <v>710599.9</v>
      </c>
      <c r="H18" s="280">
        <v>0</v>
      </c>
      <c r="I18" s="230"/>
      <c r="J18" s="230">
        <f t="shared" si="1"/>
        <v>710599.9</v>
      </c>
      <c r="K18" s="230">
        <f t="shared" si="2"/>
        <v>0</v>
      </c>
    </row>
    <row r="19" spans="1:11" ht="14.45" customHeight="1" x14ac:dyDescent="0.2">
      <c r="A19" s="276" t="s">
        <v>382</v>
      </c>
      <c r="B19" s="276" t="s">
        <v>6</v>
      </c>
      <c r="C19" s="277" t="s">
        <v>4236</v>
      </c>
      <c r="D19" s="278">
        <v>514335.6</v>
      </c>
      <c r="E19" s="280">
        <v>0</v>
      </c>
      <c r="F19" s="280">
        <v>0</v>
      </c>
      <c r="G19" s="230">
        <f t="shared" si="0"/>
        <v>514335.6</v>
      </c>
      <c r="H19" s="280">
        <v>0</v>
      </c>
      <c r="I19" s="230"/>
      <c r="J19" s="230">
        <f t="shared" si="1"/>
        <v>514335.6</v>
      </c>
      <c r="K19" s="230">
        <f t="shared" si="2"/>
        <v>0</v>
      </c>
    </row>
    <row r="20" spans="1:11" ht="14.45" customHeight="1" x14ac:dyDescent="0.2">
      <c r="A20" s="276" t="s">
        <v>324</v>
      </c>
      <c r="B20" s="276" t="s">
        <v>794</v>
      </c>
      <c r="C20" s="277" t="s">
        <v>1425</v>
      </c>
      <c r="D20" s="278">
        <v>123642018.23999999</v>
      </c>
      <c r="E20" s="280">
        <v>0</v>
      </c>
      <c r="F20" s="280">
        <v>0</v>
      </c>
      <c r="G20" s="230">
        <f t="shared" si="0"/>
        <v>123642018.23999999</v>
      </c>
      <c r="H20" s="280">
        <v>0</v>
      </c>
      <c r="I20" s="230"/>
      <c r="J20" s="230">
        <f>+E20+F20+G20+H20</f>
        <v>123642018.23999999</v>
      </c>
      <c r="K20" s="230">
        <f t="shared" si="2"/>
        <v>0</v>
      </c>
    </row>
    <row r="21" spans="1:11" ht="14.45" customHeight="1" x14ac:dyDescent="0.2">
      <c r="A21" s="276" t="s">
        <v>324</v>
      </c>
      <c r="B21" s="276" t="s">
        <v>373</v>
      </c>
      <c r="C21" s="277" t="s">
        <v>4332</v>
      </c>
      <c r="D21" s="278">
        <v>49703916.079999998</v>
      </c>
      <c r="E21" s="280">
        <v>0</v>
      </c>
      <c r="F21" s="280">
        <v>0</v>
      </c>
      <c r="G21" s="230">
        <f t="shared" si="0"/>
        <v>49703916.079999998</v>
      </c>
      <c r="H21" s="280">
        <v>0</v>
      </c>
      <c r="I21" s="230"/>
      <c r="J21" s="230">
        <f>+E21+F21+G21+H21</f>
        <v>49703916.079999998</v>
      </c>
      <c r="K21" s="230">
        <f t="shared" si="2"/>
        <v>0</v>
      </c>
    </row>
    <row r="22" spans="1:11" ht="14.45" customHeight="1" thickBot="1" x14ac:dyDescent="0.25">
      <c r="A22" s="229"/>
      <c r="B22" s="229"/>
      <c r="C22" s="142" t="s">
        <v>389</v>
      </c>
      <c r="D22" s="232">
        <f>SUM(D7:D21)</f>
        <v>215805899.82999998</v>
      </c>
      <c r="E22" s="232">
        <f>SUM(E7:E21)</f>
        <v>0</v>
      </c>
      <c r="F22" s="232">
        <f>SUM(F7:F21)</f>
        <v>0</v>
      </c>
      <c r="G22" s="232">
        <f>SUM(G7:G21)</f>
        <v>215805899.82999998</v>
      </c>
      <c r="H22" s="232">
        <f>SUM(H7:H21)</f>
        <v>0</v>
      </c>
      <c r="J22" s="232">
        <f>SUM(J7:J21)</f>
        <v>215805899.82999998</v>
      </c>
      <c r="K22" s="232">
        <f>SUM(K7:K21)</f>
        <v>0</v>
      </c>
    </row>
    <row r="23" spans="1:11" ht="12" thickTop="1" x14ac:dyDescent="0.2"/>
    <row r="24" spans="1:11" x14ac:dyDescent="0.2">
      <c r="B24" s="76" t="s">
        <v>622</v>
      </c>
    </row>
    <row r="26" spans="1:11" x14ac:dyDescent="0.2">
      <c r="C26" s="233" t="s">
        <v>382</v>
      </c>
      <c r="D26" s="234">
        <f>SUM(D7:D19)</f>
        <v>42459965.509999998</v>
      </c>
    </row>
    <row r="27" spans="1:11" x14ac:dyDescent="0.2">
      <c r="C27" s="233" t="s">
        <v>324</v>
      </c>
      <c r="D27" s="234">
        <f>SUM(D20:D21)</f>
        <v>173345934.31999999</v>
      </c>
    </row>
    <row r="28" spans="1:11" x14ac:dyDescent="0.2">
      <c r="D28" s="235">
        <f>SUM(D26:D27)</f>
        <v>215805899.82999998</v>
      </c>
    </row>
    <row r="29" spans="1:11" x14ac:dyDescent="0.2">
      <c r="D29" s="234">
        <f>+D28-D22</f>
        <v>0</v>
      </c>
    </row>
    <row r="31" spans="1:11" x14ac:dyDescent="0.2">
      <c r="C31" s="236"/>
    </row>
    <row r="32" spans="1:11" x14ac:dyDescent="0.2">
      <c r="D32" s="226"/>
    </row>
    <row r="33" spans="4:4" x14ac:dyDescent="0.2">
      <c r="D33" s="237"/>
    </row>
  </sheetData>
  <pageMargins left="1" right="1" top="1.75" bottom="1" header="1" footer="0.5"/>
  <pageSetup scale="73"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B0F0"/>
  </sheetPr>
  <dimension ref="A1:K94"/>
  <sheetViews>
    <sheetView tabSelected="1" zoomScaleNormal="100" workbookViewId="0"/>
  </sheetViews>
  <sheetFormatPr defaultColWidth="8" defaultRowHeight="11.25" x14ac:dyDescent="0.2"/>
  <cols>
    <col min="1" max="2" width="10.7109375" style="233" customWidth="1"/>
    <col min="3" max="3" width="30.7109375" style="233" customWidth="1"/>
    <col min="4" max="4" width="14.85546875" style="233" customWidth="1"/>
    <col min="5" max="11" width="12.7109375" style="226" customWidth="1"/>
    <col min="12" max="16384" width="8" style="226"/>
  </cols>
  <sheetData>
    <row r="1" spans="1:11" x14ac:dyDescent="0.2">
      <c r="A1" s="158"/>
      <c r="B1" s="158"/>
      <c r="C1" s="158"/>
      <c r="D1" s="158"/>
      <c r="E1" s="158"/>
      <c r="F1" s="158"/>
      <c r="G1" s="158"/>
      <c r="H1" s="158"/>
      <c r="I1" s="158"/>
    </row>
    <row r="2" spans="1:11" x14ac:dyDescent="0.2">
      <c r="A2" s="262" t="s">
        <v>735</v>
      </c>
      <c r="B2" s="158"/>
      <c r="C2" s="158"/>
      <c r="D2" s="158"/>
      <c r="E2" s="158"/>
      <c r="F2" s="158"/>
      <c r="G2" s="158"/>
      <c r="H2" s="158"/>
      <c r="I2" s="158"/>
    </row>
    <row r="3" spans="1:11" x14ac:dyDescent="0.2">
      <c r="A3" s="164"/>
      <c r="B3" s="78"/>
      <c r="C3" s="78"/>
      <c r="D3" s="78"/>
    </row>
    <row r="4" spans="1:11" x14ac:dyDescent="0.2">
      <c r="A4" s="142"/>
      <c r="B4" s="142"/>
      <c r="C4" s="142"/>
      <c r="D4" s="142"/>
    </row>
    <row r="5" spans="1:11" x14ac:dyDescent="0.2">
      <c r="A5" s="142" t="s">
        <v>261</v>
      </c>
      <c r="B5" s="142"/>
      <c r="C5" s="142"/>
      <c r="D5" s="142" t="s">
        <v>317</v>
      </c>
      <c r="G5" s="227"/>
      <c r="H5" s="227" t="s">
        <v>256</v>
      </c>
    </row>
    <row r="6" spans="1:11" ht="14.45" customHeight="1" thickBot="1" x14ac:dyDescent="0.25">
      <c r="A6" s="144" t="s">
        <v>263</v>
      </c>
      <c r="B6" s="144" t="s">
        <v>265</v>
      </c>
      <c r="C6" s="144" t="s">
        <v>266</v>
      </c>
      <c r="D6" s="144" t="s">
        <v>260</v>
      </c>
      <c r="E6" s="228" t="s">
        <v>257</v>
      </c>
      <c r="F6" s="228" t="s">
        <v>258</v>
      </c>
      <c r="G6" s="228" t="s">
        <v>259</v>
      </c>
      <c r="H6" s="228" t="s">
        <v>260</v>
      </c>
      <c r="I6" s="227"/>
      <c r="J6" s="227" t="s">
        <v>328</v>
      </c>
      <c r="K6" s="227" t="s">
        <v>267</v>
      </c>
    </row>
    <row r="7" spans="1:11" ht="14.45" customHeight="1" x14ac:dyDescent="0.2">
      <c r="A7" s="276" t="s">
        <v>302</v>
      </c>
      <c r="B7" s="276" t="s">
        <v>2</v>
      </c>
      <c r="C7" s="277" t="s">
        <v>4229</v>
      </c>
      <c r="D7" s="278">
        <v>794103.76</v>
      </c>
      <c r="E7" s="280">
        <v>0</v>
      </c>
      <c r="F7" s="230">
        <f t="shared" ref="F7:F38" si="0">D7</f>
        <v>794103.76</v>
      </c>
      <c r="G7" s="280">
        <v>0</v>
      </c>
      <c r="H7" s="280">
        <v>0</v>
      </c>
      <c r="J7" s="230">
        <f t="shared" ref="J7:J38" si="1">+E7+F7+G7+H7</f>
        <v>794103.76</v>
      </c>
      <c r="K7" s="230">
        <f t="shared" ref="K7:K38" si="2">+J7-D7</f>
        <v>0</v>
      </c>
    </row>
    <row r="8" spans="1:11" ht="14.45" customHeight="1" x14ac:dyDescent="0.2">
      <c r="A8" s="276" t="s">
        <v>602</v>
      </c>
      <c r="B8" s="276" t="s">
        <v>2</v>
      </c>
      <c r="C8" s="277" t="s">
        <v>4229</v>
      </c>
      <c r="D8" s="278">
        <v>1661.02</v>
      </c>
      <c r="E8" s="280">
        <v>0</v>
      </c>
      <c r="F8" s="230">
        <f t="shared" si="0"/>
        <v>1661.02</v>
      </c>
      <c r="G8" s="280">
        <v>0</v>
      </c>
      <c r="H8" s="280">
        <v>0</v>
      </c>
      <c r="J8" s="230">
        <f t="shared" si="1"/>
        <v>1661.02</v>
      </c>
      <c r="K8" s="230">
        <f t="shared" si="2"/>
        <v>0</v>
      </c>
    </row>
    <row r="9" spans="1:11" ht="14.45" customHeight="1" x14ac:dyDescent="0.2">
      <c r="A9" s="276" t="s">
        <v>592</v>
      </c>
      <c r="B9" s="276" t="s">
        <v>2</v>
      </c>
      <c r="C9" s="277" t="s">
        <v>4229</v>
      </c>
      <c r="D9" s="278">
        <v>657924.73</v>
      </c>
      <c r="E9" s="280">
        <v>0</v>
      </c>
      <c r="F9" s="230">
        <f t="shared" si="0"/>
        <v>657924.73</v>
      </c>
      <c r="G9" s="280">
        <v>0</v>
      </c>
      <c r="H9" s="280">
        <v>0</v>
      </c>
      <c r="J9" s="230">
        <f t="shared" si="1"/>
        <v>657924.73</v>
      </c>
      <c r="K9" s="230">
        <f t="shared" si="2"/>
        <v>0</v>
      </c>
    </row>
    <row r="10" spans="1:11" ht="14.45" customHeight="1" x14ac:dyDescent="0.2">
      <c r="A10" s="276" t="s">
        <v>384</v>
      </c>
      <c r="B10" s="276" t="s">
        <v>2</v>
      </c>
      <c r="C10" s="277" t="s">
        <v>4229</v>
      </c>
      <c r="D10" s="278">
        <v>357.67</v>
      </c>
      <c r="E10" s="280">
        <v>0</v>
      </c>
      <c r="F10" s="230">
        <f t="shared" si="0"/>
        <v>357.67</v>
      </c>
      <c r="G10" s="280">
        <v>0</v>
      </c>
      <c r="H10" s="280">
        <v>0</v>
      </c>
      <c r="J10" s="230">
        <f t="shared" si="1"/>
        <v>357.67</v>
      </c>
      <c r="K10" s="230">
        <f t="shared" si="2"/>
        <v>0</v>
      </c>
    </row>
    <row r="11" spans="1:11" ht="14.45" customHeight="1" x14ac:dyDescent="0.2">
      <c r="A11" s="276" t="s">
        <v>303</v>
      </c>
      <c r="B11" s="276" t="s">
        <v>2</v>
      </c>
      <c r="C11" s="277" t="s">
        <v>4229</v>
      </c>
      <c r="D11" s="278">
        <v>0.01</v>
      </c>
      <c r="E11" s="280">
        <v>0</v>
      </c>
      <c r="F11" s="230">
        <f t="shared" si="0"/>
        <v>0.01</v>
      </c>
      <c r="G11" s="280">
        <v>0</v>
      </c>
      <c r="H11" s="280">
        <v>0</v>
      </c>
      <c r="J11" s="230">
        <f t="shared" si="1"/>
        <v>0.01</v>
      </c>
      <c r="K11" s="230">
        <f t="shared" si="2"/>
        <v>0</v>
      </c>
    </row>
    <row r="12" spans="1:11" ht="14.45" customHeight="1" x14ac:dyDescent="0.2">
      <c r="A12" s="276" t="s">
        <v>383</v>
      </c>
      <c r="B12" s="276" t="s">
        <v>349</v>
      </c>
      <c r="C12" s="277" t="s">
        <v>1836</v>
      </c>
      <c r="D12" s="278">
        <v>2798856.71</v>
      </c>
      <c r="E12" s="280">
        <v>0</v>
      </c>
      <c r="F12" s="230">
        <f t="shared" si="0"/>
        <v>2798856.71</v>
      </c>
      <c r="G12" s="280">
        <v>0</v>
      </c>
      <c r="H12" s="280">
        <v>0</v>
      </c>
      <c r="J12" s="230">
        <f t="shared" si="1"/>
        <v>2798856.71</v>
      </c>
      <c r="K12" s="230">
        <f t="shared" si="2"/>
        <v>0</v>
      </c>
    </row>
    <row r="13" spans="1:11" ht="14.45" customHeight="1" x14ac:dyDescent="0.2">
      <c r="A13" s="276" t="s">
        <v>302</v>
      </c>
      <c r="B13" s="276" t="s">
        <v>349</v>
      </c>
      <c r="C13" s="277" t="s">
        <v>1836</v>
      </c>
      <c r="D13" s="278">
        <v>3253353.31</v>
      </c>
      <c r="E13" s="280">
        <v>0</v>
      </c>
      <c r="F13" s="230">
        <f t="shared" si="0"/>
        <v>3253353.31</v>
      </c>
      <c r="G13" s="280">
        <v>0</v>
      </c>
      <c r="H13" s="280">
        <v>0</v>
      </c>
      <c r="J13" s="230">
        <f t="shared" si="1"/>
        <v>3253353.31</v>
      </c>
      <c r="K13" s="230">
        <f t="shared" si="2"/>
        <v>0</v>
      </c>
    </row>
    <row r="14" spans="1:11" ht="14.45" customHeight="1" x14ac:dyDescent="0.2">
      <c r="A14" s="276" t="s">
        <v>602</v>
      </c>
      <c r="B14" s="276" t="s">
        <v>349</v>
      </c>
      <c r="C14" s="277" t="s">
        <v>1836</v>
      </c>
      <c r="D14" s="278">
        <v>15282.45</v>
      </c>
      <c r="E14" s="280">
        <v>0</v>
      </c>
      <c r="F14" s="230">
        <f t="shared" si="0"/>
        <v>15282.45</v>
      </c>
      <c r="G14" s="280">
        <v>0</v>
      </c>
      <c r="H14" s="280">
        <v>0</v>
      </c>
      <c r="J14" s="230">
        <f t="shared" si="1"/>
        <v>15282.45</v>
      </c>
      <c r="K14" s="230">
        <f t="shared" si="2"/>
        <v>0</v>
      </c>
    </row>
    <row r="15" spans="1:11" ht="14.45" customHeight="1" x14ac:dyDescent="0.2">
      <c r="A15" s="276" t="s">
        <v>592</v>
      </c>
      <c r="B15" s="276" t="s">
        <v>349</v>
      </c>
      <c r="C15" s="277" t="s">
        <v>1836</v>
      </c>
      <c r="D15" s="278">
        <v>1079012.19</v>
      </c>
      <c r="E15" s="280">
        <v>0</v>
      </c>
      <c r="F15" s="230">
        <f t="shared" si="0"/>
        <v>1079012.19</v>
      </c>
      <c r="G15" s="280">
        <v>0</v>
      </c>
      <c r="H15" s="280">
        <v>0</v>
      </c>
      <c r="J15" s="230">
        <f t="shared" si="1"/>
        <v>1079012.19</v>
      </c>
      <c r="K15" s="230">
        <f t="shared" si="2"/>
        <v>0</v>
      </c>
    </row>
    <row r="16" spans="1:11" ht="14.45" customHeight="1" x14ac:dyDescent="0.2">
      <c r="A16" s="276" t="s">
        <v>384</v>
      </c>
      <c r="B16" s="276" t="s">
        <v>349</v>
      </c>
      <c r="C16" s="277" t="s">
        <v>1836</v>
      </c>
      <c r="D16" s="278">
        <v>190.06</v>
      </c>
      <c r="E16" s="280">
        <v>0</v>
      </c>
      <c r="F16" s="230">
        <f t="shared" si="0"/>
        <v>190.06</v>
      </c>
      <c r="G16" s="280">
        <v>0</v>
      </c>
      <c r="H16" s="280">
        <v>0</v>
      </c>
      <c r="J16" s="230">
        <f t="shared" si="1"/>
        <v>190.06</v>
      </c>
      <c r="K16" s="230">
        <f t="shared" si="2"/>
        <v>0</v>
      </c>
    </row>
    <row r="17" spans="1:11" ht="14.45" customHeight="1" x14ac:dyDescent="0.2">
      <c r="A17" s="276" t="s">
        <v>303</v>
      </c>
      <c r="B17" s="276" t="s">
        <v>349</v>
      </c>
      <c r="C17" s="277" t="s">
        <v>1836</v>
      </c>
      <c r="D17" s="278">
        <v>0.01</v>
      </c>
      <c r="E17" s="280">
        <v>0</v>
      </c>
      <c r="F17" s="230">
        <f t="shared" si="0"/>
        <v>0.01</v>
      </c>
      <c r="G17" s="280">
        <v>0</v>
      </c>
      <c r="H17" s="280">
        <v>0</v>
      </c>
      <c r="J17" s="230">
        <f t="shared" si="1"/>
        <v>0.01</v>
      </c>
      <c r="K17" s="230">
        <f t="shared" si="2"/>
        <v>0</v>
      </c>
    </row>
    <row r="18" spans="1:11" ht="14.45" customHeight="1" x14ac:dyDescent="0.2">
      <c r="A18" s="276" t="s">
        <v>302</v>
      </c>
      <c r="B18" s="276" t="s">
        <v>791</v>
      </c>
      <c r="C18" s="277" t="s">
        <v>4853</v>
      </c>
      <c r="D18" s="278">
        <v>-0.01</v>
      </c>
      <c r="E18" s="280">
        <v>0</v>
      </c>
      <c r="F18" s="230">
        <f t="shared" si="0"/>
        <v>-0.01</v>
      </c>
      <c r="G18" s="280">
        <v>0</v>
      </c>
      <c r="H18" s="280">
        <v>0</v>
      </c>
      <c r="J18" s="230">
        <f t="shared" si="1"/>
        <v>-0.01</v>
      </c>
      <c r="K18" s="230">
        <f t="shared" si="2"/>
        <v>0</v>
      </c>
    </row>
    <row r="19" spans="1:11" ht="14.45" customHeight="1" x14ac:dyDescent="0.2">
      <c r="A19" s="276" t="s">
        <v>303</v>
      </c>
      <c r="B19" s="276" t="s">
        <v>791</v>
      </c>
      <c r="C19" s="277" t="s">
        <v>4853</v>
      </c>
      <c r="D19" s="278">
        <v>0.01</v>
      </c>
      <c r="E19" s="280">
        <v>0</v>
      </c>
      <c r="F19" s="230">
        <f t="shared" si="0"/>
        <v>0.01</v>
      </c>
      <c r="G19" s="280">
        <v>0</v>
      </c>
      <c r="H19" s="280">
        <v>0</v>
      </c>
      <c r="J19" s="230">
        <f t="shared" si="1"/>
        <v>0.01</v>
      </c>
      <c r="K19" s="230">
        <f t="shared" si="2"/>
        <v>0</v>
      </c>
    </row>
    <row r="20" spans="1:11" ht="14.45" customHeight="1" x14ac:dyDescent="0.2">
      <c r="A20" s="276" t="s">
        <v>302</v>
      </c>
      <c r="B20" s="276" t="s">
        <v>792</v>
      </c>
      <c r="C20" s="277" t="s">
        <v>4854</v>
      </c>
      <c r="D20" s="278">
        <v>20002.009999999998</v>
      </c>
      <c r="E20" s="280">
        <v>0</v>
      </c>
      <c r="F20" s="230">
        <f t="shared" si="0"/>
        <v>20002.009999999998</v>
      </c>
      <c r="G20" s="280">
        <v>0</v>
      </c>
      <c r="H20" s="280">
        <v>0</v>
      </c>
      <c r="J20" s="230">
        <f t="shared" si="1"/>
        <v>20002.009999999998</v>
      </c>
      <c r="K20" s="230">
        <f t="shared" si="2"/>
        <v>0</v>
      </c>
    </row>
    <row r="21" spans="1:11" ht="14.45" customHeight="1" x14ac:dyDescent="0.2">
      <c r="A21" s="276" t="s">
        <v>592</v>
      </c>
      <c r="B21" s="276" t="s">
        <v>792</v>
      </c>
      <c r="C21" s="277" t="s">
        <v>4854</v>
      </c>
      <c r="D21" s="278">
        <v>1698005.96</v>
      </c>
      <c r="E21" s="280">
        <v>0</v>
      </c>
      <c r="F21" s="230">
        <f t="shared" si="0"/>
        <v>1698005.96</v>
      </c>
      <c r="G21" s="280">
        <v>0</v>
      </c>
      <c r="H21" s="280">
        <v>0</v>
      </c>
      <c r="J21" s="230">
        <f t="shared" si="1"/>
        <v>1698005.96</v>
      </c>
      <c r="K21" s="230">
        <f t="shared" si="2"/>
        <v>0</v>
      </c>
    </row>
    <row r="22" spans="1:11" ht="14.45" customHeight="1" x14ac:dyDescent="0.2">
      <c r="A22" s="276" t="s">
        <v>303</v>
      </c>
      <c r="B22" s="276" t="s">
        <v>792</v>
      </c>
      <c r="C22" s="277" t="s">
        <v>4854</v>
      </c>
      <c r="D22" s="278">
        <v>0.01</v>
      </c>
      <c r="E22" s="280">
        <v>0</v>
      </c>
      <c r="F22" s="230">
        <f t="shared" si="0"/>
        <v>0.01</v>
      </c>
      <c r="G22" s="280">
        <v>0</v>
      </c>
      <c r="H22" s="280">
        <v>0</v>
      </c>
      <c r="J22" s="230">
        <f t="shared" si="1"/>
        <v>0.01</v>
      </c>
      <c r="K22" s="230">
        <f t="shared" si="2"/>
        <v>0</v>
      </c>
    </row>
    <row r="23" spans="1:11" ht="14.45" customHeight="1" x14ac:dyDescent="0.2">
      <c r="A23" s="276" t="s">
        <v>383</v>
      </c>
      <c r="B23" s="276" t="s">
        <v>600</v>
      </c>
      <c r="C23" s="277" t="s">
        <v>4230</v>
      </c>
      <c r="D23" s="278">
        <v>7511.19</v>
      </c>
      <c r="E23" s="280">
        <v>0</v>
      </c>
      <c r="F23" s="230">
        <f t="shared" si="0"/>
        <v>7511.19</v>
      </c>
      <c r="G23" s="280">
        <v>0</v>
      </c>
      <c r="H23" s="280">
        <v>0</v>
      </c>
      <c r="J23" s="230">
        <f t="shared" si="1"/>
        <v>7511.19</v>
      </c>
      <c r="K23" s="230">
        <f t="shared" si="2"/>
        <v>0</v>
      </c>
    </row>
    <row r="24" spans="1:11" ht="14.45" customHeight="1" x14ac:dyDescent="0.2">
      <c r="A24" s="276" t="s">
        <v>302</v>
      </c>
      <c r="B24" s="276" t="s">
        <v>600</v>
      </c>
      <c r="C24" s="277" t="s">
        <v>4230</v>
      </c>
      <c r="D24" s="278">
        <v>489616.06</v>
      </c>
      <c r="E24" s="280">
        <v>0</v>
      </c>
      <c r="F24" s="230">
        <f t="shared" si="0"/>
        <v>489616.06</v>
      </c>
      <c r="G24" s="280">
        <v>0</v>
      </c>
      <c r="H24" s="280">
        <v>0</v>
      </c>
      <c r="J24" s="230">
        <f t="shared" si="1"/>
        <v>489616.06</v>
      </c>
      <c r="K24" s="230">
        <f t="shared" si="2"/>
        <v>0</v>
      </c>
    </row>
    <row r="25" spans="1:11" ht="14.45" customHeight="1" x14ac:dyDescent="0.2">
      <c r="A25" s="276" t="s">
        <v>602</v>
      </c>
      <c r="B25" s="276" t="s">
        <v>600</v>
      </c>
      <c r="C25" s="277" t="s">
        <v>4230</v>
      </c>
      <c r="D25" s="278">
        <v>4086.4</v>
      </c>
      <c r="E25" s="280">
        <v>0</v>
      </c>
      <c r="F25" s="230">
        <f t="shared" si="0"/>
        <v>4086.4</v>
      </c>
      <c r="G25" s="280">
        <v>0</v>
      </c>
      <c r="H25" s="280">
        <v>0</v>
      </c>
      <c r="J25" s="230">
        <f t="shared" si="1"/>
        <v>4086.4</v>
      </c>
      <c r="K25" s="230">
        <f t="shared" si="2"/>
        <v>0</v>
      </c>
    </row>
    <row r="26" spans="1:11" ht="14.45" customHeight="1" x14ac:dyDescent="0.2">
      <c r="A26" s="276" t="s">
        <v>592</v>
      </c>
      <c r="B26" s="276" t="s">
        <v>600</v>
      </c>
      <c r="C26" s="277" t="s">
        <v>4230</v>
      </c>
      <c r="D26" s="278">
        <v>823677.24</v>
      </c>
      <c r="E26" s="280">
        <v>0</v>
      </c>
      <c r="F26" s="230">
        <f t="shared" si="0"/>
        <v>823677.24</v>
      </c>
      <c r="G26" s="280">
        <v>0</v>
      </c>
      <c r="H26" s="280">
        <v>0</v>
      </c>
      <c r="J26" s="230">
        <f t="shared" si="1"/>
        <v>823677.24</v>
      </c>
      <c r="K26" s="230">
        <f t="shared" si="2"/>
        <v>0</v>
      </c>
    </row>
    <row r="27" spans="1:11" ht="14.45" customHeight="1" x14ac:dyDescent="0.2">
      <c r="A27" s="276" t="s">
        <v>302</v>
      </c>
      <c r="B27" s="276" t="s">
        <v>3</v>
      </c>
      <c r="C27" s="277" t="s">
        <v>4231</v>
      </c>
      <c r="D27" s="278">
        <v>1231554.77</v>
      </c>
      <c r="E27" s="280">
        <v>0</v>
      </c>
      <c r="F27" s="230">
        <f t="shared" si="0"/>
        <v>1231554.77</v>
      </c>
      <c r="G27" s="280">
        <v>0</v>
      </c>
      <c r="H27" s="280">
        <v>0</v>
      </c>
      <c r="J27" s="230">
        <f t="shared" si="1"/>
        <v>1231554.77</v>
      </c>
      <c r="K27" s="230">
        <f t="shared" si="2"/>
        <v>0</v>
      </c>
    </row>
    <row r="28" spans="1:11" ht="14.45" customHeight="1" x14ac:dyDescent="0.2">
      <c r="A28" s="276" t="s">
        <v>602</v>
      </c>
      <c r="B28" s="276" t="s">
        <v>3</v>
      </c>
      <c r="C28" s="277" t="s">
        <v>4231</v>
      </c>
      <c r="D28" s="278">
        <v>5016.38</v>
      </c>
      <c r="E28" s="280">
        <v>0</v>
      </c>
      <c r="F28" s="230">
        <f t="shared" si="0"/>
        <v>5016.38</v>
      </c>
      <c r="G28" s="280">
        <v>0</v>
      </c>
      <c r="H28" s="280">
        <v>0</v>
      </c>
      <c r="J28" s="230">
        <f t="shared" si="1"/>
        <v>5016.38</v>
      </c>
      <c r="K28" s="230">
        <f t="shared" si="2"/>
        <v>0</v>
      </c>
    </row>
    <row r="29" spans="1:11" ht="14.45" customHeight="1" x14ac:dyDescent="0.2">
      <c r="A29" s="276" t="s">
        <v>592</v>
      </c>
      <c r="B29" s="276" t="s">
        <v>3</v>
      </c>
      <c r="C29" s="277" t="s">
        <v>4231</v>
      </c>
      <c r="D29" s="278">
        <v>607840.78</v>
      </c>
      <c r="E29" s="280">
        <v>0</v>
      </c>
      <c r="F29" s="230">
        <f t="shared" si="0"/>
        <v>607840.78</v>
      </c>
      <c r="G29" s="280">
        <v>0</v>
      </c>
      <c r="H29" s="280">
        <v>0</v>
      </c>
      <c r="J29" s="230">
        <f t="shared" si="1"/>
        <v>607840.78</v>
      </c>
      <c r="K29" s="230">
        <f t="shared" si="2"/>
        <v>0</v>
      </c>
    </row>
    <row r="30" spans="1:11" ht="14.45" customHeight="1" x14ac:dyDescent="0.2">
      <c r="A30" s="276" t="s">
        <v>303</v>
      </c>
      <c r="B30" s="276" t="s">
        <v>3</v>
      </c>
      <c r="C30" s="277" t="s">
        <v>4231</v>
      </c>
      <c r="D30" s="278">
        <v>0.01</v>
      </c>
      <c r="E30" s="280">
        <v>0</v>
      </c>
      <c r="F30" s="230">
        <f t="shared" si="0"/>
        <v>0.01</v>
      </c>
      <c r="G30" s="280">
        <v>0</v>
      </c>
      <c r="H30" s="280">
        <v>0</v>
      </c>
      <c r="J30" s="230">
        <f t="shared" si="1"/>
        <v>0.01</v>
      </c>
      <c r="K30" s="230">
        <f t="shared" si="2"/>
        <v>0</v>
      </c>
    </row>
    <row r="31" spans="1:11" ht="14.45" customHeight="1" x14ac:dyDescent="0.2">
      <c r="A31" s="276" t="s">
        <v>302</v>
      </c>
      <c r="B31" s="276" t="s">
        <v>8</v>
      </c>
      <c r="C31" s="277" t="s">
        <v>4232</v>
      </c>
      <c r="D31" s="278">
        <v>343538.74</v>
      </c>
      <c r="E31" s="280">
        <v>0</v>
      </c>
      <c r="F31" s="230">
        <f t="shared" si="0"/>
        <v>343538.74</v>
      </c>
      <c r="G31" s="280">
        <v>0</v>
      </c>
      <c r="H31" s="280">
        <v>0</v>
      </c>
      <c r="J31" s="230">
        <f t="shared" si="1"/>
        <v>343538.74</v>
      </c>
      <c r="K31" s="230">
        <f t="shared" si="2"/>
        <v>0</v>
      </c>
    </row>
    <row r="32" spans="1:11" ht="14.45" customHeight="1" x14ac:dyDescent="0.2">
      <c r="A32" s="276" t="s">
        <v>602</v>
      </c>
      <c r="B32" s="276" t="s">
        <v>8</v>
      </c>
      <c r="C32" s="277" t="s">
        <v>4232</v>
      </c>
      <c r="D32" s="278">
        <v>12413.03</v>
      </c>
      <c r="E32" s="280">
        <v>0</v>
      </c>
      <c r="F32" s="230">
        <f t="shared" si="0"/>
        <v>12413.03</v>
      </c>
      <c r="G32" s="280">
        <v>0</v>
      </c>
      <c r="H32" s="280">
        <v>0</v>
      </c>
      <c r="J32" s="230">
        <f t="shared" si="1"/>
        <v>12413.03</v>
      </c>
      <c r="K32" s="230">
        <f t="shared" si="2"/>
        <v>0</v>
      </c>
    </row>
    <row r="33" spans="1:11" ht="14.45" customHeight="1" x14ac:dyDescent="0.2">
      <c r="A33" s="276" t="s">
        <v>592</v>
      </c>
      <c r="B33" s="276" t="s">
        <v>8</v>
      </c>
      <c r="C33" s="277" t="s">
        <v>4232</v>
      </c>
      <c r="D33" s="278">
        <v>961409.72</v>
      </c>
      <c r="E33" s="280">
        <v>0</v>
      </c>
      <c r="F33" s="230">
        <f t="shared" si="0"/>
        <v>961409.72</v>
      </c>
      <c r="G33" s="280">
        <v>0</v>
      </c>
      <c r="H33" s="280">
        <v>0</v>
      </c>
      <c r="J33" s="230">
        <f t="shared" si="1"/>
        <v>961409.72</v>
      </c>
      <c r="K33" s="230">
        <f t="shared" si="2"/>
        <v>0</v>
      </c>
    </row>
    <row r="34" spans="1:11" ht="15" customHeight="1" x14ac:dyDescent="0.2">
      <c r="A34" s="276" t="s">
        <v>384</v>
      </c>
      <c r="B34" s="276" t="s">
        <v>8</v>
      </c>
      <c r="C34" s="277" t="s">
        <v>4232</v>
      </c>
      <c r="D34" s="278">
        <v>100.17</v>
      </c>
      <c r="E34" s="280">
        <v>0</v>
      </c>
      <c r="F34" s="230">
        <f t="shared" si="0"/>
        <v>100.17</v>
      </c>
      <c r="G34" s="280">
        <v>0</v>
      </c>
      <c r="H34" s="280">
        <v>0</v>
      </c>
      <c r="J34" s="230">
        <f t="shared" si="1"/>
        <v>100.17</v>
      </c>
      <c r="K34" s="230">
        <f t="shared" si="2"/>
        <v>0</v>
      </c>
    </row>
    <row r="35" spans="1:11" ht="15" customHeight="1" x14ac:dyDescent="0.2">
      <c r="A35" s="276" t="s">
        <v>303</v>
      </c>
      <c r="B35" s="276" t="s">
        <v>8</v>
      </c>
      <c r="C35" s="277" t="s">
        <v>4232</v>
      </c>
      <c r="D35" s="278">
        <v>0.01</v>
      </c>
      <c r="E35" s="280">
        <v>0</v>
      </c>
      <c r="F35" s="230">
        <f t="shared" si="0"/>
        <v>0.01</v>
      </c>
      <c r="G35" s="280">
        <v>0</v>
      </c>
      <c r="H35" s="280">
        <v>0</v>
      </c>
      <c r="J35" s="230">
        <f t="shared" si="1"/>
        <v>0.01</v>
      </c>
      <c r="K35" s="230">
        <f t="shared" si="2"/>
        <v>0</v>
      </c>
    </row>
    <row r="36" spans="1:11" ht="14.45" customHeight="1" x14ac:dyDescent="0.2">
      <c r="A36" s="276" t="s">
        <v>302</v>
      </c>
      <c r="B36" s="276" t="s">
        <v>348</v>
      </c>
      <c r="C36" s="277" t="s">
        <v>4233</v>
      </c>
      <c r="D36" s="278">
        <v>384238.14</v>
      </c>
      <c r="E36" s="280">
        <v>0</v>
      </c>
      <c r="F36" s="230">
        <f t="shared" si="0"/>
        <v>384238.14</v>
      </c>
      <c r="G36" s="280">
        <v>0</v>
      </c>
      <c r="H36" s="280">
        <v>0</v>
      </c>
      <c r="J36" s="230">
        <f t="shared" si="1"/>
        <v>384238.14</v>
      </c>
      <c r="K36" s="230">
        <f t="shared" si="2"/>
        <v>0</v>
      </c>
    </row>
    <row r="37" spans="1:11" ht="14.45" customHeight="1" x14ac:dyDescent="0.2">
      <c r="A37" s="276" t="s">
        <v>602</v>
      </c>
      <c r="B37" s="276" t="s">
        <v>348</v>
      </c>
      <c r="C37" s="277" t="s">
        <v>4233</v>
      </c>
      <c r="D37" s="278">
        <v>17867.09</v>
      </c>
      <c r="E37" s="280">
        <v>0</v>
      </c>
      <c r="F37" s="230">
        <f t="shared" si="0"/>
        <v>17867.09</v>
      </c>
      <c r="G37" s="280">
        <v>0</v>
      </c>
      <c r="H37" s="280">
        <v>0</v>
      </c>
      <c r="J37" s="230">
        <f t="shared" si="1"/>
        <v>17867.09</v>
      </c>
      <c r="K37" s="230">
        <f t="shared" si="2"/>
        <v>0</v>
      </c>
    </row>
    <row r="38" spans="1:11" ht="14.45" customHeight="1" x14ac:dyDescent="0.2">
      <c r="A38" s="276" t="s">
        <v>592</v>
      </c>
      <c r="B38" s="276" t="s">
        <v>348</v>
      </c>
      <c r="C38" s="277" t="s">
        <v>4233</v>
      </c>
      <c r="D38" s="278">
        <v>606287.14</v>
      </c>
      <c r="E38" s="280">
        <v>0</v>
      </c>
      <c r="F38" s="230">
        <f t="shared" si="0"/>
        <v>606287.14</v>
      </c>
      <c r="G38" s="280">
        <v>0</v>
      </c>
      <c r="H38" s="280">
        <v>0</v>
      </c>
      <c r="J38" s="230">
        <f t="shared" si="1"/>
        <v>606287.14</v>
      </c>
      <c r="K38" s="230">
        <f t="shared" si="2"/>
        <v>0</v>
      </c>
    </row>
    <row r="39" spans="1:11" ht="14.45" customHeight="1" x14ac:dyDescent="0.2">
      <c r="A39" s="276" t="s">
        <v>303</v>
      </c>
      <c r="B39" s="276" t="s">
        <v>348</v>
      </c>
      <c r="C39" s="277" t="s">
        <v>4233</v>
      </c>
      <c r="D39" s="278">
        <v>0.01</v>
      </c>
      <c r="E39" s="280">
        <v>0</v>
      </c>
      <c r="F39" s="230">
        <f t="shared" ref="F39:F75" si="3">D39</f>
        <v>0.01</v>
      </c>
      <c r="G39" s="280">
        <v>0</v>
      </c>
      <c r="H39" s="280">
        <v>0</v>
      </c>
      <c r="J39" s="230">
        <f t="shared" ref="J39:J75" si="4">+E39+F39+G39+H39</f>
        <v>0.01</v>
      </c>
      <c r="K39" s="230">
        <f t="shared" ref="K39:K70" si="5">+J39-D39</f>
        <v>0</v>
      </c>
    </row>
    <row r="40" spans="1:11" ht="14.45" customHeight="1" x14ac:dyDescent="0.2">
      <c r="A40" s="276" t="s">
        <v>302</v>
      </c>
      <c r="B40" s="276" t="s">
        <v>4</v>
      </c>
      <c r="C40" s="277" t="s">
        <v>4234</v>
      </c>
      <c r="D40" s="278">
        <v>536082.04</v>
      </c>
      <c r="E40" s="280">
        <v>0</v>
      </c>
      <c r="F40" s="230">
        <f t="shared" si="3"/>
        <v>536082.04</v>
      </c>
      <c r="G40" s="280">
        <v>0</v>
      </c>
      <c r="H40" s="280">
        <v>0</v>
      </c>
      <c r="J40" s="230">
        <f t="shared" si="4"/>
        <v>536082.04</v>
      </c>
      <c r="K40" s="230">
        <f t="shared" si="5"/>
        <v>0</v>
      </c>
    </row>
    <row r="41" spans="1:11" ht="14.45" customHeight="1" x14ac:dyDescent="0.2">
      <c r="A41" s="276" t="s">
        <v>602</v>
      </c>
      <c r="B41" s="276" t="s">
        <v>4</v>
      </c>
      <c r="C41" s="277" t="s">
        <v>4234</v>
      </c>
      <c r="D41" s="278">
        <v>14808.19</v>
      </c>
      <c r="E41" s="280">
        <v>0</v>
      </c>
      <c r="F41" s="230">
        <f t="shared" si="3"/>
        <v>14808.19</v>
      </c>
      <c r="G41" s="280">
        <v>0</v>
      </c>
      <c r="H41" s="280">
        <v>0</v>
      </c>
      <c r="J41" s="230">
        <f t="shared" si="4"/>
        <v>14808.19</v>
      </c>
      <c r="K41" s="230">
        <f t="shared" si="5"/>
        <v>0</v>
      </c>
    </row>
    <row r="42" spans="1:11" ht="14.45" customHeight="1" x14ac:dyDescent="0.2">
      <c r="A42" s="276" t="s">
        <v>592</v>
      </c>
      <c r="B42" s="276" t="s">
        <v>4</v>
      </c>
      <c r="C42" s="277" t="s">
        <v>4234</v>
      </c>
      <c r="D42" s="278">
        <v>1703070.61</v>
      </c>
      <c r="E42" s="280">
        <v>0</v>
      </c>
      <c r="F42" s="230">
        <f t="shared" si="3"/>
        <v>1703070.61</v>
      </c>
      <c r="G42" s="280">
        <v>0</v>
      </c>
      <c r="H42" s="280">
        <v>0</v>
      </c>
      <c r="J42" s="230">
        <f t="shared" si="4"/>
        <v>1703070.61</v>
      </c>
      <c r="K42" s="230">
        <f t="shared" si="5"/>
        <v>0</v>
      </c>
    </row>
    <row r="43" spans="1:11" ht="14.45" customHeight="1" x14ac:dyDescent="0.2">
      <c r="A43" s="276" t="s">
        <v>303</v>
      </c>
      <c r="B43" s="276" t="s">
        <v>4</v>
      </c>
      <c r="C43" s="277" t="s">
        <v>4234</v>
      </c>
      <c r="D43" s="278">
        <v>0.01</v>
      </c>
      <c r="E43" s="280">
        <v>0</v>
      </c>
      <c r="F43" s="230">
        <f t="shared" si="3"/>
        <v>0.01</v>
      </c>
      <c r="G43" s="280">
        <v>0</v>
      </c>
      <c r="H43" s="280">
        <v>0</v>
      </c>
      <c r="J43" s="230">
        <f t="shared" si="4"/>
        <v>0.01</v>
      </c>
      <c r="K43" s="230">
        <f t="shared" si="5"/>
        <v>0</v>
      </c>
    </row>
    <row r="44" spans="1:11" ht="14.45" customHeight="1" x14ac:dyDescent="0.2">
      <c r="A44" s="276" t="s">
        <v>302</v>
      </c>
      <c r="B44" s="276" t="s">
        <v>9</v>
      </c>
      <c r="C44" s="277" t="s">
        <v>4265</v>
      </c>
      <c r="D44" s="278">
        <v>24672.240000000002</v>
      </c>
      <c r="E44" s="280">
        <v>0</v>
      </c>
      <c r="F44" s="230">
        <f t="shared" si="3"/>
        <v>24672.240000000002</v>
      </c>
      <c r="G44" s="280">
        <v>0</v>
      </c>
      <c r="H44" s="280">
        <v>0</v>
      </c>
      <c r="J44" s="230">
        <f t="shared" si="4"/>
        <v>24672.240000000002</v>
      </c>
      <c r="K44" s="230">
        <f t="shared" si="5"/>
        <v>0</v>
      </c>
    </row>
    <row r="45" spans="1:11" ht="14.45" customHeight="1" x14ac:dyDescent="0.2">
      <c r="A45" s="276" t="s">
        <v>592</v>
      </c>
      <c r="B45" s="276" t="s">
        <v>9</v>
      </c>
      <c r="C45" s="277" t="s">
        <v>4265</v>
      </c>
      <c r="D45" s="278">
        <v>346.76</v>
      </c>
      <c r="E45" s="280">
        <v>0</v>
      </c>
      <c r="F45" s="230">
        <f t="shared" si="3"/>
        <v>346.76</v>
      </c>
      <c r="G45" s="280">
        <v>0</v>
      </c>
      <c r="H45" s="280">
        <v>0</v>
      </c>
      <c r="J45" s="230">
        <f t="shared" si="4"/>
        <v>346.76</v>
      </c>
      <c r="K45" s="230">
        <f t="shared" si="5"/>
        <v>0</v>
      </c>
    </row>
    <row r="46" spans="1:11" ht="14.45" customHeight="1" x14ac:dyDescent="0.2">
      <c r="A46" s="276" t="s">
        <v>303</v>
      </c>
      <c r="B46" s="276" t="s">
        <v>9</v>
      </c>
      <c r="C46" s="277" t="s">
        <v>4265</v>
      </c>
      <c r="D46" s="278">
        <v>0.01</v>
      </c>
      <c r="E46" s="280">
        <v>0</v>
      </c>
      <c r="F46" s="230">
        <f t="shared" si="3"/>
        <v>0.01</v>
      </c>
      <c r="G46" s="280">
        <v>0</v>
      </c>
      <c r="H46" s="280">
        <v>0</v>
      </c>
      <c r="J46" s="230">
        <f t="shared" si="4"/>
        <v>0.01</v>
      </c>
      <c r="K46" s="230">
        <f t="shared" si="5"/>
        <v>0</v>
      </c>
    </row>
    <row r="47" spans="1:11" ht="14.45" customHeight="1" x14ac:dyDescent="0.2">
      <c r="A47" s="276" t="s">
        <v>302</v>
      </c>
      <c r="B47" s="276" t="s">
        <v>10</v>
      </c>
      <c r="C47" s="277" t="s">
        <v>4235</v>
      </c>
      <c r="D47" s="278">
        <v>899594.08</v>
      </c>
      <c r="E47" s="280">
        <v>0</v>
      </c>
      <c r="F47" s="230">
        <f t="shared" si="3"/>
        <v>899594.08</v>
      </c>
      <c r="G47" s="280">
        <v>0</v>
      </c>
      <c r="H47" s="280">
        <v>0</v>
      </c>
      <c r="J47" s="230">
        <f t="shared" si="4"/>
        <v>899594.08</v>
      </c>
      <c r="K47" s="230">
        <f t="shared" si="5"/>
        <v>0</v>
      </c>
    </row>
    <row r="48" spans="1:11" ht="14.45" customHeight="1" x14ac:dyDescent="0.2">
      <c r="A48" s="276" t="s">
        <v>602</v>
      </c>
      <c r="B48" s="276" t="s">
        <v>10</v>
      </c>
      <c r="C48" s="277" t="s">
        <v>4235</v>
      </c>
      <c r="D48" s="278">
        <v>13848.38</v>
      </c>
      <c r="E48" s="280">
        <v>0</v>
      </c>
      <c r="F48" s="230">
        <f t="shared" si="3"/>
        <v>13848.38</v>
      </c>
      <c r="G48" s="280">
        <v>0</v>
      </c>
      <c r="H48" s="280">
        <v>0</v>
      </c>
      <c r="J48" s="230">
        <f t="shared" si="4"/>
        <v>13848.38</v>
      </c>
      <c r="K48" s="230">
        <f t="shared" si="5"/>
        <v>0</v>
      </c>
    </row>
    <row r="49" spans="1:11" ht="14.45" customHeight="1" x14ac:dyDescent="0.2">
      <c r="A49" s="276" t="s">
        <v>592</v>
      </c>
      <c r="B49" s="276" t="s">
        <v>10</v>
      </c>
      <c r="C49" s="277" t="s">
        <v>4235</v>
      </c>
      <c r="D49" s="278">
        <v>511334.34</v>
      </c>
      <c r="E49" s="280">
        <v>0</v>
      </c>
      <c r="F49" s="230">
        <f t="shared" si="3"/>
        <v>511334.34</v>
      </c>
      <c r="G49" s="280">
        <v>0</v>
      </c>
      <c r="H49" s="280">
        <v>0</v>
      </c>
      <c r="J49" s="230">
        <f t="shared" si="4"/>
        <v>511334.34</v>
      </c>
      <c r="K49" s="230">
        <f t="shared" si="5"/>
        <v>0</v>
      </c>
    </row>
    <row r="50" spans="1:11" ht="14.45" customHeight="1" x14ac:dyDescent="0.2">
      <c r="A50" s="276" t="s">
        <v>303</v>
      </c>
      <c r="B50" s="276" t="s">
        <v>10</v>
      </c>
      <c r="C50" s="277" t="s">
        <v>4235</v>
      </c>
      <c r="D50" s="278">
        <v>0.01</v>
      </c>
      <c r="E50" s="280">
        <v>0</v>
      </c>
      <c r="F50" s="230">
        <f t="shared" si="3"/>
        <v>0.01</v>
      </c>
      <c r="G50" s="280">
        <v>0</v>
      </c>
      <c r="H50" s="280">
        <v>0</v>
      </c>
      <c r="J50" s="230">
        <f t="shared" si="4"/>
        <v>0.01</v>
      </c>
      <c r="K50" s="230">
        <f t="shared" si="5"/>
        <v>0</v>
      </c>
    </row>
    <row r="51" spans="1:11" ht="14.45" customHeight="1" x14ac:dyDescent="0.2">
      <c r="A51" s="276" t="s">
        <v>383</v>
      </c>
      <c r="B51" s="276" t="s">
        <v>11</v>
      </c>
      <c r="C51" s="277" t="s">
        <v>4395</v>
      </c>
      <c r="D51" s="278">
        <v>30477.03</v>
      </c>
      <c r="E51" s="280">
        <v>0</v>
      </c>
      <c r="F51" s="230">
        <f t="shared" si="3"/>
        <v>30477.03</v>
      </c>
      <c r="G51" s="280">
        <v>0</v>
      </c>
      <c r="H51" s="280">
        <v>0</v>
      </c>
      <c r="J51" s="230">
        <f t="shared" si="4"/>
        <v>30477.03</v>
      </c>
      <c r="K51" s="230">
        <f t="shared" si="5"/>
        <v>0</v>
      </c>
    </row>
    <row r="52" spans="1:11" ht="14.45" customHeight="1" x14ac:dyDescent="0.2">
      <c r="A52" s="276" t="s">
        <v>302</v>
      </c>
      <c r="B52" s="276" t="s">
        <v>11</v>
      </c>
      <c r="C52" s="277" t="s">
        <v>4395</v>
      </c>
      <c r="D52" s="278">
        <v>855830.23</v>
      </c>
      <c r="E52" s="280">
        <v>0</v>
      </c>
      <c r="F52" s="230">
        <f t="shared" si="3"/>
        <v>855830.23</v>
      </c>
      <c r="G52" s="280">
        <v>0</v>
      </c>
      <c r="H52" s="280">
        <v>0</v>
      </c>
      <c r="J52" s="230">
        <f t="shared" si="4"/>
        <v>855830.23</v>
      </c>
      <c r="K52" s="230">
        <f t="shared" si="5"/>
        <v>0</v>
      </c>
    </row>
    <row r="53" spans="1:11" ht="14.45" customHeight="1" x14ac:dyDescent="0.2">
      <c r="A53" s="276" t="s">
        <v>602</v>
      </c>
      <c r="B53" s="276" t="s">
        <v>11</v>
      </c>
      <c r="C53" s="277" t="s">
        <v>4395</v>
      </c>
      <c r="D53" s="278">
        <v>1807.43</v>
      </c>
      <c r="E53" s="280">
        <v>0</v>
      </c>
      <c r="F53" s="230">
        <f t="shared" si="3"/>
        <v>1807.43</v>
      </c>
      <c r="G53" s="280">
        <v>0</v>
      </c>
      <c r="H53" s="280">
        <v>0</v>
      </c>
      <c r="J53" s="230">
        <f t="shared" si="4"/>
        <v>1807.43</v>
      </c>
      <c r="K53" s="230">
        <f t="shared" si="5"/>
        <v>0</v>
      </c>
    </row>
    <row r="54" spans="1:11" ht="14.45" customHeight="1" x14ac:dyDescent="0.2">
      <c r="A54" s="276" t="s">
        <v>592</v>
      </c>
      <c r="B54" s="276" t="s">
        <v>11</v>
      </c>
      <c r="C54" s="277" t="s">
        <v>4395</v>
      </c>
      <c r="D54" s="278">
        <v>408820.82</v>
      </c>
      <c r="E54" s="280">
        <v>0</v>
      </c>
      <c r="F54" s="230">
        <f t="shared" si="3"/>
        <v>408820.82</v>
      </c>
      <c r="G54" s="280">
        <v>0</v>
      </c>
      <c r="H54" s="280">
        <v>0</v>
      </c>
      <c r="J54" s="230">
        <f t="shared" si="4"/>
        <v>408820.82</v>
      </c>
      <c r="K54" s="230">
        <f t="shared" si="5"/>
        <v>0</v>
      </c>
    </row>
    <row r="55" spans="1:11" ht="14.45" customHeight="1" x14ac:dyDescent="0.2">
      <c r="A55" s="276" t="s">
        <v>303</v>
      </c>
      <c r="B55" s="276" t="s">
        <v>11</v>
      </c>
      <c r="C55" s="277" t="s">
        <v>4395</v>
      </c>
      <c r="D55" s="278">
        <v>0.01</v>
      </c>
      <c r="E55" s="280">
        <v>0</v>
      </c>
      <c r="F55" s="230">
        <f t="shared" si="3"/>
        <v>0.01</v>
      </c>
      <c r="G55" s="280">
        <v>0</v>
      </c>
      <c r="H55" s="280">
        <v>0</v>
      </c>
      <c r="J55" s="230">
        <f t="shared" si="4"/>
        <v>0.01</v>
      </c>
      <c r="K55" s="230">
        <f t="shared" si="5"/>
        <v>0</v>
      </c>
    </row>
    <row r="56" spans="1:11" ht="14.45" customHeight="1" x14ac:dyDescent="0.2">
      <c r="A56" s="276" t="s">
        <v>302</v>
      </c>
      <c r="B56" s="276" t="s">
        <v>5</v>
      </c>
      <c r="C56" s="277" t="s">
        <v>4407</v>
      </c>
      <c r="D56" s="278">
        <v>226350.14</v>
      </c>
      <c r="E56" s="280">
        <v>0</v>
      </c>
      <c r="F56" s="230">
        <f t="shared" si="3"/>
        <v>226350.14</v>
      </c>
      <c r="G56" s="280">
        <v>0</v>
      </c>
      <c r="H56" s="280">
        <v>0</v>
      </c>
      <c r="J56" s="230">
        <f t="shared" si="4"/>
        <v>226350.14</v>
      </c>
      <c r="K56" s="230">
        <f t="shared" si="5"/>
        <v>0</v>
      </c>
    </row>
    <row r="57" spans="1:11" ht="14.45" customHeight="1" x14ac:dyDescent="0.2">
      <c r="A57" s="276" t="s">
        <v>592</v>
      </c>
      <c r="B57" s="276" t="s">
        <v>5</v>
      </c>
      <c r="C57" s="277" t="s">
        <v>4407</v>
      </c>
      <c r="D57" s="278">
        <v>1460827.95</v>
      </c>
      <c r="E57" s="280">
        <v>0</v>
      </c>
      <c r="F57" s="230">
        <f t="shared" si="3"/>
        <v>1460827.95</v>
      </c>
      <c r="G57" s="280">
        <v>0</v>
      </c>
      <c r="H57" s="280">
        <v>0</v>
      </c>
      <c r="J57" s="230">
        <f t="shared" si="4"/>
        <v>1460827.95</v>
      </c>
      <c r="K57" s="230">
        <f t="shared" si="5"/>
        <v>0</v>
      </c>
    </row>
    <row r="58" spans="1:11" ht="14.45" customHeight="1" x14ac:dyDescent="0.2">
      <c r="A58" s="276" t="s">
        <v>303</v>
      </c>
      <c r="B58" s="276" t="s">
        <v>5</v>
      </c>
      <c r="C58" s="277" t="s">
        <v>4407</v>
      </c>
      <c r="D58" s="278">
        <v>0.01</v>
      </c>
      <c r="E58" s="280">
        <v>0</v>
      </c>
      <c r="F58" s="230">
        <f t="shared" si="3"/>
        <v>0.01</v>
      </c>
      <c r="G58" s="280">
        <v>0</v>
      </c>
      <c r="H58" s="280">
        <v>0</v>
      </c>
      <c r="J58" s="230">
        <f t="shared" si="4"/>
        <v>0.01</v>
      </c>
      <c r="K58" s="230">
        <f t="shared" si="5"/>
        <v>0</v>
      </c>
    </row>
    <row r="59" spans="1:11" ht="14.45" customHeight="1" x14ac:dyDescent="0.2">
      <c r="A59" s="276" t="s">
        <v>383</v>
      </c>
      <c r="B59" s="276" t="s">
        <v>12</v>
      </c>
      <c r="C59" s="277" t="s">
        <v>4400</v>
      </c>
      <c r="D59" s="278">
        <v>1206.68</v>
      </c>
      <c r="E59" s="280">
        <v>0</v>
      </c>
      <c r="F59" s="230">
        <f t="shared" si="3"/>
        <v>1206.68</v>
      </c>
      <c r="G59" s="280">
        <v>0</v>
      </c>
      <c r="H59" s="280">
        <v>0</v>
      </c>
      <c r="J59" s="230">
        <f t="shared" si="4"/>
        <v>1206.68</v>
      </c>
      <c r="K59" s="230">
        <f t="shared" si="5"/>
        <v>0</v>
      </c>
    </row>
    <row r="60" spans="1:11" ht="14.45" customHeight="1" x14ac:dyDescent="0.2">
      <c r="A60" s="276" t="s">
        <v>302</v>
      </c>
      <c r="B60" s="276" t="s">
        <v>12</v>
      </c>
      <c r="C60" s="277" t="s">
        <v>4400</v>
      </c>
      <c r="D60" s="278">
        <v>57013.599999999999</v>
      </c>
      <c r="E60" s="280">
        <v>0</v>
      </c>
      <c r="F60" s="230">
        <f t="shared" si="3"/>
        <v>57013.599999999999</v>
      </c>
      <c r="G60" s="280">
        <v>0</v>
      </c>
      <c r="H60" s="280">
        <v>0</v>
      </c>
      <c r="J60" s="230">
        <f t="shared" si="4"/>
        <v>57013.599999999999</v>
      </c>
      <c r="K60" s="230">
        <f t="shared" si="5"/>
        <v>0</v>
      </c>
    </row>
    <row r="61" spans="1:11" ht="14.45" customHeight="1" x14ac:dyDescent="0.2">
      <c r="A61" s="276" t="s">
        <v>602</v>
      </c>
      <c r="B61" s="276" t="s">
        <v>12</v>
      </c>
      <c r="C61" s="277" t="s">
        <v>4400</v>
      </c>
      <c r="D61" s="278">
        <v>10977.01</v>
      </c>
      <c r="E61" s="280">
        <v>0</v>
      </c>
      <c r="F61" s="230">
        <f t="shared" si="3"/>
        <v>10977.01</v>
      </c>
      <c r="G61" s="280">
        <v>0</v>
      </c>
      <c r="H61" s="280">
        <v>0</v>
      </c>
      <c r="J61" s="230">
        <f t="shared" si="4"/>
        <v>10977.01</v>
      </c>
      <c r="K61" s="230">
        <f t="shared" si="5"/>
        <v>0</v>
      </c>
    </row>
    <row r="62" spans="1:11" ht="14.45" customHeight="1" x14ac:dyDescent="0.2">
      <c r="A62" s="276" t="s">
        <v>592</v>
      </c>
      <c r="B62" s="276" t="s">
        <v>12</v>
      </c>
      <c r="C62" s="277" t="s">
        <v>4400</v>
      </c>
      <c r="D62" s="278">
        <v>926999.33</v>
      </c>
      <c r="E62" s="280">
        <v>0</v>
      </c>
      <c r="F62" s="230">
        <f t="shared" si="3"/>
        <v>926999.33</v>
      </c>
      <c r="G62" s="280">
        <v>0</v>
      </c>
      <c r="H62" s="280">
        <v>0</v>
      </c>
      <c r="J62" s="230">
        <f t="shared" si="4"/>
        <v>926999.33</v>
      </c>
      <c r="K62" s="230">
        <f t="shared" si="5"/>
        <v>0</v>
      </c>
    </row>
    <row r="63" spans="1:11" ht="14.45" customHeight="1" x14ac:dyDescent="0.2">
      <c r="A63" s="276" t="s">
        <v>303</v>
      </c>
      <c r="B63" s="276" t="s">
        <v>12</v>
      </c>
      <c r="C63" s="277" t="s">
        <v>4400</v>
      </c>
      <c r="D63" s="278">
        <v>0.01</v>
      </c>
      <c r="E63" s="280">
        <v>0</v>
      </c>
      <c r="F63" s="230">
        <f t="shared" si="3"/>
        <v>0.01</v>
      </c>
      <c r="G63" s="280">
        <v>0</v>
      </c>
      <c r="H63" s="280">
        <v>0</v>
      </c>
      <c r="J63" s="230">
        <f t="shared" si="4"/>
        <v>0.01</v>
      </c>
      <c r="K63" s="230">
        <f t="shared" si="5"/>
        <v>0</v>
      </c>
    </row>
    <row r="64" spans="1:11" ht="14.45" customHeight="1" x14ac:dyDescent="0.2">
      <c r="A64" s="276" t="s">
        <v>302</v>
      </c>
      <c r="B64" s="276" t="s">
        <v>347</v>
      </c>
      <c r="C64" s="277" t="s">
        <v>4401</v>
      </c>
      <c r="D64" s="278">
        <v>455902.88</v>
      </c>
      <c r="E64" s="280">
        <v>0</v>
      </c>
      <c r="F64" s="230">
        <f t="shared" si="3"/>
        <v>455902.88</v>
      </c>
      <c r="G64" s="280">
        <v>0</v>
      </c>
      <c r="H64" s="280">
        <v>0</v>
      </c>
      <c r="J64" s="230">
        <f t="shared" si="4"/>
        <v>455902.88</v>
      </c>
      <c r="K64" s="230">
        <f t="shared" si="5"/>
        <v>0</v>
      </c>
    </row>
    <row r="65" spans="1:11" ht="14.45" customHeight="1" x14ac:dyDescent="0.2">
      <c r="A65" s="276" t="s">
        <v>602</v>
      </c>
      <c r="B65" s="276" t="s">
        <v>347</v>
      </c>
      <c r="C65" s="277" t="s">
        <v>4401</v>
      </c>
      <c r="D65" s="278">
        <v>21018.38</v>
      </c>
      <c r="E65" s="280">
        <v>0</v>
      </c>
      <c r="F65" s="230">
        <f t="shared" si="3"/>
        <v>21018.38</v>
      </c>
      <c r="G65" s="280">
        <v>0</v>
      </c>
      <c r="H65" s="280">
        <v>0</v>
      </c>
      <c r="J65" s="230">
        <f t="shared" si="4"/>
        <v>21018.38</v>
      </c>
      <c r="K65" s="230">
        <f t="shared" si="5"/>
        <v>0</v>
      </c>
    </row>
    <row r="66" spans="1:11" ht="14.45" customHeight="1" x14ac:dyDescent="0.2">
      <c r="A66" s="276" t="s">
        <v>592</v>
      </c>
      <c r="B66" s="276" t="s">
        <v>347</v>
      </c>
      <c r="C66" s="277" t="s">
        <v>4401</v>
      </c>
      <c r="D66" s="278">
        <v>1041431.13</v>
      </c>
      <c r="E66" s="280">
        <v>0</v>
      </c>
      <c r="F66" s="230">
        <f t="shared" si="3"/>
        <v>1041431.13</v>
      </c>
      <c r="G66" s="280">
        <v>0</v>
      </c>
      <c r="H66" s="280">
        <v>0</v>
      </c>
      <c r="J66" s="230">
        <f t="shared" si="4"/>
        <v>1041431.13</v>
      </c>
      <c r="K66" s="230">
        <f t="shared" si="5"/>
        <v>0</v>
      </c>
    </row>
    <row r="67" spans="1:11" ht="14.45" customHeight="1" x14ac:dyDescent="0.2">
      <c r="A67" s="276" t="s">
        <v>303</v>
      </c>
      <c r="B67" s="276" t="s">
        <v>347</v>
      </c>
      <c r="C67" s="277" t="s">
        <v>4401</v>
      </c>
      <c r="D67" s="278">
        <v>0.01</v>
      </c>
      <c r="E67" s="280">
        <v>0</v>
      </c>
      <c r="F67" s="230">
        <f t="shared" si="3"/>
        <v>0.01</v>
      </c>
      <c r="G67" s="280">
        <v>0</v>
      </c>
      <c r="H67" s="280">
        <v>0</v>
      </c>
      <c r="J67" s="230">
        <f t="shared" si="4"/>
        <v>0.01</v>
      </c>
      <c r="K67" s="230">
        <f t="shared" si="5"/>
        <v>0</v>
      </c>
    </row>
    <row r="68" spans="1:11" ht="14.45" customHeight="1" x14ac:dyDescent="0.2">
      <c r="A68" s="276" t="s">
        <v>383</v>
      </c>
      <c r="B68" s="276" t="s">
        <v>793</v>
      </c>
      <c r="C68" s="277" t="s">
        <v>4855</v>
      </c>
      <c r="D68" s="278">
        <v>12471675.460000001</v>
      </c>
      <c r="E68" s="280">
        <v>0</v>
      </c>
      <c r="F68" s="230">
        <f t="shared" si="3"/>
        <v>12471675.460000001</v>
      </c>
      <c r="G68" s="280">
        <v>0</v>
      </c>
      <c r="H68" s="280">
        <v>0</v>
      </c>
      <c r="J68" s="230">
        <f t="shared" si="4"/>
        <v>12471675.460000001</v>
      </c>
      <c r="K68" s="230">
        <f t="shared" si="5"/>
        <v>0</v>
      </c>
    </row>
    <row r="69" spans="1:11" ht="14.45" customHeight="1" x14ac:dyDescent="0.2">
      <c r="A69" s="276" t="s">
        <v>302</v>
      </c>
      <c r="B69" s="276" t="s">
        <v>793</v>
      </c>
      <c r="C69" s="277" t="s">
        <v>4855</v>
      </c>
      <c r="D69" s="278">
        <v>723102322.99000001</v>
      </c>
      <c r="E69" s="280">
        <v>0</v>
      </c>
      <c r="F69" s="230">
        <f t="shared" si="3"/>
        <v>723102322.99000001</v>
      </c>
      <c r="G69" s="280">
        <v>0</v>
      </c>
      <c r="H69" s="280">
        <v>0</v>
      </c>
      <c r="J69" s="230">
        <f t="shared" si="4"/>
        <v>723102322.99000001</v>
      </c>
      <c r="K69" s="230">
        <f t="shared" si="5"/>
        <v>0</v>
      </c>
    </row>
    <row r="70" spans="1:11" ht="14.45" customHeight="1" x14ac:dyDescent="0.2">
      <c r="A70" s="276" t="s">
        <v>592</v>
      </c>
      <c r="B70" s="276" t="s">
        <v>793</v>
      </c>
      <c r="C70" s="277" t="s">
        <v>4855</v>
      </c>
      <c r="D70" s="278">
        <v>26604</v>
      </c>
      <c r="E70" s="280">
        <v>0</v>
      </c>
      <c r="F70" s="230">
        <f t="shared" si="3"/>
        <v>26604</v>
      </c>
      <c r="G70" s="280">
        <v>0</v>
      </c>
      <c r="H70" s="280">
        <v>0</v>
      </c>
      <c r="J70" s="230">
        <f t="shared" si="4"/>
        <v>26604</v>
      </c>
      <c r="K70" s="230">
        <f t="shared" si="5"/>
        <v>0</v>
      </c>
    </row>
    <row r="71" spans="1:11" ht="14.45" customHeight="1" x14ac:dyDescent="0.2">
      <c r="A71" s="276" t="s">
        <v>303</v>
      </c>
      <c r="B71" s="276" t="s">
        <v>793</v>
      </c>
      <c r="C71" s="277" t="s">
        <v>4855</v>
      </c>
      <c r="D71" s="278">
        <v>0.01</v>
      </c>
      <c r="E71" s="280">
        <v>0</v>
      </c>
      <c r="F71" s="230">
        <f t="shared" si="3"/>
        <v>0.01</v>
      </c>
      <c r="G71" s="280">
        <v>0</v>
      </c>
      <c r="H71" s="280">
        <v>0</v>
      </c>
      <c r="J71" s="230">
        <f t="shared" si="4"/>
        <v>0.01</v>
      </c>
      <c r="K71" s="230">
        <f t="shared" ref="K71:K75" si="6">+J71-D71</f>
        <v>0</v>
      </c>
    </row>
    <row r="72" spans="1:11" ht="14.45" customHeight="1" x14ac:dyDescent="0.2">
      <c r="A72" s="276" t="s">
        <v>302</v>
      </c>
      <c r="B72" s="276" t="s">
        <v>6</v>
      </c>
      <c r="C72" s="277" t="s">
        <v>4236</v>
      </c>
      <c r="D72" s="278">
        <v>309304.68</v>
      </c>
      <c r="E72" s="280">
        <v>0</v>
      </c>
      <c r="F72" s="230">
        <f t="shared" si="3"/>
        <v>309304.68</v>
      </c>
      <c r="G72" s="280">
        <v>0</v>
      </c>
      <c r="H72" s="280">
        <v>0</v>
      </c>
      <c r="J72" s="230">
        <f t="shared" si="4"/>
        <v>309304.68</v>
      </c>
      <c r="K72" s="230">
        <f t="shared" si="6"/>
        <v>0</v>
      </c>
    </row>
    <row r="73" spans="1:11" ht="14.45" customHeight="1" x14ac:dyDescent="0.2">
      <c r="A73" s="276" t="s">
        <v>602</v>
      </c>
      <c r="B73" s="276" t="s">
        <v>6</v>
      </c>
      <c r="C73" s="277" t="s">
        <v>4236</v>
      </c>
      <c r="D73" s="278">
        <v>8444.3799999999992</v>
      </c>
      <c r="E73" s="280">
        <v>0</v>
      </c>
      <c r="F73" s="230">
        <f t="shared" si="3"/>
        <v>8444.3799999999992</v>
      </c>
      <c r="G73" s="280">
        <v>0</v>
      </c>
      <c r="H73" s="280">
        <v>0</v>
      </c>
      <c r="J73" s="230">
        <f t="shared" si="4"/>
        <v>8444.3799999999992</v>
      </c>
      <c r="K73" s="230">
        <f t="shared" si="6"/>
        <v>0</v>
      </c>
    </row>
    <row r="74" spans="1:11" ht="14.45" customHeight="1" x14ac:dyDescent="0.2">
      <c r="A74" s="276" t="s">
        <v>592</v>
      </c>
      <c r="B74" s="276" t="s">
        <v>6</v>
      </c>
      <c r="C74" s="277" t="s">
        <v>4236</v>
      </c>
      <c r="D74" s="278">
        <v>1431829.37</v>
      </c>
      <c r="E74" s="280">
        <v>0</v>
      </c>
      <c r="F74" s="230">
        <f t="shared" si="3"/>
        <v>1431829.37</v>
      </c>
      <c r="G74" s="280">
        <v>0</v>
      </c>
      <c r="H74" s="280">
        <v>0</v>
      </c>
      <c r="J74" s="230">
        <f t="shared" si="4"/>
        <v>1431829.37</v>
      </c>
      <c r="K74" s="230">
        <f t="shared" si="6"/>
        <v>0</v>
      </c>
    </row>
    <row r="75" spans="1:11" ht="14.45" customHeight="1" x14ac:dyDescent="0.2">
      <c r="A75" s="276" t="s">
        <v>303</v>
      </c>
      <c r="B75" s="276" t="s">
        <v>6</v>
      </c>
      <c r="C75" s="277" t="s">
        <v>4236</v>
      </c>
      <c r="D75" s="278">
        <v>0.01</v>
      </c>
      <c r="E75" s="280">
        <v>0</v>
      </c>
      <c r="F75" s="230">
        <f t="shared" si="3"/>
        <v>0.01</v>
      </c>
      <c r="G75" s="280">
        <v>0</v>
      </c>
      <c r="H75" s="280">
        <v>0</v>
      </c>
      <c r="J75" s="230">
        <f t="shared" si="4"/>
        <v>0.01</v>
      </c>
      <c r="K75" s="230">
        <f t="shared" si="6"/>
        <v>0</v>
      </c>
    </row>
    <row r="76" spans="1:11" ht="14.45" customHeight="1" thickBot="1" x14ac:dyDescent="0.25">
      <c r="A76" s="229"/>
      <c r="B76" s="229"/>
      <c r="C76" s="231" t="s">
        <v>603</v>
      </c>
      <c r="D76" s="232">
        <f>SUM(D7:D75)</f>
        <v>762366507</v>
      </c>
      <c r="E76" s="232">
        <f>SUM(E7:E75)</f>
        <v>0</v>
      </c>
      <c r="F76" s="232">
        <f>SUM(F7:F75)</f>
        <v>762366507</v>
      </c>
      <c r="G76" s="232">
        <f>SUM(G7:G75)</f>
        <v>0</v>
      </c>
      <c r="H76" s="232">
        <f>SUM(H7:H75)</f>
        <v>0</v>
      </c>
      <c r="J76" s="232">
        <f>SUM(J7:J75)</f>
        <v>762366507</v>
      </c>
      <c r="K76" s="232">
        <f>SUM(K7:K75)</f>
        <v>0</v>
      </c>
    </row>
    <row r="77" spans="1:11" ht="12" thickTop="1" x14ac:dyDescent="0.2"/>
    <row r="78" spans="1:11" x14ac:dyDescent="0.2">
      <c r="B78" s="76" t="s">
        <v>622</v>
      </c>
    </row>
    <row r="79" spans="1:11" x14ac:dyDescent="0.2">
      <c r="B79" s="76"/>
    </row>
    <row r="80" spans="1:11" x14ac:dyDescent="0.2">
      <c r="B80" s="76"/>
      <c r="C80" s="233" t="s">
        <v>383</v>
      </c>
      <c r="D80" s="234">
        <v>15309727.07</v>
      </c>
    </row>
    <row r="81" spans="2:4" x14ac:dyDescent="0.2">
      <c r="B81" s="76"/>
      <c r="C81" s="233" t="s">
        <v>602</v>
      </c>
      <c r="D81" s="234">
        <v>127230.14</v>
      </c>
    </row>
    <row r="82" spans="2:4" x14ac:dyDescent="0.2">
      <c r="C82" s="233" t="s">
        <v>302</v>
      </c>
      <c r="D82" s="234">
        <f>732922292.46+61187.2</f>
        <v>732983479.66000009</v>
      </c>
    </row>
    <row r="83" spans="2:4" x14ac:dyDescent="0.2">
      <c r="C83" s="233" t="s">
        <v>592</v>
      </c>
      <c r="D83" s="234">
        <f>13939905.54+5516.53</f>
        <v>13945422.069999998</v>
      </c>
    </row>
    <row r="84" spans="2:4" x14ac:dyDescent="0.2">
      <c r="C84" s="285" t="s">
        <v>384</v>
      </c>
      <c r="D84" s="234">
        <v>647.9</v>
      </c>
    </row>
    <row r="85" spans="2:4" x14ac:dyDescent="0.2">
      <c r="C85" s="285" t="s">
        <v>303</v>
      </c>
      <c r="D85" s="234">
        <v>0.16</v>
      </c>
    </row>
    <row r="86" spans="2:4" x14ac:dyDescent="0.2">
      <c r="D86" s="235">
        <f>SUM(D80:D85)</f>
        <v>762366507.00000012</v>
      </c>
    </row>
    <row r="87" spans="2:4" x14ac:dyDescent="0.2">
      <c r="D87" s="234">
        <f>+D86-D76</f>
        <v>0</v>
      </c>
    </row>
    <row r="91" spans="2:4" x14ac:dyDescent="0.2">
      <c r="D91" s="281"/>
    </row>
    <row r="92" spans="2:4" x14ac:dyDescent="0.2">
      <c r="D92" s="281"/>
    </row>
    <row r="94" spans="2:4" x14ac:dyDescent="0.2">
      <c r="D94" s="365"/>
    </row>
  </sheetData>
  <sortState xmlns:xlrd2="http://schemas.microsoft.com/office/spreadsheetml/2017/richdata2" ref="A7:L75">
    <sortCondition ref="B7:B75"/>
  </sortState>
  <pageMargins left="1" right="1" top="1.75" bottom="1" header="1" footer="0.5"/>
  <pageSetup scale="66"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legacyDrawing r:id="rId4"/>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F1B5A-4F47-44E5-B120-F0813D6E6A96}">
  <sheetPr>
    <tabColor rgb="FF00B0F0"/>
  </sheetPr>
  <dimension ref="A1:AL102"/>
  <sheetViews>
    <sheetView tabSelected="1" zoomScaleNormal="100" workbookViewId="0">
      <pane ySplit="9" topLeftCell="A10" activePane="bottomLeft" state="frozen"/>
      <selection pane="bottomLeft"/>
    </sheetView>
  </sheetViews>
  <sheetFormatPr defaultColWidth="9.140625" defaultRowHeight="12" x14ac:dyDescent="0.2"/>
  <cols>
    <col min="1" max="1" width="31.140625" style="382" bestFit="1" customWidth="1"/>
    <col min="2" max="2" width="5.140625" style="382" customWidth="1"/>
    <col min="3" max="3" width="10.7109375" style="382" customWidth="1"/>
    <col min="4" max="4" width="15.7109375" style="382" customWidth="1"/>
    <col min="5" max="5" width="10.7109375" style="382" customWidth="1"/>
    <col min="6" max="6" width="15.7109375" style="382" customWidth="1"/>
    <col min="7" max="7" width="12.7109375" style="382" customWidth="1"/>
    <col min="8" max="8" width="15.7109375" style="382" customWidth="1"/>
    <col min="9" max="9" width="1.7109375" style="382" customWidth="1"/>
    <col min="10" max="10" width="16" style="382" bestFit="1" customWidth="1"/>
    <col min="11" max="11" width="1.7109375" style="382" customWidth="1"/>
    <col min="12" max="12" width="10.7109375" style="382" customWidth="1"/>
    <col min="13" max="13" width="15.7109375" style="382" customWidth="1"/>
    <col min="14" max="14" width="1.7109375" style="382" customWidth="1"/>
    <col min="15" max="15" width="14.28515625" style="382" bestFit="1" customWidth="1"/>
    <col min="16" max="16" width="1.7109375" style="382" customWidth="1"/>
    <col min="17" max="17" width="11.7109375" style="382" customWidth="1"/>
    <col min="18" max="18" width="14.7109375" style="382" customWidth="1"/>
    <col min="19" max="19" width="1.7109375" style="382" customWidth="1"/>
    <col min="20" max="20" width="8.7109375" style="382" customWidth="1"/>
    <col min="21" max="22" width="1.7109375" style="382" customWidth="1"/>
    <col min="23" max="23" width="10.7109375" style="382" customWidth="1"/>
    <col min="24" max="24" width="14.7109375" style="382" customWidth="1"/>
    <col min="25" max="25" width="1.7109375" style="382" customWidth="1"/>
    <col min="26" max="26" width="8.7109375" style="382" customWidth="1"/>
    <col min="27" max="28" width="1.7109375" style="382" customWidth="1"/>
    <col min="29" max="29" width="10.7109375" style="382" customWidth="1"/>
    <col min="30" max="30" width="15.7109375" style="382" customWidth="1"/>
    <col min="31" max="31" width="1.7109375" style="382" customWidth="1"/>
    <col min="32" max="32" width="15.85546875" style="382" bestFit="1" customWidth="1"/>
    <col min="33" max="33" width="1.7109375" style="382" customWidth="1"/>
    <col min="34" max="34" width="15.7109375" style="382" customWidth="1"/>
    <col min="35" max="35" width="1.7109375" style="382" customWidth="1"/>
    <col min="36" max="36" width="12.85546875" style="382" bestFit="1" customWidth="1"/>
    <col min="37" max="37" width="1.7109375" style="382" customWidth="1"/>
    <col min="38" max="38" width="15.7109375" style="382" customWidth="1"/>
    <col min="39" max="16384" width="9.140625" style="382"/>
  </cols>
  <sheetData>
    <row r="1" spans="1:38" x14ac:dyDescent="0.2">
      <c r="A1" s="390"/>
      <c r="B1" s="390"/>
      <c r="C1" s="390"/>
      <c r="D1" s="390"/>
      <c r="E1" s="390"/>
      <c r="F1" s="390"/>
      <c r="G1" s="390"/>
      <c r="H1" s="390"/>
      <c r="I1" s="390"/>
      <c r="J1" s="390"/>
      <c r="K1" s="390"/>
      <c r="L1" s="399"/>
      <c r="M1" s="399"/>
      <c r="N1" s="399"/>
      <c r="O1" s="399"/>
      <c r="P1" s="399"/>
      <c r="Q1" s="399"/>
      <c r="R1" s="399"/>
      <c r="S1" s="399"/>
      <c r="T1" s="399"/>
      <c r="U1" s="399"/>
      <c r="V1" s="399"/>
      <c r="W1" s="399"/>
      <c r="X1" s="399"/>
      <c r="Y1" s="399"/>
      <c r="Z1" s="399"/>
      <c r="AA1" s="399"/>
      <c r="AB1" s="399"/>
      <c r="AC1" s="399"/>
      <c r="AD1" s="399"/>
      <c r="AE1" s="399"/>
      <c r="AF1" s="399"/>
      <c r="AG1" s="399"/>
      <c r="AH1" s="399"/>
      <c r="AI1" s="399"/>
      <c r="AJ1" s="399"/>
      <c r="AK1" s="399"/>
      <c r="AL1" s="399"/>
    </row>
    <row r="2" spans="1:38" x14ac:dyDescent="0.2">
      <c r="A2" s="429" t="s">
        <v>1834</v>
      </c>
      <c r="B2" s="429"/>
      <c r="C2" s="390"/>
      <c r="D2" s="390"/>
      <c r="E2" s="390"/>
      <c r="F2" s="390"/>
      <c r="G2" s="390"/>
      <c r="H2" s="390"/>
      <c r="I2" s="390"/>
      <c r="J2" s="390"/>
      <c r="K2" s="390"/>
      <c r="L2" s="399"/>
      <c r="M2" s="399"/>
      <c r="N2" s="399"/>
      <c r="O2" s="399"/>
      <c r="P2" s="399"/>
      <c r="Q2" s="399"/>
      <c r="R2" s="399"/>
      <c r="S2" s="399"/>
      <c r="T2" s="399"/>
      <c r="U2" s="399"/>
      <c r="V2" s="399"/>
      <c r="W2" s="399"/>
      <c r="X2" s="399"/>
      <c r="Y2" s="399"/>
      <c r="Z2" s="399"/>
      <c r="AA2" s="399"/>
      <c r="AB2" s="399"/>
      <c r="AC2" s="399"/>
      <c r="AD2" s="399"/>
      <c r="AE2" s="399"/>
      <c r="AF2" s="399"/>
      <c r="AG2" s="399"/>
      <c r="AH2" s="399"/>
      <c r="AI2" s="399"/>
      <c r="AJ2" s="399"/>
      <c r="AK2" s="399"/>
      <c r="AL2" s="399"/>
    </row>
    <row r="3" spans="1:38" x14ac:dyDescent="0.2">
      <c r="A3" s="429"/>
      <c r="B3" s="429"/>
    </row>
    <row r="4" spans="1:38" x14ac:dyDescent="0.2">
      <c r="A4" s="399"/>
      <c r="B4" s="399"/>
      <c r="C4" s="399"/>
      <c r="D4" s="399" t="s">
        <v>95</v>
      </c>
      <c r="E4" s="399"/>
      <c r="F4" s="399" t="s">
        <v>96</v>
      </c>
      <c r="G4" s="399"/>
      <c r="H4" s="399" t="s">
        <v>97</v>
      </c>
      <c r="I4" s="399"/>
      <c r="J4" s="399" t="s">
        <v>98</v>
      </c>
      <c r="K4" s="399"/>
      <c r="L4" s="399"/>
      <c r="M4" s="399" t="s">
        <v>99</v>
      </c>
      <c r="N4" s="399"/>
      <c r="O4" s="399" t="s">
        <v>100</v>
      </c>
      <c r="P4" s="399"/>
      <c r="Q4" s="399"/>
      <c r="R4" s="399" t="s">
        <v>101</v>
      </c>
      <c r="S4" s="399"/>
      <c r="T4" s="399" t="s">
        <v>102</v>
      </c>
      <c r="U4" s="399"/>
      <c r="V4" s="399"/>
      <c r="W4" s="399"/>
      <c r="X4" s="399" t="s">
        <v>103</v>
      </c>
      <c r="Y4" s="399"/>
      <c r="Z4" s="399" t="s">
        <v>104</v>
      </c>
      <c r="AA4" s="399"/>
      <c r="AB4" s="399"/>
      <c r="AC4" s="399" t="s">
        <v>213</v>
      </c>
      <c r="AD4" s="399" t="s">
        <v>105</v>
      </c>
      <c r="AE4" s="399"/>
      <c r="AF4" s="399" t="s">
        <v>106</v>
      </c>
      <c r="AG4" s="399"/>
      <c r="AH4" s="399"/>
      <c r="AI4" s="399"/>
      <c r="AJ4" s="399"/>
      <c r="AK4" s="399"/>
      <c r="AL4" s="399" t="s">
        <v>107</v>
      </c>
    </row>
    <row r="5" spans="1:38" x14ac:dyDescent="0.2">
      <c r="A5" s="428"/>
      <c r="B5" s="428"/>
      <c r="C5" s="399" t="s">
        <v>228</v>
      </c>
      <c r="D5" s="399" t="s">
        <v>229</v>
      </c>
      <c r="E5" s="399" t="s">
        <v>230</v>
      </c>
      <c r="F5" s="399" t="s">
        <v>231</v>
      </c>
      <c r="G5" s="399" t="s">
        <v>232</v>
      </c>
      <c r="H5" s="399" t="s">
        <v>233</v>
      </c>
      <c r="I5" s="399"/>
      <c r="J5" s="399" t="s">
        <v>234</v>
      </c>
      <c r="K5" s="399"/>
      <c r="L5" s="399" t="s">
        <v>235</v>
      </c>
      <c r="M5" s="399" t="s">
        <v>236</v>
      </c>
      <c r="N5" s="399"/>
      <c r="O5" s="399" t="s">
        <v>237</v>
      </c>
      <c r="P5" s="399"/>
      <c r="Q5" s="399" t="s">
        <v>238</v>
      </c>
      <c r="R5" s="399" t="s">
        <v>239</v>
      </c>
      <c r="S5" s="399"/>
      <c r="T5" s="399" t="s">
        <v>240</v>
      </c>
      <c r="U5" s="399"/>
      <c r="V5" s="399"/>
      <c r="W5" s="399" t="s">
        <v>241</v>
      </c>
      <c r="X5" s="399" t="s">
        <v>242</v>
      </c>
      <c r="Y5" s="399"/>
      <c r="Z5" s="399" t="s">
        <v>243</v>
      </c>
      <c r="AA5" s="399"/>
      <c r="AB5" s="399"/>
      <c r="AC5" s="399" t="s">
        <v>244</v>
      </c>
      <c r="AD5" s="399" t="s">
        <v>245</v>
      </c>
      <c r="AE5" s="399"/>
      <c r="AF5" s="399" t="s">
        <v>246</v>
      </c>
      <c r="AG5" s="399"/>
      <c r="AH5" s="399" t="s">
        <v>247</v>
      </c>
      <c r="AI5" s="399"/>
      <c r="AJ5" s="399" t="s">
        <v>248</v>
      </c>
      <c r="AK5" s="399"/>
      <c r="AL5" s="399" t="s">
        <v>249</v>
      </c>
    </row>
    <row r="6" spans="1:38" x14ac:dyDescent="0.2">
      <c r="A6" s="390"/>
      <c r="B6" s="390"/>
      <c r="H6" s="399" t="s">
        <v>112</v>
      </c>
      <c r="I6" s="399"/>
      <c r="J6" s="399" t="s">
        <v>113</v>
      </c>
      <c r="M6" s="399" t="s">
        <v>112</v>
      </c>
      <c r="O6" s="399" t="s">
        <v>113</v>
      </c>
      <c r="R6" s="399" t="s">
        <v>112</v>
      </c>
      <c r="T6" s="399" t="s">
        <v>113</v>
      </c>
      <c r="X6" s="399" t="s">
        <v>112</v>
      </c>
      <c r="Z6" s="399" t="s">
        <v>113</v>
      </c>
    </row>
    <row r="7" spans="1:38" x14ac:dyDescent="0.2">
      <c r="A7" s="390"/>
      <c r="B7" s="390"/>
      <c r="D7" s="399" t="s">
        <v>114</v>
      </c>
      <c r="F7" s="399" t="s">
        <v>114</v>
      </c>
      <c r="G7" s="399" t="s">
        <v>115</v>
      </c>
      <c r="H7" s="399" t="s">
        <v>114</v>
      </c>
      <c r="I7" s="399"/>
      <c r="J7" s="399" t="s">
        <v>116</v>
      </c>
      <c r="K7" s="399"/>
      <c r="M7" s="399" t="s">
        <v>114</v>
      </c>
      <c r="N7" s="399"/>
      <c r="O7" s="399" t="s">
        <v>116</v>
      </c>
      <c r="P7" s="399"/>
      <c r="R7" s="399" t="s">
        <v>114</v>
      </c>
      <c r="S7" s="399"/>
      <c r="T7" s="399" t="s">
        <v>116</v>
      </c>
      <c r="U7" s="399"/>
      <c r="V7" s="399"/>
      <c r="W7" s="399"/>
      <c r="X7" s="399" t="s">
        <v>114</v>
      </c>
      <c r="Y7" s="399"/>
      <c r="Z7" s="399" t="s">
        <v>116</v>
      </c>
      <c r="AA7" s="399"/>
      <c r="AB7" s="399"/>
      <c r="AD7" s="399" t="s">
        <v>117</v>
      </c>
      <c r="AE7" s="399"/>
      <c r="AF7" s="399"/>
      <c r="AH7" s="427" t="s">
        <v>108</v>
      </c>
    </row>
    <row r="8" spans="1:38" x14ac:dyDescent="0.2">
      <c r="C8" s="427" t="s">
        <v>258</v>
      </c>
      <c r="D8" s="399" t="s">
        <v>118</v>
      </c>
      <c r="E8" s="427" t="s">
        <v>585</v>
      </c>
      <c r="F8" s="399" t="s">
        <v>118</v>
      </c>
      <c r="G8" s="399" t="s">
        <v>585</v>
      </c>
      <c r="H8" s="399" t="s">
        <v>118</v>
      </c>
      <c r="I8" s="399"/>
      <c r="J8" s="399" t="s">
        <v>119</v>
      </c>
      <c r="K8" s="399"/>
      <c r="L8" s="427" t="s">
        <v>120</v>
      </c>
      <c r="M8" s="399" t="s">
        <v>118</v>
      </c>
      <c r="N8" s="399"/>
      <c r="O8" s="399" t="s">
        <v>119</v>
      </c>
      <c r="P8" s="399"/>
      <c r="Q8" s="427" t="s">
        <v>257</v>
      </c>
      <c r="R8" s="399" t="s">
        <v>118</v>
      </c>
      <c r="S8" s="399"/>
      <c r="T8" s="399" t="s">
        <v>119</v>
      </c>
      <c r="U8" s="399"/>
      <c r="V8" s="399"/>
      <c r="W8" s="427" t="s">
        <v>14</v>
      </c>
      <c r="X8" s="399" t="s">
        <v>118</v>
      </c>
      <c r="Y8" s="399"/>
      <c r="Z8" s="399" t="s">
        <v>119</v>
      </c>
      <c r="AA8" s="399"/>
      <c r="AB8" s="399"/>
      <c r="AC8" s="399" t="s">
        <v>117</v>
      </c>
      <c r="AD8" s="399" t="s">
        <v>114</v>
      </c>
      <c r="AE8" s="399"/>
      <c r="AF8" s="399" t="s">
        <v>117</v>
      </c>
      <c r="AH8" s="427" t="s">
        <v>262</v>
      </c>
      <c r="AI8" s="399"/>
      <c r="AJ8" s="399"/>
      <c r="AL8" s="399" t="s">
        <v>121</v>
      </c>
    </row>
    <row r="9" spans="1:38" ht="24.95" customHeight="1" thickBot="1" x14ac:dyDescent="0.25">
      <c r="A9" s="423" t="s">
        <v>122</v>
      </c>
      <c r="B9" s="423"/>
      <c r="C9" s="423" t="s">
        <v>123</v>
      </c>
      <c r="D9" s="423" t="s">
        <v>258</v>
      </c>
      <c r="E9" s="423" t="s">
        <v>123</v>
      </c>
      <c r="F9" s="423" t="s">
        <v>585</v>
      </c>
      <c r="G9" s="423" t="s">
        <v>123</v>
      </c>
      <c r="H9" s="399" t="s">
        <v>258</v>
      </c>
      <c r="I9" s="423"/>
      <c r="J9" s="399" t="s">
        <v>124</v>
      </c>
      <c r="K9" s="423"/>
      <c r="L9" s="423" t="s">
        <v>123</v>
      </c>
      <c r="M9" s="399" t="s">
        <v>259</v>
      </c>
      <c r="N9" s="423"/>
      <c r="O9" s="399" t="s">
        <v>124</v>
      </c>
      <c r="P9" s="423"/>
      <c r="Q9" s="423" t="s">
        <v>123</v>
      </c>
      <c r="R9" s="399" t="s">
        <v>257</v>
      </c>
      <c r="S9" s="423"/>
      <c r="T9" s="399" t="s">
        <v>124</v>
      </c>
      <c r="U9" s="423"/>
      <c r="V9" s="423"/>
      <c r="W9" s="423" t="s">
        <v>123</v>
      </c>
      <c r="X9" s="426" t="s">
        <v>690</v>
      </c>
      <c r="Y9" s="423"/>
      <c r="Z9" s="399" t="s">
        <v>124</v>
      </c>
      <c r="AA9" s="423"/>
      <c r="AB9" s="423"/>
      <c r="AC9" s="423" t="s">
        <v>123</v>
      </c>
      <c r="AD9" s="423" t="s">
        <v>125</v>
      </c>
      <c r="AE9" s="423"/>
      <c r="AF9" s="423" t="s">
        <v>124</v>
      </c>
      <c r="AG9" s="424"/>
      <c r="AH9" s="425" t="s">
        <v>736</v>
      </c>
      <c r="AI9" s="425"/>
      <c r="AJ9" s="423" t="s">
        <v>126</v>
      </c>
      <c r="AK9" s="424"/>
      <c r="AL9" s="423" t="s">
        <v>123</v>
      </c>
    </row>
    <row r="10" spans="1:38" x14ac:dyDescent="0.2">
      <c r="A10" s="421" t="s">
        <v>618</v>
      </c>
      <c r="B10" s="421">
        <v>782</v>
      </c>
      <c r="C10" s="413">
        <v>18747</v>
      </c>
      <c r="D10" s="422">
        <f>ROUND((+C10*$AL10),2)</f>
        <v>7395495.8099999996</v>
      </c>
      <c r="E10" s="410">
        <v>107285</v>
      </c>
      <c r="F10" s="422">
        <f>ROUND((+E10*$AL10),2)</f>
        <v>42322812.579999998</v>
      </c>
      <c r="G10" s="406">
        <f>+C10+E10</f>
        <v>126032</v>
      </c>
      <c r="H10" s="419">
        <f>+D10+F10</f>
        <v>49718308.390000001</v>
      </c>
      <c r="I10" s="422"/>
      <c r="J10" s="407">
        <f>ROUND((+H10/$AD10),4)</f>
        <v>0.74139999999999995</v>
      </c>
      <c r="K10" s="422"/>
      <c r="L10" s="410">
        <v>0</v>
      </c>
      <c r="M10" s="419">
        <f>ROUND((+L10*$AL10),2)</f>
        <v>0</v>
      </c>
      <c r="N10" s="422"/>
      <c r="O10" s="407">
        <f>ROUND((+M10/$AD10),4)</f>
        <v>0</v>
      </c>
      <c r="P10" s="422"/>
      <c r="Q10" s="410">
        <v>43968</v>
      </c>
      <c r="R10" s="419">
        <f>ROUND((+Q10*$AL10),2)</f>
        <v>17344917.030000001</v>
      </c>
      <c r="S10" s="422"/>
      <c r="T10" s="407">
        <f>ROUND((+R10/$AD10),4)</f>
        <v>0.2586</v>
      </c>
      <c r="U10" s="422"/>
      <c r="V10" s="422"/>
      <c r="W10" s="410">
        <v>0</v>
      </c>
      <c r="X10" s="419">
        <f>ROUND((+W10*$AL10),2)</f>
        <v>0</v>
      </c>
      <c r="Y10" s="422"/>
      <c r="Z10" s="407">
        <f>ROUND((+X10/$AD10),4)</f>
        <v>0</v>
      </c>
      <c r="AA10" s="422"/>
      <c r="AB10" s="422"/>
      <c r="AC10" s="410">
        <f>+G10+L10+Q10+W10</f>
        <v>170000</v>
      </c>
      <c r="AD10" s="422">
        <f>+H10+M10+R10+X10</f>
        <v>67063225.420000002</v>
      </c>
      <c r="AE10" s="422"/>
      <c r="AF10" s="405">
        <f>+J10+O10+T10+Z10</f>
        <v>1</v>
      </c>
      <c r="AG10" s="421"/>
      <c r="AH10" s="404">
        <v>67063225.420000002</v>
      </c>
      <c r="AI10" s="422"/>
      <c r="AJ10" s="422">
        <f>+AD10-AH10</f>
        <v>0</v>
      </c>
      <c r="AK10" s="421"/>
      <c r="AL10" s="420">
        <f>ROUND((+AH10/AC10),8)</f>
        <v>394.48956128999998</v>
      </c>
    </row>
    <row r="11" spans="1:38" x14ac:dyDescent="0.2">
      <c r="C11" s="386"/>
      <c r="D11" s="418"/>
      <c r="E11" s="386"/>
      <c r="F11" s="418"/>
      <c r="G11" s="386"/>
      <c r="H11" s="419"/>
      <c r="I11" s="418"/>
      <c r="J11" s="419"/>
      <c r="K11" s="418"/>
      <c r="L11" s="386"/>
      <c r="M11" s="419"/>
      <c r="N11" s="418"/>
      <c r="O11" s="419"/>
      <c r="P11" s="418"/>
      <c r="Q11" s="386"/>
      <c r="R11" s="419"/>
      <c r="S11" s="418"/>
      <c r="T11" s="419"/>
      <c r="U11" s="418"/>
      <c r="V11" s="418"/>
      <c r="W11" s="386"/>
      <c r="X11" s="419"/>
      <c r="Y11" s="418"/>
      <c r="Z11" s="419"/>
      <c r="AA11" s="418"/>
      <c r="AB11" s="418"/>
      <c r="AC11" s="386"/>
      <c r="AD11" s="418"/>
      <c r="AE11" s="418"/>
      <c r="AF11" s="418"/>
      <c r="AH11" s="386"/>
      <c r="AI11" s="418"/>
      <c r="AJ11" s="418"/>
      <c r="AL11" s="389"/>
    </row>
    <row r="12" spans="1:38" x14ac:dyDescent="0.2">
      <c r="A12" s="421" t="s">
        <v>619</v>
      </c>
      <c r="B12" s="421"/>
      <c r="C12" s="413">
        <v>18747</v>
      </c>
      <c r="D12" s="422">
        <f>ROUND((+C12*$AL12),2)</f>
        <v>0</v>
      </c>
      <c r="E12" s="410">
        <v>107285</v>
      </c>
      <c r="F12" s="422">
        <f>ROUND((+E12*$AL12),2)</f>
        <v>0</v>
      </c>
      <c r="G12" s="406">
        <f>+C12+E12</f>
        <v>126032</v>
      </c>
      <c r="H12" s="419">
        <f>+D12+F12</f>
        <v>0</v>
      </c>
      <c r="I12" s="422"/>
      <c r="J12" s="407">
        <v>0</v>
      </c>
      <c r="K12" s="422"/>
      <c r="L12" s="410">
        <v>0</v>
      </c>
      <c r="M12" s="419">
        <f>ROUND((+L12*$AL12),2)</f>
        <v>0</v>
      </c>
      <c r="N12" s="422"/>
      <c r="O12" s="407">
        <v>0</v>
      </c>
      <c r="P12" s="422"/>
      <c r="Q12" s="410">
        <v>43968</v>
      </c>
      <c r="R12" s="419">
        <f>ROUND((+Q12*$AL12),2)</f>
        <v>0</v>
      </c>
      <c r="S12" s="422"/>
      <c r="T12" s="407">
        <v>0</v>
      </c>
      <c r="U12" s="422"/>
      <c r="V12" s="422"/>
      <c r="W12" s="410">
        <v>0</v>
      </c>
      <c r="X12" s="419">
        <f>ROUND((+W12*$AL12),2)</f>
        <v>0</v>
      </c>
      <c r="Y12" s="422"/>
      <c r="Z12" s="407">
        <v>0</v>
      </c>
      <c r="AA12" s="422"/>
      <c r="AB12" s="422"/>
      <c r="AC12" s="410">
        <f>+G12+L12+Q12+W12</f>
        <v>170000</v>
      </c>
      <c r="AD12" s="422">
        <f>+H12+M12+R12+X12</f>
        <v>0</v>
      </c>
      <c r="AE12" s="422"/>
      <c r="AF12" s="405">
        <f>+J12+O12+T12+Z12</f>
        <v>0</v>
      </c>
      <c r="AG12" s="421"/>
      <c r="AH12" s="404">
        <v>0</v>
      </c>
      <c r="AI12" s="422"/>
      <c r="AJ12" s="422">
        <f>+AD12-AH12</f>
        <v>0</v>
      </c>
      <c r="AK12" s="421"/>
      <c r="AL12" s="420">
        <f>ROUND((+AH12/AC12),8)</f>
        <v>0</v>
      </c>
    </row>
    <row r="13" spans="1:38" x14ac:dyDescent="0.2">
      <c r="C13" s="386"/>
      <c r="D13" s="418"/>
      <c r="E13" s="386"/>
      <c r="F13" s="418"/>
      <c r="G13" s="386"/>
      <c r="H13" s="419"/>
      <c r="I13" s="418"/>
      <c r="J13" s="419"/>
      <c r="K13" s="418"/>
      <c r="L13" s="386"/>
      <c r="M13" s="419"/>
      <c r="N13" s="418"/>
      <c r="O13" s="419"/>
      <c r="P13" s="418"/>
      <c r="Q13" s="386"/>
      <c r="R13" s="419"/>
      <c r="S13" s="418"/>
      <c r="T13" s="419"/>
      <c r="U13" s="418"/>
      <c r="V13" s="418"/>
      <c r="W13" s="386"/>
      <c r="X13" s="419"/>
      <c r="Y13" s="418"/>
      <c r="Z13" s="419"/>
      <c r="AA13" s="418"/>
      <c r="AB13" s="418"/>
      <c r="AC13" s="386"/>
      <c r="AD13" s="418"/>
      <c r="AE13" s="418"/>
      <c r="AF13" s="418"/>
      <c r="AH13" s="386"/>
      <c r="AI13" s="418"/>
      <c r="AJ13" s="418"/>
      <c r="AL13" s="389"/>
    </row>
    <row r="14" spans="1:38" x14ac:dyDescent="0.2">
      <c r="A14" s="402" t="s">
        <v>127</v>
      </c>
      <c r="B14" s="402">
        <v>735</v>
      </c>
      <c r="C14" s="413">
        <v>49869</v>
      </c>
      <c r="D14" s="403">
        <f>ROUND((+C14*$AL14),2)</f>
        <v>3705378.54</v>
      </c>
      <c r="E14" s="413">
        <v>8536</v>
      </c>
      <c r="F14" s="403">
        <f>ROUND((+E14*$AL14),2)</f>
        <v>634243.93999999994</v>
      </c>
      <c r="G14" s="404">
        <f>+C14+E14</f>
        <v>58405</v>
      </c>
      <c r="H14" s="408">
        <f>+D14+F14</f>
        <v>4339622.4800000004</v>
      </c>
      <c r="I14" s="403"/>
      <c r="J14" s="407">
        <f>ROUND((+H14/$AD14),4)</f>
        <v>0.93459999999999999</v>
      </c>
      <c r="K14" s="403"/>
      <c r="L14" s="413">
        <v>2595</v>
      </c>
      <c r="M14" s="408">
        <f>ROUND((+L14*$AL14),2)</f>
        <v>192814.32</v>
      </c>
      <c r="N14" s="403"/>
      <c r="O14" s="407">
        <f>ROUND((+M14/$AD14),4)</f>
        <v>4.1500000000000002E-2</v>
      </c>
      <c r="P14" s="403"/>
      <c r="Q14" s="413">
        <v>1491</v>
      </c>
      <c r="R14" s="408">
        <f>ROUND((+Q14*$AL14),2)</f>
        <v>110784.64</v>
      </c>
      <c r="S14" s="403"/>
      <c r="T14" s="407">
        <f>ROUND((+R14/$AD14),4)</f>
        <v>2.3900000000000001E-2</v>
      </c>
      <c r="U14" s="403"/>
      <c r="V14" s="403"/>
      <c r="W14" s="413">
        <v>0</v>
      </c>
      <c r="X14" s="408">
        <f>ROUND((+W14*$AL14),2)</f>
        <v>0</v>
      </c>
      <c r="Y14" s="403"/>
      <c r="Z14" s="407">
        <f>ROUND((+X14/$AD14),4)</f>
        <v>0</v>
      </c>
      <c r="AA14" s="403"/>
      <c r="AB14" s="403"/>
      <c r="AC14" s="410">
        <f>+G14+L14+Q14+W14</f>
        <v>62491</v>
      </c>
      <c r="AD14" s="403">
        <f>+H14+M14+R14+X14</f>
        <v>4643221.4400000004</v>
      </c>
      <c r="AE14" s="403"/>
      <c r="AF14" s="405">
        <f>+J14+O14+T14+Z14</f>
        <v>1</v>
      </c>
      <c r="AG14" s="402"/>
      <c r="AH14" s="404">
        <v>4643221.45</v>
      </c>
      <c r="AI14" s="403"/>
      <c r="AJ14" s="403">
        <f>+AD14-AH14</f>
        <v>-9.9999997764825821E-3</v>
      </c>
      <c r="AK14" s="402"/>
      <c r="AL14" s="401">
        <f>ROUND((+AH14/AC14),8)</f>
        <v>74.302242719999995</v>
      </c>
    </row>
    <row r="15" spans="1:38" x14ac:dyDescent="0.2">
      <c r="C15" s="386"/>
      <c r="D15" s="387"/>
      <c r="E15" s="386"/>
      <c r="F15" s="387"/>
      <c r="G15" s="386"/>
      <c r="H15" s="408"/>
      <c r="I15" s="387"/>
      <c r="J15" s="407"/>
      <c r="K15" s="387"/>
      <c r="L15" s="386"/>
      <c r="M15" s="408"/>
      <c r="N15" s="387"/>
      <c r="O15" s="407"/>
      <c r="P15" s="387"/>
      <c r="Q15" s="386"/>
      <c r="R15" s="408"/>
      <c r="S15" s="387"/>
      <c r="T15" s="407"/>
      <c r="U15" s="387"/>
      <c r="V15" s="387"/>
      <c r="W15" s="386"/>
      <c r="X15" s="408"/>
      <c r="Y15" s="387"/>
      <c r="Z15" s="407"/>
      <c r="AA15" s="387"/>
      <c r="AB15" s="387"/>
      <c r="AC15" s="386"/>
      <c r="AD15" s="387"/>
      <c r="AE15" s="387"/>
      <c r="AF15" s="387"/>
      <c r="AH15" s="386"/>
      <c r="AI15" s="387"/>
      <c r="AJ15" s="387"/>
      <c r="AL15" s="389"/>
    </row>
    <row r="16" spans="1:38" x14ac:dyDescent="0.2">
      <c r="A16" s="402" t="s">
        <v>604</v>
      </c>
      <c r="B16" s="402">
        <v>711</v>
      </c>
      <c r="C16" s="413">
        <v>47601</v>
      </c>
      <c r="D16" s="403">
        <f>ROUND((+C16*$AL16),2)</f>
        <v>6158909.1200000001</v>
      </c>
      <c r="E16" s="413">
        <v>0</v>
      </c>
      <c r="F16" s="403">
        <f>ROUND((+E16*$AL16),2)</f>
        <v>0</v>
      </c>
      <c r="G16" s="404">
        <f>+C16+E16</f>
        <v>47601</v>
      </c>
      <c r="H16" s="408">
        <f>+D16+F16</f>
        <v>6158909.1200000001</v>
      </c>
      <c r="I16" s="403"/>
      <c r="J16" s="407">
        <f>ROUND((+H16/$AD16),4)</f>
        <v>0.91059999999999997</v>
      </c>
      <c r="K16" s="403"/>
      <c r="L16" s="413">
        <v>4674</v>
      </c>
      <c r="M16" s="408">
        <f>ROUND((+L16*$AL16),2)</f>
        <v>604750.77</v>
      </c>
      <c r="N16" s="403"/>
      <c r="O16" s="407">
        <f>ROUND((+M16/$AD16),4)</f>
        <v>8.9399999999999993E-2</v>
      </c>
      <c r="P16" s="403"/>
      <c r="Q16" s="413">
        <v>0</v>
      </c>
      <c r="R16" s="408">
        <f>ROUND((+Q16*$AL16),2)</f>
        <v>0</v>
      </c>
      <c r="S16" s="403"/>
      <c r="T16" s="407">
        <f>ROUND((+R16/$AD16),4)</f>
        <v>0</v>
      </c>
      <c r="U16" s="403"/>
      <c r="V16" s="403"/>
      <c r="W16" s="413">
        <v>0</v>
      </c>
      <c r="X16" s="408">
        <f>ROUND((+W16*$AL16),2)</f>
        <v>0</v>
      </c>
      <c r="Y16" s="403"/>
      <c r="Z16" s="407">
        <f>ROUND((+X16/$AD16),4)</f>
        <v>0</v>
      </c>
      <c r="AA16" s="403"/>
      <c r="AB16" s="403"/>
      <c r="AC16" s="410">
        <f>+G16+L16+Q16+W16</f>
        <v>52275</v>
      </c>
      <c r="AD16" s="403">
        <f>+H16+M16+R16+X16</f>
        <v>6763659.8900000006</v>
      </c>
      <c r="AE16" s="403"/>
      <c r="AF16" s="405">
        <f>+J16+O16+T16+Z16</f>
        <v>1</v>
      </c>
      <c r="AG16" s="402"/>
      <c r="AH16" s="404">
        <v>6763659.8899999997</v>
      </c>
      <c r="AI16" s="403"/>
      <c r="AJ16" s="403">
        <f>+AD16-AH16</f>
        <v>0</v>
      </c>
      <c r="AK16" s="402"/>
      <c r="AL16" s="401">
        <f>ROUND((+AH16/AC16),8)</f>
        <v>129.38612893000001</v>
      </c>
    </row>
    <row r="17" spans="1:38" x14ac:dyDescent="0.2">
      <c r="C17" s="386"/>
      <c r="D17" s="387"/>
      <c r="E17" s="386"/>
      <c r="F17" s="387"/>
      <c r="G17" s="386"/>
      <c r="H17" s="408"/>
      <c r="I17" s="387"/>
      <c r="J17" s="407"/>
      <c r="K17" s="387"/>
      <c r="L17" s="386"/>
      <c r="M17" s="408"/>
      <c r="N17" s="387"/>
      <c r="O17" s="407"/>
      <c r="P17" s="387"/>
      <c r="Q17" s="386"/>
      <c r="R17" s="408"/>
      <c r="S17" s="387"/>
      <c r="T17" s="407"/>
      <c r="U17" s="387"/>
      <c r="V17" s="387"/>
      <c r="W17" s="386"/>
      <c r="X17" s="408"/>
      <c r="Y17" s="387"/>
      <c r="Z17" s="407"/>
      <c r="AA17" s="387"/>
      <c r="AB17" s="387"/>
      <c r="AC17" s="386"/>
      <c r="AD17" s="387"/>
      <c r="AE17" s="387"/>
      <c r="AF17" s="387"/>
      <c r="AH17" s="386"/>
      <c r="AI17" s="387"/>
      <c r="AJ17" s="387"/>
      <c r="AL17" s="389"/>
    </row>
    <row r="18" spans="1:38" x14ac:dyDescent="0.2">
      <c r="A18" s="402" t="s">
        <v>605</v>
      </c>
      <c r="B18" s="402"/>
      <c r="C18" s="413">
        <v>47601</v>
      </c>
      <c r="D18" s="403">
        <f>ROUND((+C18*$AL18),2)</f>
        <v>0</v>
      </c>
      <c r="E18" s="413">
        <v>0</v>
      </c>
      <c r="F18" s="403">
        <f>ROUND((+E18*$AL18),2)</f>
        <v>0</v>
      </c>
      <c r="G18" s="404">
        <f>+C18+E18</f>
        <v>47601</v>
      </c>
      <c r="H18" s="408">
        <f>+D18+F18</f>
        <v>0</v>
      </c>
      <c r="I18" s="403"/>
      <c r="J18" s="407">
        <v>0</v>
      </c>
      <c r="K18" s="403"/>
      <c r="L18" s="413">
        <v>4674</v>
      </c>
      <c r="M18" s="408">
        <f>ROUND((+L18*$AL18),2)</f>
        <v>0</v>
      </c>
      <c r="N18" s="403"/>
      <c r="O18" s="407">
        <v>0</v>
      </c>
      <c r="P18" s="403"/>
      <c r="Q18" s="413">
        <v>0</v>
      </c>
      <c r="R18" s="408">
        <f>ROUND((+Q18*$AL18),2)</f>
        <v>0</v>
      </c>
      <c r="S18" s="403"/>
      <c r="T18" s="407">
        <v>0</v>
      </c>
      <c r="U18" s="403"/>
      <c r="V18" s="403"/>
      <c r="W18" s="413">
        <v>0</v>
      </c>
      <c r="X18" s="408">
        <f>ROUND((+W18*$AL18),2)</f>
        <v>0</v>
      </c>
      <c r="Y18" s="403"/>
      <c r="Z18" s="407">
        <v>0</v>
      </c>
      <c r="AA18" s="403"/>
      <c r="AB18" s="403"/>
      <c r="AC18" s="410">
        <f>+G18+L18+Q18+W18</f>
        <v>52275</v>
      </c>
      <c r="AD18" s="403">
        <f>+H18+M18+R18+X18</f>
        <v>0</v>
      </c>
      <c r="AE18" s="403"/>
      <c r="AF18" s="405">
        <f>+J18+O18+T18+Z18</f>
        <v>0</v>
      </c>
      <c r="AG18" s="402"/>
      <c r="AH18" s="404">
        <v>0</v>
      </c>
      <c r="AI18" s="403"/>
      <c r="AJ18" s="403">
        <f>+AD18-AH18</f>
        <v>0</v>
      </c>
      <c r="AK18" s="402"/>
      <c r="AL18" s="401">
        <f>ROUND((+AH18/AC18),8)</f>
        <v>0</v>
      </c>
    </row>
    <row r="19" spans="1:38" x14ac:dyDescent="0.2">
      <c r="C19" s="386"/>
      <c r="D19" s="387"/>
      <c r="E19" s="386"/>
      <c r="F19" s="387"/>
      <c r="G19" s="386"/>
      <c r="H19" s="408"/>
      <c r="I19" s="387"/>
      <c r="J19" s="407"/>
      <c r="K19" s="387"/>
      <c r="L19" s="386"/>
      <c r="M19" s="408"/>
      <c r="N19" s="387"/>
      <c r="O19" s="407"/>
      <c r="P19" s="387"/>
      <c r="Q19" s="386"/>
      <c r="R19" s="408"/>
      <c r="S19" s="387"/>
      <c r="T19" s="407"/>
      <c r="U19" s="387"/>
      <c r="V19" s="387"/>
      <c r="W19" s="386"/>
      <c r="X19" s="408"/>
      <c r="Y19" s="387"/>
      <c r="Z19" s="407"/>
      <c r="AA19" s="387"/>
      <c r="AB19" s="387"/>
      <c r="AC19" s="386"/>
      <c r="AD19" s="387"/>
      <c r="AE19" s="387"/>
      <c r="AF19" s="387"/>
      <c r="AH19" s="386"/>
      <c r="AI19" s="387"/>
      <c r="AJ19" s="387"/>
      <c r="AL19" s="389"/>
    </row>
    <row r="20" spans="1:38" x14ac:dyDescent="0.2">
      <c r="A20" s="402" t="s">
        <v>361</v>
      </c>
      <c r="B20" s="402"/>
      <c r="C20" s="413">
        <v>47601</v>
      </c>
      <c r="D20" s="403">
        <f>ROUND((+C20*$AL20),2)</f>
        <v>0</v>
      </c>
      <c r="E20" s="413">
        <v>0</v>
      </c>
      <c r="F20" s="403">
        <f>ROUND((+E20*$AL20),2)</f>
        <v>0</v>
      </c>
      <c r="G20" s="404">
        <f>+C20+E20</f>
        <v>47601</v>
      </c>
      <c r="H20" s="408">
        <f>+D20+F20</f>
        <v>0</v>
      </c>
      <c r="I20" s="403"/>
      <c r="J20" s="407">
        <v>0</v>
      </c>
      <c r="K20" s="403"/>
      <c r="L20" s="413">
        <v>4674</v>
      </c>
      <c r="M20" s="408">
        <f>ROUND((+L20*$AL20),2)</f>
        <v>0</v>
      </c>
      <c r="N20" s="403"/>
      <c r="O20" s="407">
        <v>0</v>
      </c>
      <c r="P20" s="403"/>
      <c r="Q20" s="413">
        <v>0</v>
      </c>
      <c r="R20" s="408">
        <f>ROUND((+Q20*$AL20),2)</f>
        <v>0</v>
      </c>
      <c r="S20" s="403"/>
      <c r="T20" s="407">
        <v>0</v>
      </c>
      <c r="U20" s="403"/>
      <c r="V20" s="403"/>
      <c r="W20" s="413">
        <v>0</v>
      </c>
      <c r="X20" s="408">
        <f>ROUND((+W20*$AL20),2)</f>
        <v>0</v>
      </c>
      <c r="Y20" s="403"/>
      <c r="Z20" s="407">
        <v>0</v>
      </c>
      <c r="AA20" s="403"/>
      <c r="AB20" s="403"/>
      <c r="AC20" s="410">
        <f>+G20+L20+Q20+W20</f>
        <v>52275</v>
      </c>
      <c r="AD20" s="403">
        <f>+H20+M20+R20+X20</f>
        <v>0</v>
      </c>
      <c r="AE20" s="403"/>
      <c r="AF20" s="405">
        <f>+J20+O20+T20+Z20</f>
        <v>0</v>
      </c>
      <c r="AG20" s="402"/>
      <c r="AH20" s="404"/>
      <c r="AI20" s="403"/>
      <c r="AJ20" s="403">
        <f>+AD20-AH20</f>
        <v>0</v>
      </c>
      <c r="AK20" s="402"/>
      <c r="AL20" s="401">
        <f>ROUND((+AH20/AC20),8)</f>
        <v>0</v>
      </c>
    </row>
    <row r="21" spans="1:38" x14ac:dyDescent="0.2">
      <c r="C21" s="386"/>
      <c r="D21" s="387"/>
      <c r="E21" s="386"/>
      <c r="F21" s="387"/>
      <c r="G21" s="386"/>
      <c r="H21" s="408"/>
      <c r="I21" s="387"/>
      <c r="J21" s="407"/>
      <c r="K21" s="387"/>
      <c r="L21" s="386"/>
      <c r="M21" s="408"/>
      <c r="N21" s="387"/>
      <c r="O21" s="407"/>
      <c r="P21" s="387"/>
      <c r="Q21" s="386"/>
      <c r="R21" s="408"/>
      <c r="S21" s="387"/>
      <c r="T21" s="407"/>
      <c r="U21" s="387"/>
      <c r="V21" s="387"/>
      <c r="W21" s="386"/>
      <c r="X21" s="408"/>
      <c r="Y21" s="387"/>
      <c r="Z21" s="407"/>
      <c r="AA21" s="387"/>
      <c r="AB21" s="387"/>
      <c r="AC21" s="386"/>
      <c r="AD21" s="387"/>
      <c r="AE21" s="387"/>
      <c r="AF21" s="387"/>
      <c r="AH21" s="386"/>
      <c r="AI21" s="387"/>
      <c r="AJ21" s="387"/>
      <c r="AL21" s="389"/>
    </row>
    <row r="22" spans="1:38" x14ac:dyDescent="0.2">
      <c r="A22" s="402" t="s">
        <v>551</v>
      </c>
      <c r="B22" s="402">
        <v>785</v>
      </c>
      <c r="C22" s="413">
        <v>47001</v>
      </c>
      <c r="D22" s="403">
        <f>ROUND((+C22*$AL22),2)</f>
        <v>20206833.920000002</v>
      </c>
      <c r="E22" s="413">
        <v>0</v>
      </c>
      <c r="F22" s="403">
        <f>ROUND((+E22*$AL22),2)</f>
        <v>0</v>
      </c>
      <c r="G22" s="404">
        <f>+C22+E22</f>
        <v>47001</v>
      </c>
      <c r="H22" s="408">
        <f>+D22+F22</f>
        <v>20206833.920000002</v>
      </c>
      <c r="I22" s="403"/>
      <c r="J22" s="407">
        <f>ROUND((+H22/$AD22),4)</f>
        <v>0.97170000000000001</v>
      </c>
      <c r="K22" s="403"/>
      <c r="L22" s="413">
        <v>1371</v>
      </c>
      <c r="M22" s="408">
        <f>ROUND((+L22*$AL22),2)</f>
        <v>589425.1</v>
      </c>
      <c r="N22" s="403"/>
      <c r="O22" s="407">
        <f>ROUND((+M22/$AD22),4)</f>
        <v>2.8299999999999999E-2</v>
      </c>
      <c r="P22" s="403"/>
      <c r="Q22" s="413">
        <v>0</v>
      </c>
      <c r="R22" s="408">
        <f>ROUND((+Q22*$AL22),2)</f>
        <v>0</v>
      </c>
      <c r="S22" s="403"/>
      <c r="T22" s="407">
        <f>ROUND((+R22/$AD22),4)</f>
        <v>0</v>
      </c>
      <c r="U22" s="403"/>
      <c r="V22" s="403"/>
      <c r="W22" s="413">
        <v>0</v>
      </c>
      <c r="X22" s="408">
        <f>ROUND((+W22*$AL22),2)</f>
        <v>0</v>
      </c>
      <c r="Y22" s="403"/>
      <c r="Z22" s="407">
        <f>ROUND((+X22/$AD22),4)</f>
        <v>0</v>
      </c>
      <c r="AA22" s="403"/>
      <c r="AB22" s="403"/>
      <c r="AC22" s="410">
        <f>+G22+L22+Q22+W22</f>
        <v>48372</v>
      </c>
      <c r="AD22" s="403">
        <f>+H22+M22+R22+X22</f>
        <v>20796259.020000003</v>
      </c>
      <c r="AE22" s="403"/>
      <c r="AF22" s="405">
        <f>+J22+O22+T22+Z22</f>
        <v>1</v>
      </c>
      <c r="AG22" s="402"/>
      <c r="AH22" s="404">
        <v>20796259.02</v>
      </c>
      <c r="AI22" s="403"/>
      <c r="AJ22" s="403">
        <f>+AD22-AH22</f>
        <v>0</v>
      </c>
      <c r="AK22" s="402"/>
      <c r="AL22" s="401">
        <f>ROUND((+AH22/AC22),8)</f>
        <v>429.92348921000001</v>
      </c>
    </row>
    <row r="23" spans="1:38" x14ac:dyDescent="0.2">
      <c r="C23" s="386"/>
      <c r="D23" s="387"/>
      <c r="E23" s="386"/>
      <c r="F23" s="387"/>
      <c r="G23" s="386"/>
      <c r="H23" s="408"/>
      <c r="I23" s="387"/>
      <c r="J23" s="407"/>
      <c r="K23" s="387"/>
      <c r="L23" s="386"/>
      <c r="M23" s="408"/>
      <c r="N23" s="387"/>
      <c r="O23" s="407"/>
      <c r="P23" s="387"/>
      <c r="Q23" s="386"/>
      <c r="R23" s="408"/>
      <c r="S23" s="387"/>
      <c r="T23" s="407"/>
      <c r="U23" s="387"/>
      <c r="V23" s="387"/>
      <c r="W23" s="386"/>
      <c r="X23" s="408"/>
      <c r="Y23" s="387"/>
      <c r="Z23" s="407"/>
      <c r="AA23" s="387"/>
      <c r="AB23" s="387"/>
      <c r="AC23" s="386"/>
      <c r="AD23" s="387"/>
      <c r="AE23" s="387"/>
      <c r="AF23" s="387"/>
      <c r="AH23" s="386"/>
      <c r="AI23" s="387"/>
      <c r="AJ23" s="387"/>
      <c r="AL23" s="389"/>
    </row>
    <row r="24" spans="1:38" x14ac:dyDescent="0.2">
      <c r="A24" s="402" t="s">
        <v>614</v>
      </c>
      <c r="B24" s="402">
        <v>748</v>
      </c>
      <c r="C24" s="413">
        <v>64677</v>
      </c>
      <c r="D24" s="403">
        <f>ROUND((+C24*$AL24),2)</f>
        <v>9057490.25</v>
      </c>
      <c r="E24" s="413">
        <v>5172</v>
      </c>
      <c r="F24" s="403">
        <f>ROUND((+E24*$AL24),2)</f>
        <v>724296.73</v>
      </c>
      <c r="G24" s="404">
        <f>+C24+E24</f>
        <v>69849</v>
      </c>
      <c r="H24" s="408">
        <f>+D24+F24</f>
        <v>9781786.9800000004</v>
      </c>
      <c r="I24" s="403"/>
      <c r="J24" s="407">
        <f>ROUND((+H24/$AD24),4)</f>
        <v>1</v>
      </c>
      <c r="K24" s="403"/>
      <c r="L24" s="413">
        <v>0</v>
      </c>
      <c r="M24" s="408">
        <f>ROUND((+L24*$AL24),2)</f>
        <v>0</v>
      </c>
      <c r="N24" s="403"/>
      <c r="O24" s="407">
        <f>ROUND((+M24/$AD24),4)</f>
        <v>0</v>
      </c>
      <c r="P24" s="403"/>
      <c r="Q24" s="413">
        <v>0</v>
      </c>
      <c r="R24" s="408">
        <f>ROUND((+Q24*$AL24),2)</f>
        <v>0</v>
      </c>
      <c r="S24" s="403"/>
      <c r="T24" s="407">
        <f>ROUND((+R24/$AD24),4)</f>
        <v>0</v>
      </c>
      <c r="U24" s="403"/>
      <c r="V24" s="403"/>
      <c r="W24" s="413">
        <v>0</v>
      </c>
      <c r="X24" s="408">
        <f>ROUND((+W24*$AL24),2)</f>
        <v>0</v>
      </c>
      <c r="Y24" s="403"/>
      <c r="Z24" s="407">
        <f>ROUND((+X24/$AD24),4)</f>
        <v>0</v>
      </c>
      <c r="AA24" s="403"/>
      <c r="AB24" s="403"/>
      <c r="AC24" s="410">
        <f>+G24+L24+Q24+W24</f>
        <v>69849</v>
      </c>
      <c r="AD24" s="403">
        <f>+H24+M24+R24+X24</f>
        <v>9781786.9800000004</v>
      </c>
      <c r="AE24" s="403"/>
      <c r="AF24" s="405">
        <f>+J24+O24+T24+Z24</f>
        <v>1</v>
      </c>
      <c r="AG24" s="402"/>
      <c r="AH24" s="404">
        <v>9781786.9800000004</v>
      </c>
      <c r="AI24" s="403"/>
      <c r="AJ24" s="403">
        <f>+AD24-AH24</f>
        <v>0</v>
      </c>
      <c r="AK24" s="402"/>
      <c r="AL24" s="401">
        <f>ROUND((+AH24/AC24),8)</f>
        <v>140.04190439000001</v>
      </c>
    </row>
    <row r="25" spans="1:38" x14ac:dyDescent="0.2">
      <c r="C25" s="386"/>
      <c r="D25" s="387"/>
      <c r="E25" s="386"/>
      <c r="F25" s="387"/>
      <c r="G25" s="386"/>
      <c r="H25" s="408"/>
      <c r="I25" s="387"/>
      <c r="J25" s="407"/>
      <c r="K25" s="387"/>
      <c r="L25" s="386"/>
      <c r="M25" s="408"/>
      <c r="N25" s="387"/>
      <c r="O25" s="407"/>
      <c r="P25" s="387"/>
      <c r="Q25" s="386"/>
      <c r="R25" s="408"/>
      <c r="S25" s="387"/>
      <c r="T25" s="407"/>
      <c r="U25" s="387"/>
      <c r="V25" s="387"/>
      <c r="W25" s="386"/>
      <c r="X25" s="408"/>
      <c r="Y25" s="387"/>
      <c r="Z25" s="407"/>
      <c r="AA25" s="387"/>
      <c r="AB25" s="387"/>
      <c r="AC25" s="386"/>
      <c r="AD25" s="387"/>
      <c r="AE25" s="387"/>
      <c r="AF25" s="387"/>
      <c r="AH25" s="386"/>
      <c r="AI25" s="387"/>
      <c r="AJ25" s="387"/>
      <c r="AL25" s="389"/>
    </row>
    <row r="26" spans="1:38" x14ac:dyDescent="0.2">
      <c r="A26" s="402" t="s">
        <v>615</v>
      </c>
      <c r="B26" s="402"/>
      <c r="C26" s="413">
        <v>64677</v>
      </c>
      <c r="D26" s="403">
        <f>ROUND((+C26*$AL26),2)</f>
        <v>0</v>
      </c>
      <c r="E26" s="413">
        <v>5172</v>
      </c>
      <c r="F26" s="403">
        <f>ROUND((+E26*$AL26),2)</f>
        <v>0</v>
      </c>
      <c r="G26" s="404">
        <f>+C26+E26</f>
        <v>69849</v>
      </c>
      <c r="H26" s="408">
        <f>+D26+F26</f>
        <v>0</v>
      </c>
      <c r="I26" s="403"/>
      <c r="J26" s="407">
        <v>0</v>
      </c>
      <c r="K26" s="403"/>
      <c r="L26" s="413">
        <v>0</v>
      </c>
      <c r="M26" s="408">
        <f>ROUND((+L26*$AL26),2)</f>
        <v>0</v>
      </c>
      <c r="N26" s="403"/>
      <c r="O26" s="407">
        <v>0</v>
      </c>
      <c r="P26" s="403"/>
      <c r="Q26" s="413">
        <v>0</v>
      </c>
      <c r="R26" s="408">
        <f>ROUND((+Q26*$AL26),2)</f>
        <v>0</v>
      </c>
      <c r="S26" s="403"/>
      <c r="T26" s="407">
        <v>0</v>
      </c>
      <c r="U26" s="403"/>
      <c r="V26" s="403"/>
      <c r="W26" s="413">
        <v>0</v>
      </c>
      <c r="X26" s="408">
        <f>ROUND((+W26*$AL26),2)</f>
        <v>0</v>
      </c>
      <c r="Y26" s="403"/>
      <c r="Z26" s="407">
        <v>0</v>
      </c>
      <c r="AA26" s="403"/>
      <c r="AB26" s="403"/>
      <c r="AC26" s="410">
        <f>+G26+L26+Q26+W26</f>
        <v>69849</v>
      </c>
      <c r="AD26" s="403">
        <f>+H26+M26+R26+X26</f>
        <v>0</v>
      </c>
      <c r="AE26" s="403"/>
      <c r="AF26" s="405">
        <f>+J26+O26+T26+Z26</f>
        <v>0</v>
      </c>
      <c r="AG26" s="402"/>
      <c r="AH26" s="404">
        <v>0</v>
      </c>
      <c r="AI26" s="403"/>
      <c r="AJ26" s="403">
        <f>+AD26-AH26</f>
        <v>0</v>
      </c>
      <c r="AK26" s="402"/>
      <c r="AL26" s="401">
        <f>ROUND((+AH26/AC26),8)</f>
        <v>0</v>
      </c>
    </row>
    <row r="27" spans="1:38" x14ac:dyDescent="0.2">
      <c r="C27" s="386"/>
      <c r="D27" s="387"/>
      <c r="E27" s="386"/>
      <c r="F27" s="387"/>
      <c r="G27" s="386"/>
      <c r="H27" s="408"/>
      <c r="I27" s="387"/>
      <c r="J27" s="407"/>
      <c r="K27" s="387"/>
      <c r="L27" s="386"/>
      <c r="M27" s="408"/>
      <c r="N27" s="387"/>
      <c r="O27" s="407"/>
      <c r="P27" s="387"/>
      <c r="Q27" s="386"/>
      <c r="R27" s="408"/>
      <c r="S27" s="387"/>
      <c r="T27" s="407"/>
      <c r="U27" s="387"/>
      <c r="V27" s="387"/>
      <c r="W27" s="386"/>
      <c r="X27" s="408"/>
      <c r="Y27" s="387"/>
      <c r="Z27" s="407"/>
      <c r="AA27" s="387"/>
      <c r="AB27" s="387"/>
      <c r="AC27" s="386"/>
      <c r="AD27" s="387"/>
      <c r="AE27" s="387"/>
      <c r="AF27" s="387"/>
      <c r="AH27" s="386"/>
      <c r="AI27" s="387"/>
      <c r="AJ27" s="387"/>
      <c r="AL27" s="389"/>
    </row>
    <row r="28" spans="1:38" x14ac:dyDescent="0.2">
      <c r="A28" s="402" t="s">
        <v>1840</v>
      </c>
      <c r="B28" s="402">
        <v>719</v>
      </c>
      <c r="C28" s="413">
        <v>59640</v>
      </c>
      <c r="D28" s="403">
        <f>ROUND((+C28*$AL28),2)</f>
        <v>2199378.08</v>
      </c>
      <c r="E28" s="413">
        <v>7621</v>
      </c>
      <c r="F28" s="403">
        <f>ROUND((+E28*$AL28),2)</f>
        <v>281043.94</v>
      </c>
      <c r="G28" s="404">
        <f>+C28+E28</f>
        <v>67261</v>
      </c>
      <c r="H28" s="408">
        <f>+D28+F28</f>
        <v>2480422.02</v>
      </c>
      <c r="I28" s="403"/>
      <c r="J28" s="407">
        <f>ROUND((+H28/$AD28),4)</f>
        <v>0.97960000000000003</v>
      </c>
      <c r="K28" s="403"/>
      <c r="L28" s="413">
        <v>1403</v>
      </c>
      <c r="M28" s="408">
        <f>ROUND((+L28*$AL28),2)</f>
        <v>51739.23</v>
      </c>
      <c r="N28" s="403"/>
      <c r="O28" s="407">
        <f>ROUND((+M28/$AD28),4)</f>
        <v>2.0400000000000001E-2</v>
      </c>
      <c r="P28" s="403"/>
      <c r="Q28" s="413">
        <v>0</v>
      </c>
      <c r="R28" s="408">
        <f>ROUND((+Q28*$AL28),2)</f>
        <v>0</v>
      </c>
      <c r="S28" s="403"/>
      <c r="T28" s="407">
        <f>ROUND((+R28/$AD28),4)</f>
        <v>0</v>
      </c>
      <c r="U28" s="403"/>
      <c r="V28" s="403"/>
      <c r="W28" s="413">
        <v>0</v>
      </c>
      <c r="X28" s="408">
        <f>ROUND((+W28*$AL28),2)</f>
        <v>0</v>
      </c>
      <c r="Y28" s="403"/>
      <c r="Z28" s="407">
        <f>ROUND((+X28/$AD28),4)</f>
        <v>0</v>
      </c>
      <c r="AA28" s="403"/>
      <c r="AB28" s="403"/>
      <c r="AC28" s="410">
        <f>+G28+L28+Q28+W28</f>
        <v>68664</v>
      </c>
      <c r="AD28" s="403">
        <f>+H28+M28+R28+X28</f>
        <v>2532161.25</v>
      </c>
      <c r="AE28" s="403"/>
      <c r="AF28" s="405">
        <f>+J28+O28+T28+Z28</f>
        <v>1</v>
      </c>
      <c r="AG28" s="402"/>
      <c r="AH28" s="404">
        <v>2532161.2400000002</v>
      </c>
      <c r="AI28" s="403"/>
      <c r="AJ28" s="403">
        <f>+AD28-AH28</f>
        <v>9.9999997764825821E-3</v>
      </c>
      <c r="AK28" s="402"/>
      <c r="AL28" s="401">
        <f>ROUND((+AH28/AC28),8)</f>
        <v>36.877566700000003</v>
      </c>
    </row>
    <row r="29" spans="1:38" x14ac:dyDescent="0.2">
      <c r="C29" s="386"/>
      <c r="D29" s="387"/>
      <c r="E29" s="386"/>
      <c r="F29" s="387"/>
      <c r="G29" s="386"/>
      <c r="H29" s="408"/>
      <c r="I29" s="387"/>
      <c r="J29" s="407"/>
      <c r="K29" s="387"/>
      <c r="L29" s="386"/>
      <c r="M29" s="408"/>
      <c r="N29" s="387"/>
      <c r="O29" s="407"/>
      <c r="P29" s="387"/>
      <c r="Q29" s="386"/>
      <c r="R29" s="408"/>
      <c r="S29" s="387"/>
      <c r="T29" s="407"/>
      <c r="U29" s="387"/>
      <c r="V29" s="387"/>
      <c r="W29" s="386"/>
      <c r="X29" s="408"/>
      <c r="Y29" s="387"/>
      <c r="Z29" s="407"/>
      <c r="AA29" s="387"/>
      <c r="AB29" s="387"/>
      <c r="AC29" s="386"/>
      <c r="AD29" s="387"/>
      <c r="AE29" s="387"/>
      <c r="AF29" s="396"/>
      <c r="AH29" s="386"/>
      <c r="AI29" s="387"/>
      <c r="AJ29" s="387"/>
      <c r="AL29" s="389"/>
    </row>
    <row r="30" spans="1:38" x14ac:dyDescent="0.2">
      <c r="A30" s="402" t="s">
        <v>1841</v>
      </c>
      <c r="B30" s="402"/>
      <c r="C30" s="413">
        <v>59640</v>
      </c>
      <c r="D30" s="403">
        <f>ROUND((+C30*$AL30),2)</f>
        <v>11879.41</v>
      </c>
      <c r="E30" s="413">
        <v>7621</v>
      </c>
      <c r="F30" s="403">
        <f>ROUND((+E30*$AL30),2)</f>
        <v>1517.99</v>
      </c>
      <c r="G30" s="404">
        <f>+C30+E30</f>
        <v>67261</v>
      </c>
      <c r="H30" s="408">
        <f>+D30+F30</f>
        <v>13397.4</v>
      </c>
      <c r="I30" s="403"/>
      <c r="J30" s="407">
        <f>ROUND((+H30/$AD30),4)</f>
        <v>0.97960000000000003</v>
      </c>
      <c r="K30" s="403"/>
      <c r="L30" s="413">
        <v>1403</v>
      </c>
      <c r="M30" s="408">
        <f>ROUND((+L30*$AL30),2)</f>
        <v>279.45999999999998</v>
      </c>
      <c r="N30" s="403"/>
      <c r="O30" s="407">
        <f>ROUND((+M30/$AD30),4)</f>
        <v>2.0400000000000001E-2</v>
      </c>
      <c r="P30" s="403"/>
      <c r="Q30" s="413">
        <v>0</v>
      </c>
      <c r="R30" s="408">
        <f>ROUND((+Q30*$AL30),2)</f>
        <v>0</v>
      </c>
      <c r="S30" s="403"/>
      <c r="T30" s="407">
        <f>ROUND((+R30/$AD30),4)</f>
        <v>0</v>
      </c>
      <c r="U30" s="403"/>
      <c r="V30" s="403"/>
      <c r="W30" s="413">
        <v>0</v>
      </c>
      <c r="X30" s="408">
        <f>ROUND((+W30*$AL30),2)</f>
        <v>0</v>
      </c>
      <c r="Y30" s="403"/>
      <c r="Z30" s="407">
        <f>ROUND((+X30/$AD30),4)</f>
        <v>0</v>
      </c>
      <c r="AA30" s="403"/>
      <c r="AB30" s="403"/>
      <c r="AC30" s="410">
        <f>+G30+L30+Q30+W30</f>
        <v>68664</v>
      </c>
      <c r="AD30" s="403">
        <f>+H30+M30+R30+X30</f>
        <v>13676.859999999999</v>
      </c>
      <c r="AE30" s="403"/>
      <c r="AF30" s="405">
        <f>+J30+O30+T30+Z30</f>
        <v>1</v>
      </c>
      <c r="AG30" s="402"/>
      <c r="AH30" s="404">
        <v>13676.86</v>
      </c>
      <c r="AI30" s="403"/>
      <c r="AJ30" s="403">
        <f>+AD30-AH30</f>
        <v>0</v>
      </c>
      <c r="AK30" s="402"/>
      <c r="AL30" s="401">
        <f>ROUND((+AH30/AC30),8)</f>
        <v>0.19918531</v>
      </c>
    </row>
    <row r="31" spans="1:38" x14ac:dyDescent="0.2">
      <c r="C31" s="386"/>
      <c r="D31" s="387"/>
      <c r="E31" s="386"/>
      <c r="F31" s="387"/>
      <c r="G31" s="386"/>
      <c r="H31" s="408"/>
      <c r="I31" s="387"/>
      <c r="J31" s="407"/>
      <c r="K31" s="387"/>
      <c r="L31" s="386"/>
      <c r="M31" s="408"/>
      <c r="N31" s="387"/>
      <c r="O31" s="407"/>
      <c r="P31" s="387"/>
      <c r="Q31" s="386"/>
      <c r="R31" s="408"/>
      <c r="S31" s="387"/>
      <c r="T31" s="407"/>
      <c r="U31" s="387"/>
      <c r="V31" s="387"/>
      <c r="W31" s="386"/>
      <c r="X31" s="408"/>
      <c r="Y31" s="387"/>
      <c r="Z31" s="407"/>
      <c r="AA31" s="387"/>
      <c r="AB31" s="387"/>
      <c r="AC31" s="386"/>
      <c r="AD31" s="387"/>
      <c r="AE31" s="387"/>
      <c r="AF31" s="387"/>
      <c r="AH31" s="386"/>
      <c r="AI31" s="387"/>
      <c r="AJ31" s="387"/>
      <c r="AL31" s="389"/>
    </row>
    <row r="32" spans="1:38" x14ac:dyDescent="0.2">
      <c r="A32" s="402" t="s">
        <v>606</v>
      </c>
      <c r="B32" s="402">
        <v>712</v>
      </c>
      <c r="C32" s="413">
        <v>23253</v>
      </c>
      <c r="D32" s="403">
        <f>ROUND((+C32*$AL32),2)</f>
        <v>4067807.52</v>
      </c>
      <c r="E32" s="413">
        <v>0</v>
      </c>
      <c r="F32" s="403">
        <f>ROUND((+E32*$AL32),2)</f>
        <v>0</v>
      </c>
      <c r="G32" s="404">
        <f>+C32+E32</f>
        <v>23253</v>
      </c>
      <c r="H32" s="408">
        <f>+D32+F32</f>
        <v>4067807.52</v>
      </c>
      <c r="I32" s="403"/>
      <c r="J32" s="407">
        <f>ROUND((+H32/$AD32),4)</f>
        <v>0.96289999999999998</v>
      </c>
      <c r="K32" s="403"/>
      <c r="L32" s="413">
        <v>687</v>
      </c>
      <c r="M32" s="408">
        <f>ROUND((+L32*$AL32),2)</f>
        <v>120181.64</v>
      </c>
      <c r="N32" s="403"/>
      <c r="O32" s="407">
        <f>ROUND((+M32/$AD32),4)</f>
        <v>2.8400000000000002E-2</v>
      </c>
      <c r="P32" s="403"/>
      <c r="Q32" s="413">
        <v>209</v>
      </c>
      <c r="R32" s="408">
        <f>ROUND((+Q32*$AL32),2)</f>
        <v>36561.81</v>
      </c>
      <c r="S32" s="403"/>
      <c r="T32" s="407">
        <f>ROUND((+R32/$AD32),4)</f>
        <v>8.6999999999999994E-3</v>
      </c>
      <c r="U32" s="403"/>
      <c r="V32" s="403"/>
      <c r="W32" s="413">
        <v>0</v>
      </c>
      <c r="X32" s="408">
        <f>ROUND((+W32*$AL32),2)</f>
        <v>0</v>
      </c>
      <c r="Y32" s="403"/>
      <c r="Z32" s="407">
        <f>ROUND((+X32/$AD32),4)</f>
        <v>0</v>
      </c>
      <c r="AA32" s="403"/>
      <c r="AB32" s="403"/>
      <c r="AC32" s="410">
        <f>+G32+L32+Q32+W32</f>
        <v>24149</v>
      </c>
      <c r="AD32" s="403">
        <f>+H32+M32+R32+X32</f>
        <v>4224550.97</v>
      </c>
      <c r="AE32" s="403"/>
      <c r="AF32" s="405">
        <f>+J32+O32+T32+Z32</f>
        <v>1</v>
      </c>
      <c r="AG32" s="402"/>
      <c r="AH32" s="404">
        <v>4224550.97</v>
      </c>
      <c r="AI32" s="403"/>
      <c r="AJ32" s="403">
        <f>+AD32-AH32</f>
        <v>0</v>
      </c>
      <c r="AK32" s="402"/>
      <c r="AL32" s="401">
        <f>ROUND((+AH32/AC32),8)</f>
        <v>174.93689054999999</v>
      </c>
    </row>
    <row r="33" spans="1:38" x14ac:dyDescent="0.2">
      <c r="C33" s="386"/>
      <c r="D33" s="387"/>
      <c r="E33" s="386"/>
      <c r="F33" s="387"/>
      <c r="G33" s="386"/>
      <c r="H33" s="408"/>
      <c r="I33" s="387"/>
      <c r="J33" s="407"/>
      <c r="K33" s="387"/>
      <c r="L33" s="386"/>
      <c r="M33" s="408"/>
      <c r="N33" s="387"/>
      <c r="O33" s="407"/>
      <c r="P33" s="387"/>
      <c r="Q33" s="386"/>
      <c r="R33" s="408"/>
      <c r="S33" s="387"/>
      <c r="T33" s="407"/>
      <c r="U33" s="387"/>
      <c r="V33" s="387"/>
      <c r="W33" s="386"/>
      <c r="X33" s="408"/>
      <c r="Y33" s="387"/>
      <c r="Z33" s="407"/>
      <c r="AA33" s="387"/>
      <c r="AB33" s="387"/>
      <c r="AC33" s="386"/>
      <c r="AD33" s="387"/>
      <c r="AE33" s="387"/>
      <c r="AF33" s="387"/>
      <c r="AH33" s="386"/>
      <c r="AI33" s="387"/>
      <c r="AJ33" s="387"/>
      <c r="AL33" s="389"/>
    </row>
    <row r="34" spans="1:38" x14ac:dyDescent="0.2">
      <c r="A34" s="402" t="s">
        <v>607</v>
      </c>
      <c r="B34" s="402"/>
      <c r="C34" s="413">
        <v>23253</v>
      </c>
      <c r="D34" s="403">
        <f>ROUND((+C34*$AL34),2)</f>
        <v>0</v>
      </c>
      <c r="E34" s="413">
        <v>0</v>
      </c>
      <c r="F34" s="403">
        <f>ROUND((+E34*$AL34),2)</f>
        <v>0</v>
      </c>
      <c r="G34" s="404">
        <f>+C34+E34</f>
        <v>23253</v>
      </c>
      <c r="H34" s="408">
        <f>+D34+F34</f>
        <v>0</v>
      </c>
      <c r="I34" s="403"/>
      <c r="J34" s="407">
        <v>0</v>
      </c>
      <c r="K34" s="403"/>
      <c r="L34" s="413">
        <v>687</v>
      </c>
      <c r="M34" s="408">
        <f>ROUND((+L34*$AL34),2)</f>
        <v>0</v>
      </c>
      <c r="N34" s="403"/>
      <c r="O34" s="407">
        <v>0</v>
      </c>
      <c r="P34" s="403"/>
      <c r="Q34" s="413">
        <v>209</v>
      </c>
      <c r="R34" s="408">
        <f>ROUND((+Q34*$AL34),2)</f>
        <v>0</v>
      </c>
      <c r="S34" s="403"/>
      <c r="T34" s="407">
        <v>0</v>
      </c>
      <c r="U34" s="403"/>
      <c r="V34" s="403"/>
      <c r="W34" s="413">
        <v>0</v>
      </c>
      <c r="X34" s="408">
        <f>ROUND((+W34*$AL34),2)</f>
        <v>0</v>
      </c>
      <c r="Y34" s="403"/>
      <c r="Z34" s="407">
        <v>0</v>
      </c>
      <c r="AA34" s="403"/>
      <c r="AB34" s="403"/>
      <c r="AC34" s="410">
        <f>+G34+L34+Q34+W34</f>
        <v>24149</v>
      </c>
      <c r="AD34" s="403">
        <f>+H34+M34+R34+X34</f>
        <v>0</v>
      </c>
      <c r="AE34" s="403"/>
      <c r="AF34" s="405">
        <v>0</v>
      </c>
      <c r="AG34" s="402"/>
      <c r="AH34" s="386">
        <v>0</v>
      </c>
      <c r="AI34" s="403"/>
      <c r="AJ34" s="403">
        <f>+AD34-AH34</f>
        <v>0</v>
      </c>
      <c r="AK34" s="402"/>
      <c r="AL34" s="401">
        <f>ROUND((+AH34/AC34),8)</f>
        <v>0</v>
      </c>
    </row>
    <row r="35" spans="1:38" x14ac:dyDescent="0.2">
      <c r="C35" s="386"/>
      <c r="D35" s="387"/>
      <c r="E35" s="386"/>
      <c r="F35" s="387"/>
      <c r="G35" s="386"/>
      <c r="H35" s="408"/>
      <c r="I35" s="387"/>
      <c r="J35" s="407"/>
      <c r="K35" s="387"/>
      <c r="L35" s="386"/>
      <c r="M35" s="408"/>
      <c r="N35" s="387"/>
      <c r="O35" s="407"/>
      <c r="P35" s="387"/>
      <c r="Q35" s="386"/>
      <c r="R35" s="408"/>
      <c r="S35" s="387"/>
      <c r="T35" s="407"/>
      <c r="U35" s="387"/>
      <c r="V35" s="387"/>
      <c r="W35" s="386"/>
      <c r="X35" s="408"/>
      <c r="Y35" s="387"/>
      <c r="Z35" s="407"/>
      <c r="AA35" s="387"/>
      <c r="AB35" s="387"/>
      <c r="AC35" s="386"/>
      <c r="AD35" s="387"/>
      <c r="AE35" s="387"/>
      <c r="AF35" s="387"/>
      <c r="AH35" s="386"/>
      <c r="AI35" s="387"/>
      <c r="AJ35" s="387"/>
      <c r="AL35" s="389"/>
    </row>
    <row r="36" spans="1:38" x14ac:dyDescent="0.2">
      <c r="A36" s="402" t="s">
        <v>612</v>
      </c>
      <c r="B36" s="402">
        <v>738</v>
      </c>
      <c r="C36" s="413">
        <v>82509</v>
      </c>
      <c r="D36" s="403">
        <f>ROUND((+C36*$AL36),2)</f>
        <v>20542588.98</v>
      </c>
      <c r="E36" s="413">
        <v>0</v>
      </c>
      <c r="F36" s="403">
        <f>ROUND((+E36*$AL36),2)</f>
        <v>0</v>
      </c>
      <c r="G36" s="404">
        <f>+C36+E36</f>
        <v>82509</v>
      </c>
      <c r="H36" s="408">
        <f>+D36+F36</f>
        <v>20542588.98</v>
      </c>
      <c r="I36" s="403"/>
      <c r="J36" s="407">
        <f>ROUND((+H36/$AD36),4)</f>
        <v>0.96909999999999996</v>
      </c>
      <c r="K36" s="403"/>
      <c r="L36" s="413">
        <v>959</v>
      </c>
      <c r="M36" s="408">
        <f>ROUND((+L36*$AL36),2)</f>
        <v>238765.99</v>
      </c>
      <c r="N36" s="403"/>
      <c r="O36" s="407">
        <f>ROUND((+M36/$AD36),4)</f>
        <v>1.1299999999999999E-2</v>
      </c>
      <c r="P36" s="403"/>
      <c r="Q36" s="413">
        <v>1668</v>
      </c>
      <c r="R36" s="408">
        <f>ROUND((+Q36*$AL36),2)</f>
        <v>415288.49</v>
      </c>
      <c r="S36" s="403"/>
      <c r="T36" s="407">
        <f>ROUND((+R36/$AD36),4)</f>
        <v>1.9599999999999999E-2</v>
      </c>
      <c r="U36" s="403"/>
      <c r="V36" s="403"/>
      <c r="W36" s="413">
        <v>0</v>
      </c>
      <c r="X36" s="408">
        <f>ROUND((+W36*$AL36),2)</f>
        <v>0</v>
      </c>
      <c r="Y36" s="403"/>
      <c r="Z36" s="407">
        <v>0</v>
      </c>
      <c r="AA36" s="403"/>
      <c r="AB36" s="403"/>
      <c r="AC36" s="410">
        <f>+G36+L36+Q36+W36</f>
        <v>85136</v>
      </c>
      <c r="AD36" s="403">
        <f>+H36+M36+R36+X36</f>
        <v>21196643.459999997</v>
      </c>
      <c r="AE36" s="403"/>
      <c r="AF36" s="405">
        <f>+J36+O36+T36+Z36</f>
        <v>0.99999999999999989</v>
      </c>
      <c r="AG36" s="402"/>
      <c r="AH36" s="386">
        <v>21196643.460000001</v>
      </c>
      <c r="AI36" s="403"/>
      <c r="AJ36" s="403">
        <f>+AD36-AH36</f>
        <v>0</v>
      </c>
      <c r="AK36" s="402"/>
      <c r="AL36" s="401">
        <f>ROUND((+AH36/AC36),8)</f>
        <v>248.97391773000001</v>
      </c>
    </row>
    <row r="37" spans="1:38" x14ac:dyDescent="0.2">
      <c r="C37" s="386"/>
      <c r="D37" s="387"/>
      <c r="E37" s="386"/>
      <c r="F37" s="387"/>
      <c r="G37" s="386"/>
      <c r="H37" s="408"/>
      <c r="I37" s="387"/>
      <c r="J37" s="407"/>
      <c r="K37" s="387"/>
      <c r="L37" s="386"/>
      <c r="M37" s="408"/>
      <c r="N37" s="387"/>
      <c r="O37" s="407"/>
      <c r="P37" s="387"/>
      <c r="Q37" s="386"/>
      <c r="R37" s="408"/>
      <c r="S37" s="387"/>
      <c r="T37" s="407"/>
      <c r="U37" s="387"/>
      <c r="V37" s="387"/>
      <c r="W37" s="386"/>
      <c r="X37" s="408"/>
      <c r="Y37" s="387"/>
      <c r="Z37" s="407"/>
      <c r="AA37" s="387"/>
      <c r="AB37" s="387"/>
      <c r="AC37" s="386"/>
      <c r="AD37" s="387"/>
      <c r="AE37" s="387"/>
      <c r="AF37" s="387"/>
      <c r="AH37" s="386"/>
      <c r="AI37" s="387"/>
      <c r="AJ37" s="387"/>
      <c r="AL37" s="389"/>
    </row>
    <row r="38" spans="1:38" x14ac:dyDescent="0.2">
      <c r="A38" s="402" t="s">
        <v>613</v>
      </c>
      <c r="B38" s="402"/>
      <c r="C38" s="413">
        <v>82509</v>
      </c>
      <c r="D38" s="403">
        <f>ROUND((+C38*$AL38),2)</f>
        <v>390977.92</v>
      </c>
      <c r="E38" s="413">
        <v>0</v>
      </c>
      <c r="F38" s="403">
        <f>ROUND((+E38*$AL38),2)</f>
        <v>0</v>
      </c>
      <c r="G38" s="404">
        <f>+C38+E38</f>
        <v>82509</v>
      </c>
      <c r="H38" s="408">
        <f>+D38+F38</f>
        <v>390977.92</v>
      </c>
      <c r="I38" s="403"/>
      <c r="J38" s="407">
        <f>ROUND((+H38/$AD38),4)</f>
        <v>0.96909999999999996</v>
      </c>
      <c r="K38" s="403"/>
      <c r="L38" s="413">
        <v>959</v>
      </c>
      <c r="M38" s="408">
        <f>ROUND((+L38*$AL38),2)</f>
        <v>4544.33</v>
      </c>
      <c r="N38" s="403"/>
      <c r="O38" s="407">
        <f>ROUND((+M38/$AD38),4)</f>
        <v>1.1299999999999999E-2</v>
      </c>
      <c r="P38" s="403"/>
      <c r="Q38" s="413">
        <v>1668</v>
      </c>
      <c r="R38" s="408">
        <f>ROUND((+Q38*$AL38),2)</f>
        <v>7904</v>
      </c>
      <c r="S38" s="403"/>
      <c r="T38" s="407">
        <f>ROUND((+R38/$AD38),4)</f>
        <v>1.9599999999999999E-2</v>
      </c>
      <c r="U38" s="403"/>
      <c r="V38" s="403"/>
      <c r="W38" s="413">
        <v>0</v>
      </c>
      <c r="X38" s="408">
        <f>ROUND((+W38*$AL38),2)</f>
        <v>0</v>
      </c>
      <c r="Y38" s="403"/>
      <c r="Z38" s="407">
        <f>ROUND((+X38/$AD38),4)</f>
        <v>0</v>
      </c>
      <c r="AA38" s="403"/>
      <c r="AB38" s="403"/>
      <c r="AC38" s="410">
        <f>+G38+L38+Q38+W38</f>
        <v>85136</v>
      </c>
      <c r="AD38" s="403">
        <f>+H38+M38+R38+X38</f>
        <v>403426.25</v>
      </c>
      <c r="AE38" s="403"/>
      <c r="AF38" s="405">
        <f>+J38+O38+T38+Z38</f>
        <v>0.99999999999999989</v>
      </c>
      <c r="AG38" s="402"/>
      <c r="AH38" s="404">
        <v>403426.25</v>
      </c>
      <c r="AI38" s="403"/>
      <c r="AJ38" s="403">
        <f>+AD38-AH38</f>
        <v>0</v>
      </c>
      <c r="AK38" s="402"/>
      <c r="AL38" s="401">
        <f>ROUND((+AH38/AC38),8)</f>
        <v>4.7386093999999996</v>
      </c>
    </row>
    <row r="39" spans="1:38" x14ac:dyDescent="0.2">
      <c r="C39" s="386"/>
      <c r="D39" s="387"/>
      <c r="E39" s="386"/>
      <c r="F39" s="387"/>
      <c r="G39" s="386"/>
      <c r="H39" s="417"/>
      <c r="I39" s="387"/>
      <c r="J39" s="416"/>
      <c r="K39" s="387"/>
      <c r="L39" s="386"/>
      <c r="M39" s="417"/>
      <c r="N39" s="387"/>
      <c r="O39" s="416"/>
      <c r="P39" s="387"/>
      <c r="Q39" s="386"/>
      <c r="R39" s="417"/>
      <c r="S39" s="387"/>
      <c r="T39" s="416"/>
      <c r="U39" s="387"/>
      <c r="V39" s="387"/>
      <c r="W39" s="386"/>
      <c r="X39" s="417"/>
      <c r="Y39" s="387"/>
      <c r="Z39" s="416"/>
      <c r="AA39" s="387"/>
      <c r="AB39" s="387"/>
      <c r="AC39" s="386"/>
      <c r="AD39" s="387"/>
      <c r="AE39" s="387"/>
      <c r="AF39" s="387"/>
      <c r="AH39" s="386"/>
      <c r="AI39" s="387"/>
      <c r="AJ39" s="387"/>
      <c r="AL39" s="389"/>
    </row>
    <row r="40" spans="1:38" x14ac:dyDescent="0.2">
      <c r="A40" s="402" t="s">
        <v>1835</v>
      </c>
      <c r="B40" s="402"/>
      <c r="C40" s="413">
        <v>42303</v>
      </c>
      <c r="D40" s="403">
        <f>ROUND((+C40*$AL40),2)</f>
        <v>0</v>
      </c>
      <c r="E40" s="413">
        <v>66447</v>
      </c>
      <c r="F40" s="403">
        <f>ROUND((+E40*$AL40),2)</f>
        <v>0</v>
      </c>
      <c r="G40" s="404">
        <f>+C40+E40</f>
        <v>108750</v>
      </c>
      <c r="H40" s="408">
        <f>+D40+F40</f>
        <v>0</v>
      </c>
      <c r="I40" s="403"/>
      <c r="J40" s="407">
        <v>0</v>
      </c>
      <c r="K40" s="403"/>
      <c r="L40" s="413">
        <v>0</v>
      </c>
      <c r="M40" s="408">
        <f>ROUND((+L40*$AL40),2)</f>
        <v>0</v>
      </c>
      <c r="N40" s="403"/>
      <c r="O40" s="407">
        <v>0</v>
      </c>
      <c r="P40" s="403"/>
      <c r="Q40" s="413">
        <v>0</v>
      </c>
      <c r="R40" s="408">
        <f>ROUND((+Q40*$AL40),2)</f>
        <v>0</v>
      </c>
      <c r="S40" s="403"/>
      <c r="T40" s="407">
        <v>0</v>
      </c>
      <c r="U40" s="403"/>
      <c r="V40" s="403"/>
      <c r="W40" s="413">
        <v>0</v>
      </c>
      <c r="X40" s="408">
        <f>ROUND((+W40*$AL40),2)</f>
        <v>0</v>
      </c>
      <c r="Y40" s="403"/>
      <c r="Z40" s="407">
        <v>0</v>
      </c>
      <c r="AA40" s="403"/>
      <c r="AB40" s="403"/>
      <c r="AC40" s="410">
        <f>+G40+L40+Q40+W40</f>
        <v>108750</v>
      </c>
      <c r="AD40" s="403">
        <f>+H40+M40+R40+X40</f>
        <v>0</v>
      </c>
      <c r="AE40" s="403"/>
      <c r="AF40" s="405">
        <f>+J40+O40+T40+Z40</f>
        <v>0</v>
      </c>
      <c r="AG40" s="402"/>
      <c r="AH40" s="404">
        <v>0</v>
      </c>
      <c r="AI40" s="403"/>
      <c r="AJ40" s="403">
        <f>+AD40-AH40</f>
        <v>0</v>
      </c>
      <c r="AK40" s="402"/>
      <c r="AL40" s="401">
        <f>ROUND((+AH40/AC40),8)</f>
        <v>0</v>
      </c>
    </row>
    <row r="41" spans="1:38" x14ac:dyDescent="0.2">
      <c r="C41" s="386"/>
      <c r="D41" s="387"/>
      <c r="E41" s="386"/>
      <c r="F41" s="387"/>
      <c r="G41" s="386"/>
      <c r="H41" s="415"/>
      <c r="I41" s="387"/>
      <c r="J41" s="414"/>
      <c r="K41" s="387"/>
      <c r="L41" s="386"/>
      <c r="M41" s="415"/>
      <c r="N41" s="387"/>
      <c r="O41" s="414"/>
      <c r="P41" s="387"/>
      <c r="Q41" s="386"/>
      <c r="R41" s="415"/>
      <c r="S41" s="387"/>
      <c r="T41" s="414"/>
      <c r="U41" s="387"/>
      <c r="V41" s="387"/>
      <c r="W41" s="386"/>
      <c r="X41" s="415"/>
      <c r="Y41" s="387"/>
      <c r="Z41" s="414"/>
      <c r="AA41" s="387"/>
      <c r="AB41" s="387"/>
      <c r="AC41" s="386"/>
      <c r="AD41" s="387"/>
      <c r="AE41" s="387"/>
      <c r="AF41" s="387"/>
      <c r="AH41" s="386"/>
      <c r="AI41" s="387"/>
      <c r="AJ41" s="387"/>
      <c r="AL41" s="389"/>
    </row>
    <row r="42" spans="1:38" x14ac:dyDescent="0.2">
      <c r="A42" s="402" t="s">
        <v>575</v>
      </c>
      <c r="B42" s="402">
        <v>725</v>
      </c>
      <c r="C42" s="413">
        <v>99507</v>
      </c>
      <c r="D42" s="403">
        <f>ROUND((+C42*$AL42),2)</f>
        <v>2098694.0099999998</v>
      </c>
      <c r="E42" s="413">
        <v>24482</v>
      </c>
      <c r="F42" s="403">
        <f>ROUND((+E42*$AL42),2)</f>
        <v>516347.86</v>
      </c>
      <c r="G42" s="404">
        <f>+C42+E42</f>
        <v>123989</v>
      </c>
      <c r="H42" s="408">
        <f>+D42+F42</f>
        <v>2615041.8699999996</v>
      </c>
      <c r="I42" s="403"/>
      <c r="J42" s="407">
        <f>ROUND((+H42/$AD42),4)</f>
        <v>0.97850000000000004</v>
      </c>
      <c r="K42" s="403"/>
      <c r="L42" s="413">
        <v>2725</v>
      </c>
      <c r="M42" s="408">
        <f>ROUND((+L42*$AL42),2)</f>
        <v>57472.75</v>
      </c>
      <c r="N42" s="403"/>
      <c r="O42" s="407">
        <f>ROUND((+M42/$AD42),4)</f>
        <v>2.1499999999999998E-2</v>
      </c>
      <c r="P42" s="403"/>
      <c r="Q42" s="413">
        <v>0</v>
      </c>
      <c r="R42" s="408">
        <f>ROUND((+Q42*$AL42),2)</f>
        <v>0</v>
      </c>
      <c r="S42" s="403"/>
      <c r="T42" s="407">
        <f>ROUND((+R42/$AD42),4)</f>
        <v>0</v>
      </c>
      <c r="U42" s="403"/>
      <c r="V42" s="403"/>
      <c r="W42" s="413">
        <v>0</v>
      </c>
      <c r="X42" s="408">
        <f>ROUND((+W42*$AL42),2)</f>
        <v>0</v>
      </c>
      <c r="Y42" s="403"/>
      <c r="Z42" s="407">
        <f>ROUND((+X42/$AD42),4)</f>
        <v>0</v>
      </c>
      <c r="AA42" s="403"/>
      <c r="AB42" s="403"/>
      <c r="AC42" s="410">
        <f>+G42+L42+Q42+W42</f>
        <v>126714</v>
      </c>
      <c r="AD42" s="403">
        <f>+H42+M42+R42+X42</f>
        <v>2672514.6199999996</v>
      </c>
      <c r="AE42" s="403"/>
      <c r="AF42" s="405">
        <f>+J42+O42+T42+Z42</f>
        <v>1</v>
      </c>
      <c r="AG42" s="402"/>
      <c r="AH42" s="404">
        <v>2672514.63</v>
      </c>
      <c r="AI42" s="403"/>
      <c r="AJ42" s="403">
        <f>+AD42-AH42</f>
        <v>-1.0000000242143869E-2</v>
      </c>
      <c r="AK42" s="402"/>
      <c r="AL42" s="401">
        <f>ROUND((+AH42/AC42),8)</f>
        <v>21.090918370000001</v>
      </c>
    </row>
    <row r="43" spans="1:38" x14ac:dyDescent="0.2">
      <c r="C43" s="386"/>
      <c r="D43" s="387"/>
      <c r="E43" s="386"/>
      <c r="F43" s="387"/>
      <c r="G43" s="386"/>
      <c r="H43" s="408"/>
      <c r="I43" s="387"/>
      <c r="J43" s="407"/>
      <c r="K43" s="387"/>
      <c r="L43" s="386"/>
      <c r="M43" s="408"/>
      <c r="N43" s="387"/>
      <c r="O43" s="407"/>
      <c r="P43" s="387"/>
      <c r="Q43" s="386"/>
      <c r="R43" s="408"/>
      <c r="S43" s="387"/>
      <c r="T43" s="407"/>
      <c r="U43" s="387"/>
      <c r="V43" s="387"/>
      <c r="W43" s="386"/>
      <c r="X43" s="408"/>
      <c r="Y43" s="387"/>
      <c r="Z43" s="407"/>
      <c r="AA43" s="387"/>
      <c r="AB43" s="387"/>
      <c r="AC43" s="386"/>
      <c r="AD43" s="387"/>
      <c r="AE43" s="387"/>
      <c r="AF43" s="387"/>
      <c r="AH43" s="386"/>
      <c r="AI43" s="387"/>
      <c r="AJ43" s="387"/>
      <c r="AL43" s="389"/>
    </row>
    <row r="44" spans="1:38" x14ac:dyDescent="0.2">
      <c r="A44" s="402" t="s">
        <v>576</v>
      </c>
      <c r="B44" s="402"/>
      <c r="C44" s="413">
        <v>99507</v>
      </c>
      <c r="D44" s="403">
        <f>ROUND((+C44*$AL44),2)</f>
        <v>840992.21</v>
      </c>
      <c r="E44" s="413">
        <v>24482</v>
      </c>
      <c r="F44" s="403">
        <f>ROUND((+E44*$AL44),2)</f>
        <v>206911.79</v>
      </c>
      <c r="G44" s="404">
        <f>+C44+E44</f>
        <v>123989</v>
      </c>
      <c r="H44" s="408">
        <f>+D44+F44</f>
        <v>1047904</v>
      </c>
      <c r="I44" s="403"/>
      <c r="J44" s="407">
        <f>ROUND((+H44/$AD44),4)</f>
        <v>0.97850000000000004</v>
      </c>
      <c r="K44" s="403"/>
      <c r="L44" s="413">
        <v>2725</v>
      </c>
      <c r="M44" s="408">
        <f>ROUND((+L44*$AL44),2)</f>
        <v>23030.58</v>
      </c>
      <c r="N44" s="403"/>
      <c r="O44" s="407">
        <f>ROUND((+M44/$AD44),4)</f>
        <v>2.1499999999999998E-2</v>
      </c>
      <c r="P44" s="403"/>
      <c r="Q44" s="413">
        <v>0</v>
      </c>
      <c r="R44" s="408">
        <f>ROUND((+Q44*$AL44),2)</f>
        <v>0</v>
      </c>
      <c r="S44" s="403"/>
      <c r="T44" s="407">
        <f>ROUND((+R44/$AD44),4)</f>
        <v>0</v>
      </c>
      <c r="U44" s="403"/>
      <c r="V44" s="403"/>
      <c r="W44" s="413">
        <v>0</v>
      </c>
      <c r="X44" s="408">
        <f>ROUND((+W44*$AL44),2)</f>
        <v>0</v>
      </c>
      <c r="Y44" s="403"/>
      <c r="Z44" s="407">
        <f>ROUND((+X44/$AD44),4)</f>
        <v>0</v>
      </c>
      <c r="AA44" s="403"/>
      <c r="AB44" s="403"/>
      <c r="AC44" s="410">
        <f>+G44+L44+Q44+W44</f>
        <v>126714</v>
      </c>
      <c r="AD44" s="403">
        <f>+H44+M44+R44+X44</f>
        <v>1070934.58</v>
      </c>
      <c r="AE44" s="403"/>
      <c r="AF44" s="405">
        <f>+J44+O44+T44+Z44</f>
        <v>1</v>
      </c>
      <c r="AG44" s="402"/>
      <c r="AH44" s="404">
        <v>1070934.58</v>
      </c>
      <c r="AI44" s="403"/>
      <c r="AJ44" s="403">
        <f>+AD44-AH44</f>
        <v>0</v>
      </c>
      <c r="AK44" s="402"/>
      <c r="AL44" s="401">
        <f>ROUND((+AH44/AC44),8)</f>
        <v>8.45158846</v>
      </c>
    </row>
    <row r="45" spans="1:38" x14ac:dyDescent="0.2">
      <c r="C45" s="386"/>
      <c r="D45" s="387"/>
      <c r="E45" s="386"/>
      <c r="F45" s="387"/>
      <c r="G45" s="386"/>
      <c r="H45" s="408"/>
      <c r="I45" s="387"/>
      <c r="J45" s="407"/>
      <c r="K45" s="387"/>
      <c r="L45" s="386"/>
      <c r="M45" s="408"/>
      <c r="N45" s="387"/>
      <c r="O45" s="407"/>
      <c r="P45" s="387"/>
      <c r="Q45" s="386"/>
      <c r="R45" s="408"/>
      <c r="S45" s="387"/>
      <c r="T45" s="407"/>
      <c r="U45" s="387"/>
      <c r="V45" s="387"/>
      <c r="W45" s="386"/>
      <c r="X45" s="408"/>
      <c r="Y45" s="387"/>
      <c r="Z45" s="407"/>
      <c r="AA45" s="387"/>
      <c r="AB45" s="387"/>
      <c r="AC45" s="386"/>
      <c r="AD45" s="387"/>
      <c r="AE45" s="387"/>
      <c r="AF45" s="387"/>
      <c r="AH45" s="386"/>
      <c r="AI45" s="387"/>
      <c r="AJ45" s="387"/>
      <c r="AL45" s="389"/>
    </row>
    <row r="46" spans="1:38" x14ac:dyDescent="0.2">
      <c r="A46" s="402" t="s">
        <v>582</v>
      </c>
      <c r="B46" s="402">
        <v>781</v>
      </c>
      <c r="C46" s="413">
        <v>80164</v>
      </c>
      <c r="D46" s="403">
        <f>ROUND((+C46*$AL46),2)</f>
        <v>13401626.58</v>
      </c>
      <c r="E46" s="413">
        <v>19719</v>
      </c>
      <c r="F46" s="403">
        <f>ROUND((+E46*$AL46),2)</f>
        <v>3296575.45</v>
      </c>
      <c r="G46" s="404">
        <f>+C46+E46</f>
        <v>99883</v>
      </c>
      <c r="H46" s="408">
        <f>+D46+F46</f>
        <v>16698202.030000001</v>
      </c>
      <c r="I46" s="403"/>
      <c r="J46" s="407">
        <f>ROUND((+H46/$AD46),4)</f>
        <v>0.9869</v>
      </c>
      <c r="K46" s="403"/>
      <c r="L46" s="413">
        <v>0</v>
      </c>
      <c r="M46" s="408">
        <f>ROUND((+L46*$AL46),2)</f>
        <v>0</v>
      </c>
      <c r="N46" s="403"/>
      <c r="O46" s="407">
        <f>ROUND((+M46/$AD46),4)</f>
        <v>0</v>
      </c>
      <c r="P46" s="403"/>
      <c r="Q46" s="413">
        <v>1321</v>
      </c>
      <c r="R46" s="408">
        <f>ROUND((+Q46*$AL46),2)</f>
        <v>220841.63</v>
      </c>
      <c r="S46" s="403"/>
      <c r="T46" s="407">
        <f>ROUND((+R46/$AD46),4)</f>
        <v>1.3100000000000001E-2</v>
      </c>
      <c r="U46" s="403"/>
      <c r="V46" s="403"/>
      <c r="W46" s="413">
        <v>0</v>
      </c>
      <c r="X46" s="408">
        <f>ROUND((+W46*$AL46),2)</f>
        <v>0</v>
      </c>
      <c r="Y46" s="403"/>
      <c r="Z46" s="407">
        <f>ROUND((+X46/$AD46),4)</f>
        <v>0</v>
      </c>
      <c r="AA46" s="403"/>
      <c r="AB46" s="403"/>
      <c r="AC46" s="410">
        <f>+G46+L46+Q46+W46</f>
        <v>101204</v>
      </c>
      <c r="AD46" s="403">
        <f>+H46+M46+R46+X46</f>
        <v>16919043.66</v>
      </c>
      <c r="AE46" s="403"/>
      <c r="AF46" s="405">
        <f>+J46+O46+T46+Z46</f>
        <v>1</v>
      </c>
      <c r="AG46" s="402"/>
      <c r="AH46" s="404">
        <v>16919043.66</v>
      </c>
      <c r="AI46" s="403"/>
      <c r="AJ46" s="403">
        <f>+AD46-AH46</f>
        <v>0</v>
      </c>
      <c r="AK46" s="402"/>
      <c r="AL46" s="401">
        <f>ROUND((+AH46/AC46),8)</f>
        <v>167.17761808</v>
      </c>
    </row>
    <row r="47" spans="1:38" x14ac:dyDescent="0.2">
      <c r="C47" s="386"/>
      <c r="D47" s="387"/>
      <c r="E47" s="386"/>
      <c r="F47" s="387"/>
      <c r="G47" s="386"/>
      <c r="H47" s="408"/>
      <c r="I47" s="387"/>
      <c r="J47" s="407"/>
      <c r="K47" s="387"/>
      <c r="L47" s="386"/>
      <c r="M47" s="408"/>
      <c r="N47" s="387"/>
      <c r="O47" s="407"/>
      <c r="P47" s="387"/>
      <c r="Q47" s="386"/>
      <c r="R47" s="408"/>
      <c r="S47" s="387"/>
      <c r="T47" s="407"/>
      <c r="U47" s="387"/>
      <c r="V47" s="387"/>
      <c r="W47" s="386"/>
      <c r="X47" s="408"/>
      <c r="Y47" s="387"/>
      <c r="Z47" s="407"/>
      <c r="AA47" s="387"/>
      <c r="AB47" s="387"/>
      <c r="AC47" s="386"/>
      <c r="AD47" s="387"/>
      <c r="AE47" s="387"/>
      <c r="AF47" s="387"/>
      <c r="AH47" s="386"/>
      <c r="AI47" s="387"/>
      <c r="AJ47" s="387"/>
      <c r="AL47" s="389"/>
    </row>
    <row r="48" spans="1:38" x14ac:dyDescent="0.2">
      <c r="A48" s="402" t="s">
        <v>583</v>
      </c>
      <c r="B48" s="402"/>
      <c r="C48" s="413">
        <v>80164</v>
      </c>
      <c r="D48" s="403">
        <f>ROUND((+C48*$AL48),2)</f>
        <v>0</v>
      </c>
      <c r="E48" s="413">
        <v>19719</v>
      </c>
      <c r="F48" s="403">
        <f>ROUND((+E48*$AL48),2)</f>
        <v>0</v>
      </c>
      <c r="G48" s="404">
        <f>+C48+E48</f>
        <v>99883</v>
      </c>
      <c r="H48" s="408">
        <f>+D48+F48</f>
        <v>0</v>
      </c>
      <c r="I48" s="403"/>
      <c r="J48" s="407">
        <v>0</v>
      </c>
      <c r="K48" s="403"/>
      <c r="L48" s="413">
        <v>0</v>
      </c>
      <c r="M48" s="408">
        <f>ROUND((+L48*$AL48),2)</f>
        <v>0</v>
      </c>
      <c r="N48" s="403"/>
      <c r="O48" s="407">
        <v>0</v>
      </c>
      <c r="P48" s="403"/>
      <c r="Q48" s="413">
        <v>1321</v>
      </c>
      <c r="R48" s="408">
        <f>ROUND((+Q48*$AL48),2)</f>
        <v>0</v>
      </c>
      <c r="S48" s="403"/>
      <c r="T48" s="407">
        <v>0</v>
      </c>
      <c r="U48" s="403"/>
      <c r="V48" s="403"/>
      <c r="W48" s="413">
        <v>0</v>
      </c>
      <c r="X48" s="408">
        <f>ROUND((+W48*$AL48),2)</f>
        <v>0</v>
      </c>
      <c r="Y48" s="403"/>
      <c r="Z48" s="407">
        <v>0</v>
      </c>
      <c r="AA48" s="403"/>
      <c r="AB48" s="403"/>
      <c r="AC48" s="410">
        <f>+G48+L48+Q48+W48</f>
        <v>101204</v>
      </c>
      <c r="AD48" s="403">
        <f>+H48+M48+R48+X48</f>
        <v>0</v>
      </c>
      <c r="AE48" s="403"/>
      <c r="AF48" s="405">
        <f>+J48+O48+T48+Z48</f>
        <v>0</v>
      </c>
      <c r="AG48" s="402"/>
      <c r="AH48" s="404">
        <v>0</v>
      </c>
      <c r="AI48" s="403"/>
      <c r="AJ48" s="403">
        <f>+AD48-AH48</f>
        <v>0</v>
      </c>
      <c r="AK48" s="402"/>
      <c r="AL48" s="401">
        <f>ROUND((+AH48/AC48),8)</f>
        <v>0</v>
      </c>
    </row>
    <row r="49" spans="1:38" x14ac:dyDescent="0.2">
      <c r="C49" s="386"/>
      <c r="D49" s="387"/>
      <c r="E49" s="386"/>
      <c r="F49" s="387"/>
      <c r="G49" s="386"/>
      <c r="H49" s="408"/>
      <c r="I49" s="387"/>
      <c r="J49" s="407"/>
      <c r="K49" s="387"/>
      <c r="L49" s="386"/>
      <c r="M49" s="408"/>
      <c r="N49" s="387"/>
      <c r="O49" s="407"/>
      <c r="P49" s="387"/>
      <c r="Q49" s="386"/>
      <c r="R49" s="408"/>
      <c r="S49" s="387"/>
      <c r="T49" s="407"/>
      <c r="U49" s="387"/>
      <c r="V49" s="387"/>
      <c r="W49" s="386"/>
      <c r="X49" s="408"/>
      <c r="Y49" s="387"/>
      <c r="Z49" s="407"/>
      <c r="AA49" s="387"/>
      <c r="AB49" s="387"/>
      <c r="AC49" s="386"/>
      <c r="AD49" s="387"/>
      <c r="AE49" s="387"/>
      <c r="AF49" s="387"/>
      <c r="AH49" s="386"/>
      <c r="AI49" s="387"/>
      <c r="AJ49" s="387"/>
      <c r="AL49" s="389"/>
    </row>
    <row r="50" spans="1:38" x14ac:dyDescent="0.2">
      <c r="A50" s="402" t="s">
        <v>610</v>
      </c>
      <c r="B50" s="402">
        <v>730</v>
      </c>
      <c r="C50" s="413">
        <v>39107</v>
      </c>
      <c r="D50" s="403">
        <f>ROUND((+C50*$AL50),2)</f>
        <v>5248446.12</v>
      </c>
      <c r="E50" s="413">
        <v>0</v>
      </c>
      <c r="F50" s="403">
        <f>ROUND((+E50*$AL50),2)</f>
        <v>0</v>
      </c>
      <c r="G50" s="404">
        <f>+C50+E50</f>
        <v>39107</v>
      </c>
      <c r="H50" s="408">
        <f>+D50+F50</f>
        <v>5248446.12</v>
      </c>
      <c r="I50" s="403"/>
      <c r="J50" s="407">
        <f>ROUND((+H50/$AD50),4)</f>
        <v>0.94650000000000001</v>
      </c>
      <c r="K50" s="403"/>
      <c r="L50" s="413">
        <v>1306</v>
      </c>
      <c r="M50" s="408">
        <f>ROUND((+L50*$AL50),2)</f>
        <v>175274.78</v>
      </c>
      <c r="N50" s="403"/>
      <c r="O50" s="407">
        <f>ROUND((+M50/$AD50),4)</f>
        <v>3.1600000000000003E-2</v>
      </c>
      <c r="P50" s="403"/>
      <c r="Q50" s="413">
        <v>905</v>
      </c>
      <c r="R50" s="408">
        <f>ROUND((+Q50*$AL50),2)</f>
        <v>121457.64</v>
      </c>
      <c r="S50" s="403"/>
      <c r="T50" s="407">
        <f>ROUND((+R50/$AD50),4)</f>
        <v>2.1899999999999999E-2</v>
      </c>
      <c r="U50" s="403"/>
      <c r="V50" s="403"/>
      <c r="W50" s="413">
        <v>0</v>
      </c>
      <c r="X50" s="408">
        <f>ROUND((+W50*$AL50),2)</f>
        <v>0</v>
      </c>
      <c r="Y50" s="403"/>
      <c r="Z50" s="407">
        <f>ROUND((+X50/$AD50),4)</f>
        <v>0</v>
      </c>
      <c r="AA50" s="403"/>
      <c r="AB50" s="403"/>
      <c r="AC50" s="410">
        <f>+G50+L50+Q50+W50</f>
        <v>41318</v>
      </c>
      <c r="AD50" s="403">
        <f>+H50+M50+R50+X50</f>
        <v>5545178.54</v>
      </c>
      <c r="AE50" s="403"/>
      <c r="AF50" s="405">
        <f>+J50+O50+T50+Z50</f>
        <v>1</v>
      </c>
      <c r="AG50" s="402"/>
      <c r="AH50" s="404">
        <v>5545178.5300000003</v>
      </c>
      <c r="AI50" s="403"/>
      <c r="AJ50" s="403">
        <f>+AD50-AH50</f>
        <v>9.9999997764825821E-3</v>
      </c>
      <c r="AK50" s="402"/>
      <c r="AL50" s="401">
        <f>ROUND((+AH50/AC50),8)</f>
        <v>134.20733167</v>
      </c>
    </row>
    <row r="51" spans="1:38" x14ac:dyDescent="0.2">
      <c r="C51" s="386"/>
      <c r="D51" s="387"/>
      <c r="E51" s="386"/>
      <c r="F51" s="387"/>
      <c r="G51" s="386"/>
      <c r="H51" s="408"/>
      <c r="I51" s="387"/>
      <c r="J51" s="407"/>
      <c r="K51" s="387"/>
      <c r="L51" s="386"/>
      <c r="M51" s="408"/>
      <c r="N51" s="387"/>
      <c r="O51" s="407"/>
      <c r="P51" s="387"/>
      <c r="Q51" s="386"/>
      <c r="R51" s="408"/>
      <c r="S51" s="387"/>
      <c r="T51" s="407"/>
      <c r="U51" s="387"/>
      <c r="V51" s="387"/>
      <c r="W51" s="386"/>
      <c r="X51" s="408"/>
      <c r="Y51" s="387"/>
      <c r="Z51" s="407"/>
      <c r="AA51" s="387"/>
      <c r="AB51" s="387"/>
      <c r="AC51" s="386"/>
      <c r="AD51" s="387"/>
      <c r="AE51" s="387"/>
      <c r="AF51" s="387"/>
      <c r="AH51" s="386"/>
      <c r="AI51" s="387"/>
      <c r="AJ51" s="387"/>
      <c r="AL51" s="389"/>
    </row>
    <row r="52" spans="1:38" x14ac:dyDescent="0.2">
      <c r="A52" s="402" t="s">
        <v>611</v>
      </c>
      <c r="B52" s="402"/>
      <c r="C52" s="413">
        <v>39107</v>
      </c>
      <c r="D52" s="403">
        <f>ROUND((+C52*$AL52),2)</f>
        <v>0</v>
      </c>
      <c r="E52" s="413">
        <v>0</v>
      </c>
      <c r="F52" s="403">
        <f>ROUND((+E52*$AL52),2)</f>
        <v>0</v>
      </c>
      <c r="G52" s="404">
        <f>+C52+E52</f>
        <v>39107</v>
      </c>
      <c r="H52" s="408">
        <f>+D52+F52</f>
        <v>0</v>
      </c>
      <c r="I52" s="403"/>
      <c r="J52" s="407">
        <v>0</v>
      </c>
      <c r="K52" s="403"/>
      <c r="L52" s="413">
        <v>1306</v>
      </c>
      <c r="M52" s="408">
        <f>ROUND((+L52*$AL52),2)</f>
        <v>0</v>
      </c>
      <c r="N52" s="403"/>
      <c r="O52" s="407">
        <v>0</v>
      </c>
      <c r="P52" s="403"/>
      <c r="Q52" s="413">
        <v>905</v>
      </c>
      <c r="R52" s="408">
        <f>ROUND((+Q52*$AL52),2)</f>
        <v>0</v>
      </c>
      <c r="S52" s="403"/>
      <c r="T52" s="407">
        <v>0</v>
      </c>
      <c r="U52" s="403"/>
      <c r="V52" s="403"/>
      <c r="W52" s="413">
        <v>0</v>
      </c>
      <c r="X52" s="408">
        <f>ROUND((+W52*$AL52),2)</f>
        <v>0</v>
      </c>
      <c r="Y52" s="403"/>
      <c r="Z52" s="407">
        <v>0</v>
      </c>
      <c r="AA52" s="403"/>
      <c r="AB52" s="403"/>
      <c r="AC52" s="410">
        <f>+G52+L52+Q52+W52</f>
        <v>41318</v>
      </c>
      <c r="AD52" s="403">
        <f>+H52+M52+R52+X52</f>
        <v>0</v>
      </c>
      <c r="AE52" s="403"/>
      <c r="AF52" s="405">
        <f>+J52+O52+T52+Z52</f>
        <v>0</v>
      </c>
      <c r="AG52" s="402"/>
      <c r="AH52" s="404">
        <v>0</v>
      </c>
      <c r="AI52" s="403"/>
      <c r="AJ52" s="403">
        <f>+AD52-AH52</f>
        <v>0</v>
      </c>
      <c r="AK52" s="402"/>
      <c r="AL52" s="401">
        <f>ROUND((+AH52/AC52),8)</f>
        <v>0</v>
      </c>
    </row>
    <row r="53" spans="1:38" x14ac:dyDescent="0.2">
      <c r="C53" s="386"/>
      <c r="D53" s="387"/>
      <c r="E53" s="386"/>
      <c r="F53" s="387"/>
      <c r="G53" s="386"/>
      <c r="H53" s="408"/>
      <c r="I53" s="387"/>
      <c r="J53" s="407"/>
      <c r="K53" s="387"/>
      <c r="L53" s="386"/>
      <c r="M53" s="408"/>
      <c r="N53" s="387"/>
      <c r="O53" s="407"/>
      <c r="P53" s="387"/>
      <c r="Q53" s="386"/>
      <c r="R53" s="408"/>
      <c r="S53" s="387"/>
      <c r="T53" s="407"/>
      <c r="U53" s="387"/>
      <c r="V53" s="387"/>
      <c r="W53" s="386"/>
      <c r="X53" s="408"/>
      <c r="Y53" s="387"/>
      <c r="Z53" s="407"/>
      <c r="AA53" s="387"/>
      <c r="AB53" s="387"/>
      <c r="AC53" s="386"/>
      <c r="AD53" s="387"/>
      <c r="AE53" s="387"/>
      <c r="AF53" s="387"/>
      <c r="AH53" s="386"/>
      <c r="AI53" s="387"/>
      <c r="AJ53" s="387"/>
      <c r="AL53" s="389"/>
    </row>
    <row r="54" spans="1:38" x14ac:dyDescent="0.2">
      <c r="A54" s="402" t="s">
        <v>577</v>
      </c>
      <c r="B54" s="402">
        <v>733</v>
      </c>
      <c r="C54" s="413">
        <v>30176</v>
      </c>
      <c r="D54" s="403">
        <f>ROUND((+C54*$AL54),2)</f>
        <v>8632737.9399999995</v>
      </c>
      <c r="E54" s="413">
        <v>0</v>
      </c>
      <c r="F54" s="403">
        <f>ROUND((+E54*$AL54),2)</f>
        <v>0</v>
      </c>
      <c r="G54" s="404">
        <f>+C54+E54</f>
        <v>30176</v>
      </c>
      <c r="H54" s="408">
        <f>+D54+F54</f>
        <v>8632737.9399999995</v>
      </c>
      <c r="I54" s="403"/>
      <c r="J54" s="407">
        <f>ROUND((+H54/$AD54),4)</f>
        <v>0.9929</v>
      </c>
      <c r="K54" s="403"/>
      <c r="L54" s="413">
        <v>215</v>
      </c>
      <c r="M54" s="408">
        <f>ROUND((+L54*$AL54),2)</f>
        <v>61507.11</v>
      </c>
      <c r="N54" s="403"/>
      <c r="O54" s="407">
        <f>ROUND((+M54/$AD54),4)</f>
        <v>7.1000000000000004E-3</v>
      </c>
      <c r="P54" s="403"/>
      <c r="Q54" s="413">
        <v>0</v>
      </c>
      <c r="R54" s="408">
        <f>ROUND((+Q54*$AL54),2)</f>
        <v>0</v>
      </c>
      <c r="S54" s="403"/>
      <c r="T54" s="407">
        <f>ROUND((+R54/$AD54),4)</f>
        <v>0</v>
      </c>
      <c r="U54" s="403"/>
      <c r="V54" s="403"/>
      <c r="W54" s="413">
        <v>0</v>
      </c>
      <c r="X54" s="408">
        <f>ROUND((+W54*$AL54),2)</f>
        <v>0</v>
      </c>
      <c r="Y54" s="403"/>
      <c r="Z54" s="407">
        <f>ROUND((+X54/$AD54),4)</f>
        <v>0</v>
      </c>
      <c r="AA54" s="403"/>
      <c r="AB54" s="403"/>
      <c r="AC54" s="410">
        <f>+G54+L54+Q54+W54</f>
        <v>30391</v>
      </c>
      <c r="AD54" s="403">
        <f>+H54+M54+R54+X54</f>
        <v>8694245.0499999989</v>
      </c>
      <c r="AE54" s="403"/>
      <c r="AF54" s="405">
        <f>+J54+O54+T54+Z54</f>
        <v>1</v>
      </c>
      <c r="AG54" s="402"/>
      <c r="AH54" s="404">
        <v>8694245.0500000007</v>
      </c>
      <c r="AI54" s="403"/>
      <c r="AJ54" s="403">
        <f>+AD54-AH54</f>
        <v>0</v>
      </c>
      <c r="AK54" s="402"/>
      <c r="AL54" s="401">
        <f>ROUND((+AH54/AC54),8)</f>
        <v>286.07959757999998</v>
      </c>
    </row>
    <row r="55" spans="1:38" x14ac:dyDescent="0.2">
      <c r="C55" s="386"/>
      <c r="D55" s="387"/>
      <c r="E55" s="386"/>
      <c r="F55" s="387"/>
      <c r="G55" s="386"/>
      <c r="H55" s="408"/>
      <c r="I55" s="387"/>
      <c r="J55" s="407"/>
      <c r="K55" s="387"/>
      <c r="L55" s="386"/>
      <c r="M55" s="408"/>
      <c r="N55" s="387"/>
      <c r="O55" s="407"/>
      <c r="P55" s="387"/>
      <c r="Q55" s="386"/>
      <c r="R55" s="408"/>
      <c r="S55" s="387"/>
      <c r="T55" s="407"/>
      <c r="U55" s="387"/>
      <c r="V55" s="387"/>
      <c r="W55" s="386"/>
      <c r="X55" s="408"/>
      <c r="Y55" s="387"/>
      <c r="Z55" s="407"/>
      <c r="AA55" s="387"/>
      <c r="AB55" s="387"/>
      <c r="AC55" s="386"/>
      <c r="AD55" s="387"/>
      <c r="AE55" s="387"/>
      <c r="AF55" s="387"/>
      <c r="AH55" s="386"/>
      <c r="AI55" s="387"/>
      <c r="AJ55" s="387"/>
      <c r="AL55" s="389"/>
    </row>
    <row r="56" spans="1:38" x14ac:dyDescent="0.2">
      <c r="A56" s="402" t="s">
        <v>578</v>
      </c>
      <c r="B56" s="402"/>
      <c r="C56" s="413">
        <v>30176</v>
      </c>
      <c r="D56" s="403">
        <f>ROUND((+C56*$AL56),2)</f>
        <v>0</v>
      </c>
      <c r="E56" s="413">
        <v>0</v>
      </c>
      <c r="F56" s="403">
        <f>ROUND((+E56*$AL56),2)</f>
        <v>0</v>
      </c>
      <c r="G56" s="404">
        <f>+C56+E56</f>
        <v>30176</v>
      </c>
      <c r="H56" s="408">
        <f>+D56+F56</f>
        <v>0</v>
      </c>
      <c r="I56" s="403"/>
      <c r="J56" s="407">
        <v>0</v>
      </c>
      <c r="K56" s="403"/>
      <c r="L56" s="413">
        <v>215</v>
      </c>
      <c r="M56" s="408">
        <f>ROUND((+L56*$AL56),2)</f>
        <v>0</v>
      </c>
      <c r="N56" s="403"/>
      <c r="O56" s="407">
        <v>0</v>
      </c>
      <c r="P56" s="403"/>
      <c r="Q56" s="413">
        <v>0</v>
      </c>
      <c r="R56" s="408">
        <f>ROUND((+Q56*$AL56),2)</f>
        <v>0</v>
      </c>
      <c r="S56" s="403"/>
      <c r="T56" s="407">
        <v>0</v>
      </c>
      <c r="U56" s="403"/>
      <c r="V56" s="403"/>
      <c r="W56" s="413">
        <v>0</v>
      </c>
      <c r="X56" s="408">
        <f>ROUND((+W56*$AL56),2)</f>
        <v>0</v>
      </c>
      <c r="Y56" s="403"/>
      <c r="Z56" s="407">
        <v>0</v>
      </c>
      <c r="AA56" s="403"/>
      <c r="AB56" s="403"/>
      <c r="AC56" s="410">
        <f>+G56+L56+Q56+W56</f>
        <v>30391</v>
      </c>
      <c r="AD56" s="403">
        <f>+H56+M56+R56+X56</f>
        <v>0</v>
      </c>
      <c r="AE56" s="403"/>
      <c r="AF56" s="405">
        <f>+J56+O56+T56+Z56</f>
        <v>0</v>
      </c>
      <c r="AG56" s="402"/>
      <c r="AH56" s="404">
        <v>0</v>
      </c>
      <c r="AI56" s="403"/>
      <c r="AJ56" s="403">
        <f>+AD56-AH56</f>
        <v>0</v>
      </c>
      <c r="AK56" s="402"/>
      <c r="AL56" s="401">
        <f>ROUND((+AH56/AC56),8)</f>
        <v>0</v>
      </c>
    </row>
    <row r="57" spans="1:38" x14ac:dyDescent="0.2">
      <c r="C57" s="386"/>
      <c r="D57" s="387"/>
      <c r="E57" s="386"/>
      <c r="F57" s="387"/>
      <c r="G57" s="386"/>
      <c r="H57" s="408"/>
      <c r="I57" s="387"/>
      <c r="J57" s="407"/>
      <c r="K57" s="387"/>
      <c r="L57" s="386"/>
      <c r="M57" s="408"/>
      <c r="N57" s="387"/>
      <c r="O57" s="407"/>
      <c r="P57" s="387"/>
      <c r="Q57" s="386"/>
      <c r="R57" s="408"/>
      <c r="S57" s="387"/>
      <c r="T57" s="407"/>
      <c r="U57" s="387"/>
      <c r="V57" s="387"/>
      <c r="W57" s="386"/>
      <c r="X57" s="408"/>
      <c r="Y57" s="387"/>
      <c r="Z57" s="407"/>
      <c r="AA57" s="387"/>
      <c r="AB57" s="387"/>
      <c r="AC57" s="386"/>
      <c r="AD57" s="387"/>
      <c r="AE57" s="387"/>
      <c r="AF57" s="387"/>
      <c r="AH57" s="386"/>
      <c r="AI57" s="387"/>
      <c r="AJ57" s="387"/>
      <c r="AL57" s="389"/>
    </row>
    <row r="58" spans="1:38" x14ac:dyDescent="0.2">
      <c r="A58" s="402" t="s">
        <v>1842</v>
      </c>
      <c r="B58" s="402">
        <v>715</v>
      </c>
      <c r="C58" s="413">
        <v>4500</v>
      </c>
      <c r="D58" s="403">
        <f>ROUND((+C58*$AL58),2)</f>
        <v>92310.09</v>
      </c>
      <c r="E58" s="413">
        <v>137668</v>
      </c>
      <c r="F58" s="403">
        <f>ROUND((+E58*$AL58),2)</f>
        <v>2824032.18</v>
      </c>
      <c r="G58" s="404">
        <f>+C58+E58</f>
        <v>142168</v>
      </c>
      <c r="H58" s="408">
        <f>+D58+F58</f>
        <v>2916342.27</v>
      </c>
      <c r="I58" s="403"/>
      <c r="J58" s="407">
        <f>ROUND((+H58/$AD58),4)</f>
        <v>1</v>
      </c>
      <c r="K58" s="403"/>
      <c r="L58" s="413">
        <v>0</v>
      </c>
      <c r="M58" s="408">
        <f>ROUND((+L58*$AL58),2)</f>
        <v>0</v>
      </c>
      <c r="N58" s="403"/>
      <c r="O58" s="407">
        <f>ROUND((+M58/$AD58),4)</f>
        <v>0</v>
      </c>
      <c r="P58" s="403"/>
      <c r="Q58" s="413">
        <v>0</v>
      </c>
      <c r="R58" s="408">
        <f>ROUND((+Q58*$AL58),2)</f>
        <v>0</v>
      </c>
      <c r="S58" s="403"/>
      <c r="T58" s="407">
        <f>ROUND((+R58/$AD58),4)</f>
        <v>0</v>
      </c>
      <c r="U58" s="403"/>
      <c r="V58" s="403"/>
      <c r="W58" s="413">
        <v>0</v>
      </c>
      <c r="X58" s="408">
        <f>ROUND((+W58*$AL58),2)</f>
        <v>0</v>
      </c>
      <c r="Y58" s="403"/>
      <c r="Z58" s="407">
        <f>ROUND((+X58/$AD58),4)</f>
        <v>0</v>
      </c>
      <c r="AA58" s="403"/>
      <c r="AB58" s="403"/>
      <c r="AC58" s="410">
        <f>+G58+L58+Q58+W58</f>
        <v>142168</v>
      </c>
      <c r="AD58" s="403">
        <f>+H58+M58+R58+X58</f>
        <v>2916342.27</v>
      </c>
      <c r="AE58" s="403"/>
      <c r="AF58" s="405">
        <f>+J58+O58+T58+Z58</f>
        <v>1</v>
      </c>
      <c r="AG58" s="402"/>
      <c r="AH58" s="404">
        <v>2916342.27</v>
      </c>
      <c r="AI58" s="403"/>
      <c r="AJ58" s="403">
        <f>+AD58-AH58</f>
        <v>0</v>
      </c>
      <c r="AK58" s="402"/>
      <c r="AL58" s="401">
        <f>ROUND((+AH58/AC58),8)</f>
        <v>20.513352300000001</v>
      </c>
    </row>
    <row r="59" spans="1:38" x14ac:dyDescent="0.2">
      <c r="C59" s="386"/>
      <c r="D59" s="387"/>
      <c r="E59" s="386"/>
      <c r="F59" s="387"/>
      <c r="G59" s="386"/>
      <c r="H59" s="408"/>
      <c r="I59" s="387"/>
      <c r="J59" s="407"/>
      <c r="K59" s="387"/>
      <c r="L59" s="386"/>
      <c r="M59" s="408"/>
      <c r="N59" s="387"/>
      <c r="O59" s="407"/>
      <c r="P59" s="387"/>
      <c r="Q59" s="386"/>
      <c r="R59" s="408"/>
      <c r="S59" s="387"/>
      <c r="T59" s="407"/>
      <c r="U59" s="387"/>
      <c r="V59" s="387"/>
      <c r="W59" s="386"/>
      <c r="X59" s="408"/>
      <c r="Y59" s="387"/>
      <c r="Z59" s="407"/>
      <c r="AA59" s="387"/>
      <c r="AB59" s="387"/>
      <c r="AC59" s="386"/>
      <c r="AD59" s="387"/>
      <c r="AE59" s="387"/>
      <c r="AF59" s="387"/>
      <c r="AH59" s="386"/>
      <c r="AI59" s="387"/>
      <c r="AJ59" s="387"/>
      <c r="AL59" s="389"/>
    </row>
    <row r="60" spans="1:38" x14ac:dyDescent="0.2">
      <c r="A60" s="402" t="s">
        <v>1843</v>
      </c>
      <c r="B60" s="402"/>
      <c r="C60" s="413">
        <v>4500</v>
      </c>
      <c r="D60" s="403">
        <f>ROUND((+C60*$AL60),2)</f>
        <v>0</v>
      </c>
      <c r="E60" s="413">
        <v>137668</v>
      </c>
      <c r="F60" s="403">
        <f>ROUND((+E60*$AL60),2)</f>
        <v>0</v>
      </c>
      <c r="G60" s="404">
        <f>+C60+E60</f>
        <v>142168</v>
      </c>
      <c r="H60" s="408">
        <f>+D60+F60</f>
        <v>0</v>
      </c>
      <c r="I60" s="403"/>
      <c r="J60" s="407">
        <v>0</v>
      </c>
      <c r="K60" s="403"/>
      <c r="L60" s="413">
        <v>0</v>
      </c>
      <c r="M60" s="408">
        <f>ROUND((+L60*$AL60),2)</f>
        <v>0</v>
      </c>
      <c r="N60" s="403"/>
      <c r="O60" s="407">
        <v>0</v>
      </c>
      <c r="P60" s="403"/>
      <c r="Q60" s="413">
        <v>0</v>
      </c>
      <c r="R60" s="408">
        <f>ROUND((+Q60*$AL60),2)</f>
        <v>0</v>
      </c>
      <c r="S60" s="403"/>
      <c r="T60" s="407">
        <v>0</v>
      </c>
      <c r="U60" s="403"/>
      <c r="V60" s="403"/>
      <c r="W60" s="413">
        <v>0</v>
      </c>
      <c r="X60" s="408">
        <f>ROUND((+W60*$AL60),2)</f>
        <v>0</v>
      </c>
      <c r="Y60" s="403"/>
      <c r="Z60" s="407">
        <v>0</v>
      </c>
      <c r="AA60" s="403"/>
      <c r="AB60" s="403"/>
      <c r="AC60" s="410">
        <f>+G60+L60+Q60+W60</f>
        <v>142168</v>
      </c>
      <c r="AD60" s="403">
        <f>+H60+M60+R60+X60</f>
        <v>0</v>
      </c>
      <c r="AE60" s="403"/>
      <c r="AF60" s="405">
        <f>+J60+O60+T60+Z60</f>
        <v>0</v>
      </c>
      <c r="AG60" s="402"/>
      <c r="AH60" s="404">
        <v>0</v>
      </c>
      <c r="AI60" s="403"/>
      <c r="AJ60" s="403">
        <f>+AD60-AH60</f>
        <v>0</v>
      </c>
      <c r="AK60" s="402"/>
      <c r="AL60" s="401">
        <f>ROUND((+AH60/AC60),8)</f>
        <v>0</v>
      </c>
    </row>
    <row r="61" spans="1:38" x14ac:dyDescent="0.2">
      <c r="C61" s="386"/>
      <c r="D61" s="387"/>
      <c r="E61" s="386"/>
      <c r="F61" s="387"/>
      <c r="G61" s="386"/>
      <c r="H61" s="408"/>
      <c r="I61" s="387"/>
      <c r="J61" s="407"/>
      <c r="K61" s="387"/>
      <c r="L61" s="386"/>
      <c r="M61" s="408"/>
      <c r="N61" s="387"/>
      <c r="O61" s="407"/>
      <c r="P61" s="387"/>
      <c r="Q61" s="386"/>
      <c r="R61" s="408"/>
      <c r="S61" s="387"/>
      <c r="T61" s="407"/>
      <c r="U61" s="387"/>
      <c r="V61" s="387"/>
      <c r="W61" s="386"/>
      <c r="X61" s="408"/>
      <c r="Y61" s="387"/>
      <c r="Z61" s="407"/>
      <c r="AA61" s="387"/>
      <c r="AB61" s="387"/>
      <c r="AC61" s="386"/>
      <c r="AD61" s="387"/>
      <c r="AE61" s="387"/>
      <c r="AF61" s="387"/>
      <c r="AH61" s="386"/>
      <c r="AI61" s="387"/>
      <c r="AJ61" s="387"/>
      <c r="AL61" s="389"/>
    </row>
    <row r="62" spans="1:38" x14ac:dyDescent="0.2">
      <c r="A62" s="402" t="s">
        <v>579</v>
      </c>
      <c r="B62" s="402">
        <v>734</v>
      </c>
      <c r="C62" s="413">
        <v>567625</v>
      </c>
      <c r="D62" s="403">
        <f>ROUND((+C62*$AL62),2)</f>
        <v>53031090.219999999</v>
      </c>
      <c r="E62" s="413">
        <v>0</v>
      </c>
      <c r="F62" s="403">
        <f>ROUND((+E62*$AL62),2)</f>
        <v>0</v>
      </c>
      <c r="G62" s="404">
        <f>+C62+E62</f>
        <v>567625</v>
      </c>
      <c r="H62" s="408">
        <f>+D62+F62</f>
        <v>53031090.219999999</v>
      </c>
      <c r="I62" s="403"/>
      <c r="J62" s="407">
        <f>ROUND((+H62/$AD62),4)</f>
        <v>1</v>
      </c>
      <c r="K62" s="403"/>
      <c r="L62" s="413">
        <v>0</v>
      </c>
      <c r="M62" s="408">
        <f>ROUND((+L62*$AL62),2)</f>
        <v>0</v>
      </c>
      <c r="N62" s="403"/>
      <c r="O62" s="407">
        <f>ROUND((+M62/$AD62),4)</f>
        <v>0</v>
      </c>
      <c r="P62" s="403"/>
      <c r="Q62" s="413">
        <v>0</v>
      </c>
      <c r="R62" s="408">
        <f>ROUND((+Q62*$AL62),2)</f>
        <v>0</v>
      </c>
      <c r="S62" s="403"/>
      <c r="T62" s="407">
        <f>ROUND((+R62/$AD62),4)</f>
        <v>0</v>
      </c>
      <c r="U62" s="403"/>
      <c r="V62" s="403"/>
      <c r="W62" s="413">
        <v>0</v>
      </c>
      <c r="X62" s="408">
        <f>ROUND((+W62*$AL62),2)</f>
        <v>0</v>
      </c>
      <c r="Y62" s="403"/>
      <c r="Z62" s="407">
        <f>ROUND((+X62/$AD62),4)</f>
        <v>0</v>
      </c>
      <c r="AA62" s="403"/>
      <c r="AB62" s="403"/>
      <c r="AC62" s="410">
        <f>+G62+L62+Q62+W62</f>
        <v>567625</v>
      </c>
      <c r="AD62" s="403">
        <f>+H62+M62+R62+X62</f>
        <v>53031090.219999999</v>
      </c>
      <c r="AE62" s="403"/>
      <c r="AF62" s="405">
        <f>+J62+O62+T62+Z62</f>
        <v>1</v>
      </c>
      <c r="AG62" s="402"/>
      <c r="AH62" s="404">
        <v>53031090.219999999</v>
      </c>
      <c r="AI62" s="403"/>
      <c r="AJ62" s="403">
        <f>+AD62-AH62</f>
        <v>0</v>
      </c>
      <c r="AK62" s="402"/>
      <c r="AL62" s="401">
        <f>ROUND((+AH62/AC62),8)</f>
        <v>93.426276540000003</v>
      </c>
    </row>
    <row r="63" spans="1:38" x14ac:dyDescent="0.2">
      <c r="C63" s="386"/>
      <c r="D63" s="387"/>
      <c r="E63" s="386"/>
      <c r="F63" s="387"/>
      <c r="G63" s="386"/>
      <c r="H63" s="408"/>
      <c r="I63" s="387"/>
      <c r="J63" s="407"/>
      <c r="K63" s="387"/>
      <c r="L63" s="386"/>
      <c r="M63" s="408"/>
      <c r="N63" s="387"/>
      <c r="O63" s="407"/>
      <c r="P63" s="387"/>
      <c r="Q63" s="386"/>
      <c r="R63" s="408"/>
      <c r="S63" s="387"/>
      <c r="T63" s="407"/>
      <c r="U63" s="387"/>
      <c r="V63" s="387"/>
      <c r="W63" s="386"/>
      <c r="X63" s="408"/>
      <c r="Y63" s="387"/>
      <c r="Z63" s="407"/>
      <c r="AA63" s="387"/>
      <c r="AB63" s="387"/>
      <c r="AC63" s="386"/>
      <c r="AD63" s="387"/>
      <c r="AE63" s="387"/>
      <c r="AF63" s="387"/>
      <c r="AH63" s="386"/>
      <c r="AI63" s="387"/>
      <c r="AJ63" s="387"/>
      <c r="AL63" s="389"/>
    </row>
    <row r="64" spans="1:38" x14ac:dyDescent="0.2">
      <c r="A64" s="402" t="s">
        <v>580</v>
      </c>
      <c r="B64" s="402"/>
      <c r="C64" s="413">
        <v>567625</v>
      </c>
      <c r="D64" s="403">
        <f>ROUND((+C64*$AL64),2)</f>
        <v>437820.07</v>
      </c>
      <c r="E64" s="413">
        <v>0</v>
      </c>
      <c r="F64" s="403">
        <f>ROUND((+E64*$AL64),2)</f>
        <v>0</v>
      </c>
      <c r="G64" s="404">
        <f>+C64+E64</f>
        <v>567625</v>
      </c>
      <c r="H64" s="408">
        <f>+D64+F64</f>
        <v>437820.07</v>
      </c>
      <c r="I64" s="403"/>
      <c r="J64" s="407">
        <f>ROUND((+H64/$AD64),4)</f>
        <v>1</v>
      </c>
      <c r="K64" s="403"/>
      <c r="L64" s="413">
        <v>0</v>
      </c>
      <c r="M64" s="408">
        <f>ROUND((+L64*$AL64),2)</f>
        <v>0</v>
      </c>
      <c r="N64" s="403"/>
      <c r="O64" s="407">
        <f>ROUND((+M64/$AD64),4)</f>
        <v>0</v>
      </c>
      <c r="P64" s="403"/>
      <c r="Q64" s="413">
        <v>0</v>
      </c>
      <c r="R64" s="408">
        <f>ROUND((+Q64*$AL64),2)</f>
        <v>0</v>
      </c>
      <c r="S64" s="403"/>
      <c r="T64" s="407">
        <f>ROUND((+R64/$AD64),4)</f>
        <v>0</v>
      </c>
      <c r="U64" s="403"/>
      <c r="V64" s="403"/>
      <c r="W64" s="413">
        <v>0</v>
      </c>
      <c r="X64" s="408">
        <f>ROUND((+W64*$AL64),2)</f>
        <v>0</v>
      </c>
      <c r="Y64" s="403"/>
      <c r="Z64" s="407">
        <f>ROUND((+X64/$AD64),4)</f>
        <v>0</v>
      </c>
      <c r="AA64" s="403"/>
      <c r="AB64" s="403"/>
      <c r="AC64" s="410">
        <f>+G64+L64+Q64+W64</f>
        <v>567625</v>
      </c>
      <c r="AD64" s="403">
        <f>+H64+M64+R64+X64</f>
        <v>437820.07</v>
      </c>
      <c r="AE64" s="403"/>
      <c r="AF64" s="405">
        <f>+J64+O64+T64+Z64</f>
        <v>1</v>
      </c>
      <c r="AG64" s="402"/>
      <c r="AH64" s="404">
        <v>437820.07</v>
      </c>
      <c r="AI64" s="403"/>
      <c r="AJ64" s="403">
        <f>+AD64-AH64</f>
        <v>0</v>
      </c>
      <c r="AK64" s="402"/>
      <c r="AL64" s="401">
        <f>ROUND((+AH64/AC64),8)</f>
        <v>0.77131921999999997</v>
      </c>
    </row>
    <row r="65" spans="1:38" x14ac:dyDescent="0.2">
      <c r="C65" s="386"/>
      <c r="D65" s="387"/>
      <c r="E65" s="386"/>
      <c r="F65" s="387"/>
      <c r="G65" s="386"/>
      <c r="H65" s="408"/>
      <c r="I65" s="387"/>
      <c r="J65" s="407"/>
      <c r="K65" s="387"/>
      <c r="L65" s="386"/>
      <c r="M65" s="408"/>
      <c r="N65" s="387"/>
      <c r="O65" s="407"/>
      <c r="P65" s="387"/>
      <c r="Q65" s="386"/>
      <c r="R65" s="408"/>
      <c r="S65" s="387"/>
      <c r="T65" s="407"/>
      <c r="U65" s="387"/>
      <c r="V65" s="387"/>
      <c r="W65" s="386"/>
      <c r="X65" s="408"/>
      <c r="Y65" s="387"/>
      <c r="Z65" s="407"/>
      <c r="AA65" s="387"/>
      <c r="AB65" s="387"/>
      <c r="AC65" s="386"/>
      <c r="AD65" s="387"/>
      <c r="AE65" s="387"/>
      <c r="AF65" s="387"/>
      <c r="AH65" s="386"/>
      <c r="AI65" s="387"/>
      <c r="AJ65" s="387"/>
      <c r="AL65" s="389"/>
    </row>
    <row r="66" spans="1:38" x14ac:dyDescent="0.2">
      <c r="A66" s="402" t="s">
        <v>608</v>
      </c>
      <c r="B66" s="402">
        <v>723</v>
      </c>
      <c r="C66" s="413">
        <v>26664</v>
      </c>
      <c r="D66" s="403">
        <f>ROUND((+C66*$AL66),2)-0.01</f>
        <v>5373000.6600000001</v>
      </c>
      <c r="E66" s="413">
        <v>0</v>
      </c>
      <c r="F66" s="403">
        <f>ROUND((+E66*$AL66),2)</f>
        <v>0</v>
      </c>
      <c r="G66" s="404">
        <f>+C66+E66</f>
        <v>26664</v>
      </c>
      <c r="H66" s="408">
        <f>+D66+F66</f>
        <v>5373000.6600000001</v>
      </c>
      <c r="I66" s="403"/>
      <c r="J66" s="407">
        <f>ROUND((+H66/$AD66),4)</f>
        <v>0.30680000000000002</v>
      </c>
      <c r="K66" s="403"/>
      <c r="L66" s="413">
        <v>3710</v>
      </c>
      <c r="M66" s="408">
        <f>ROUND((+L66*$AL66),2)</f>
        <v>747593.48</v>
      </c>
      <c r="N66" s="403"/>
      <c r="O66" s="407">
        <f>ROUND((+M66/$AD66),4)</f>
        <v>4.2700000000000002E-2</v>
      </c>
      <c r="P66" s="403"/>
      <c r="Q66" s="413">
        <v>56526</v>
      </c>
      <c r="R66" s="408">
        <f>ROUND((+Q66*$AL66),2)</f>
        <v>11390422.880000001</v>
      </c>
      <c r="S66" s="403"/>
      <c r="T66" s="407">
        <f>ROUND((+R66/$AD66),4)</f>
        <v>0.65049999999999997</v>
      </c>
      <c r="U66" s="403"/>
      <c r="V66" s="403"/>
      <c r="W66" s="413">
        <v>0</v>
      </c>
      <c r="X66" s="408">
        <f>ROUND((+W66*$AL66),2)</f>
        <v>0</v>
      </c>
      <c r="Y66" s="403"/>
      <c r="Z66" s="407">
        <f>ROUND((+X66/$AD66),4)</f>
        <v>0</v>
      </c>
      <c r="AA66" s="403"/>
      <c r="AB66" s="403"/>
      <c r="AC66" s="410">
        <f>+G66+L66+Q66+W66</f>
        <v>86900</v>
      </c>
      <c r="AD66" s="403">
        <f>+H66+M66+R66+X66</f>
        <v>17511017.020000003</v>
      </c>
      <c r="AE66" s="403"/>
      <c r="AF66" s="405">
        <f>+J66+O66+T66+Z66</f>
        <v>1</v>
      </c>
      <c r="AG66" s="402"/>
      <c r="AH66" s="404">
        <v>17511017.030000001</v>
      </c>
      <c r="AI66" s="403"/>
      <c r="AJ66" s="403">
        <f>+AD66-AH66</f>
        <v>-9.9999979138374329E-3</v>
      </c>
      <c r="AK66" s="402"/>
      <c r="AL66" s="401">
        <f>ROUND((+AH66/AC66),8)</f>
        <v>201.50767583000001</v>
      </c>
    </row>
    <row r="67" spans="1:38" x14ac:dyDescent="0.2">
      <c r="C67" s="386"/>
      <c r="D67" s="387"/>
      <c r="E67" s="386"/>
      <c r="F67" s="387"/>
      <c r="G67" s="386"/>
      <c r="H67" s="408"/>
      <c r="I67" s="387"/>
      <c r="J67" s="407"/>
      <c r="K67" s="387"/>
      <c r="L67" s="386"/>
      <c r="M67" s="408"/>
      <c r="N67" s="387"/>
      <c r="O67" s="407"/>
      <c r="P67" s="387"/>
      <c r="Q67" s="386"/>
      <c r="R67" s="408"/>
      <c r="S67" s="387"/>
      <c r="T67" s="407"/>
      <c r="U67" s="387"/>
      <c r="V67" s="387"/>
      <c r="W67" s="386"/>
      <c r="X67" s="408"/>
      <c r="Y67" s="387"/>
      <c r="Z67" s="407"/>
      <c r="AA67" s="387"/>
      <c r="AB67" s="387"/>
      <c r="AC67" s="386"/>
      <c r="AD67" s="387"/>
      <c r="AE67" s="387"/>
      <c r="AF67" s="387"/>
      <c r="AH67" s="387"/>
      <c r="AI67" s="387"/>
      <c r="AJ67" s="387"/>
      <c r="AL67" s="389"/>
    </row>
    <row r="68" spans="1:38" x14ac:dyDescent="0.2">
      <c r="A68" s="402" t="s">
        <v>609</v>
      </c>
      <c r="B68" s="402"/>
      <c r="C68" s="413">
        <v>26664</v>
      </c>
      <c r="D68" s="403">
        <f>ROUND((+C68*$AL68),2)+0.01</f>
        <v>0.01</v>
      </c>
      <c r="E68" s="413">
        <v>0</v>
      </c>
      <c r="F68" s="403">
        <f>ROUND((+E68*$AL68),2)</f>
        <v>0</v>
      </c>
      <c r="G68" s="404">
        <f>+C68+E68</f>
        <v>26664</v>
      </c>
      <c r="H68" s="408">
        <f>+D68+F68</f>
        <v>0.01</v>
      </c>
      <c r="I68" s="403"/>
      <c r="J68" s="407">
        <f>ROUND((+H68/$AD68),4)</f>
        <v>1</v>
      </c>
      <c r="K68" s="403"/>
      <c r="L68" s="413">
        <v>3710</v>
      </c>
      <c r="M68" s="408">
        <f>ROUND((+L68*$AL68),2)</f>
        <v>0</v>
      </c>
      <c r="N68" s="403"/>
      <c r="O68" s="407">
        <f>ROUND((+M68/$AD68),4)</f>
        <v>0</v>
      </c>
      <c r="P68" s="403"/>
      <c r="Q68" s="413">
        <v>56526</v>
      </c>
      <c r="R68" s="408">
        <f>ROUND((+Q68*$AL68),2)</f>
        <v>0</v>
      </c>
      <c r="S68" s="403"/>
      <c r="T68" s="407">
        <f>ROUND((+R68/$AD68),4)</f>
        <v>0</v>
      </c>
      <c r="U68" s="403"/>
      <c r="V68" s="403"/>
      <c r="W68" s="413">
        <v>0</v>
      </c>
      <c r="X68" s="408">
        <f>ROUND((+W68*$AL68),2)</f>
        <v>0</v>
      </c>
      <c r="Y68" s="403"/>
      <c r="Z68" s="407">
        <f>ROUND((+X68/$AD68),4)</f>
        <v>0</v>
      </c>
      <c r="AA68" s="403"/>
      <c r="AB68" s="403"/>
      <c r="AC68" s="410">
        <f>+G68+L68+Q68+W68</f>
        <v>86900</v>
      </c>
      <c r="AD68" s="403">
        <f>+H68+M68+R68+X68</f>
        <v>0.01</v>
      </c>
      <c r="AE68" s="403"/>
      <c r="AF68" s="405">
        <f>+J68+O68+T68+Z68</f>
        <v>1</v>
      </c>
      <c r="AG68" s="402"/>
      <c r="AH68" s="404">
        <v>0</v>
      </c>
      <c r="AI68" s="403"/>
      <c r="AJ68" s="403">
        <f>+AD68-AH68</f>
        <v>0.01</v>
      </c>
      <c r="AK68" s="402"/>
      <c r="AL68" s="401">
        <f>ROUND((+AH68/AC68),8)</f>
        <v>0</v>
      </c>
    </row>
    <row r="69" spans="1:38" x14ac:dyDescent="0.2">
      <c r="C69" s="386"/>
      <c r="D69" s="387"/>
      <c r="E69" s="386"/>
      <c r="F69" s="387"/>
      <c r="G69" s="386"/>
      <c r="H69" s="408"/>
      <c r="I69" s="387"/>
      <c r="J69" s="407"/>
      <c r="K69" s="387"/>
      <c r="L69" s="386"/>
      <c r="M69" s="408"/>
      <c r="N69" s="387"/>
      <c r="O69" s="407"/>
      <c r="P69" s="387"/>
      <c r="Q69" s="386"/>
      <c r="R69" s="408"/>
      <c r="S69" s="387"/>
      <c r="T69" s="407"/>
      <c r="U69" s="387"/>
      <c r="V69" s="387"/>
      <c r="W69" s="386"/>
      <c r="X69" s="408"/>
      <c r="Y69" s="387"/>
      <c r="Z69" s="407"/>
      <c r="AA69" s="387"/>
      <c r="AB69" s="387"/>
      <c r="AC69" s="386"/>
      <c r="AD69" s="387"/>
      <c r="AE69" s="387"/>
      <c r="AF69" s="387"/>
      <c r="AH69" s="387"/>
      <c r="AI69" s="387"/>
      <c r="AJ69" s="387"/>
      <c r="AL69" s="389"/>
    </row>
    <row r="70" spans="1:38" x14ac:dyDescent="0.2">
      <c r="A70" s="402" t="s">
        <v>616</v>
      </c>
      <c r="B70" s="402">
        <v>780</v>
      </c>
      <c r="C70" s="413">
        <v>50062</v>
      </c>
      <c r="D70" s="403">
        <f>ROUND((+C70*$AL70),2)</f>
        <v>6916540.5899999999</v>
      </c>
      <c r="E70" s="409">
        <v>7476</v>
      </c>
      <c r="F70" s="403">
        <f>ROUND((+E70*$AL70),2)</f>
        <v>1032880.38</v>
      </c>
      <c r="G70" s="404">
        <f>+C70+E70</f>
        <v>57538</v>
      </c>
      <c r="H70" s="408">
        <f>+D70+F70</f>
        <v>7949420.9699999997</v>
      </c>
      <c r="I70" s="403"/>
      <c r="J70" s="407">
        <f>ROUND((+H70/$AD70),4)</f>
        <v>0.96</v>
      </c>
      <c r="K70" s="402"/>
      <c r="L70" s="413">
        <v>2400</v>
      </c>
      <c r="M70" s="408">
        <f>ROUND((+L70*$AL70),2)</f>
        <v>331582.78999999998</v>
      </c>
      <c r="N70" s="403"/>
      <c r="O70" s="407">
        <f>ROUND((+M70/$AD70),4)</f>
        <v>0.04</v>
      </c>
      <c r="P70" s="402"/>
      <c r="Q70" s="413">
        <v>0</v>
      </c>
      <c r="R70" s="408">
        <f>ROUND((+Q70*$AL70),2)</f>
        <v>0</v>
      </c>
      <c r="S70" s="403"/>
      <c r="T70" s="407">
        <f>ROUND((+R70/$AD70),4)</f>
        <v>0</v>
      </c>
      <c r="U70" s="402"/>
      <c r="V70" s="402"/>
      <c r="W70" s="409">
        <v>0</v>
      </c>
      <c r="X70" s="408">
        <f>ROUND((+W70*$AL70),2)</f>
        <v>0</v>
      </c>
      <c r="Y70" s="403"/>
      <c r="Z70" s="407">
        <f>ROUND((+X70/$AD70),4)</f>
        <v>0</v>
      </c>
      <c r="AA70" s="403"/>
      <c r="AB70" s="402"/>
      <c r="AC70" s="410">
        <f>+G70+L70+Q70+W70</f>
        <v>59938</v>
      </c>
      <c r="AD70" s="403">
        <f>+H70+M70+R70+X70</f>
        <v>8281003.7599999998</v>
      </c>
      <c r="AE70" s="403"/>
      <c r="AF70" s="405">
        <f>+J70+O70+T70+Z70</f>
        <v>1</v>
      </c>
      <c r="AG70" s="402"/>
      <c r="AH70" s="404">
        <v>8281003.75</v>
      </c>
      <c r="AI70" s="402"/>
      <c r="AJ70" s="403">
        <f>+AD70-AH70</f>
        <v>9.9999997764825821E-3</v>
      </c>
      <c r="AK70" s="402"/>
      <c r="AL70" s="401">
        <f>ROUND((+AH70/AC70),8)</f>
        <v>138.15949398000001</v>
      </c>
    </row>
    <row r="71" spans="1:38" x14ac:dyDescent="0.2">
      <c r="C71" s="386"/>
      <c r="D71" s="387"/>
      <c r="F71" s="387"/>
      <c r="G71" s="386"/>
      <c r="H71" s="408"/>
      <c r="I71" s="387"/>
      <c r="J71" s="408"/>
      <c r="L71" s="386"/>
      <c r="M71" s="408"/>
      <c r="N71" s="387"/>
      <c r="O71" s="408"/>
      <c r="Q71" s="386"/>
      <c r="R71" s="408"/>
      <c r="S71" s="387"/>
      <c r="T71" s="408"/>
      <c r="X71" s="408"/>
      <c r="Y71" s="387"/>
      <c r="Z71" s="408"/>
      <c r="AA71" s="387"/>
      <c r="AC71" s="386"/>
      <c r="AD71" s="387"/>
      <c r="AE71" s="387"/>
      <c r="AF71" s="387"/>
      <c r="AH71" s="387"/>
      <c r="AJ71" s="387"/>
      <c r="AL71" s="389"/>
    </row>
    <row r="72" spans="1:38" x14ac:dyDescent="0.2">
      <c r="A72" s="402" t="s">
        <v>617</v>
      </c>
      <c r="B72" s="402"/>
      <c r="C72" s="413">
        <v>50062</v>
      </c>
      <c r="D72" s="403">
        <f>ROUND((+C72*$AL72),2)</f>
        <v>0</v>
      </c>
      <c r="E72" s="409">
        <v>7476</v>
      </c>
      <c r="F72" s="403">
        <f>ROUND((+E72*$AL72),2)</f>
        <v>0</v>
      </c>
      <c r="G72" s="404">
        <f>+C72+E72</f>
        <v>57538</v>
      </c>
      <c r="H72" s="408">
        <f>+D72+F72</f>
        <v>0</v>
      </c>
      <c r="I72" s="403"/>
      <c r="J72" s="407">
        <v>0</v>
      </c>
      <c r="K72" s="402"/>
      <c r="L72" s="413">
        <v>2400</v>
      </c>
      <c r="M72" s="408">
        <f>ROUND((+L72*$AL72),2)</f>
        <v>0</v>
      </c>
      <c r="N72" s="403"/>
      <c r="O72" s="407">
        <v>0</v>
      </c>
      <c r="P72" s="402"/>
      <c r="Q72" s="413">
        <v>0</v>
      </c>
      <c r="R72" s="408">
        <f>ROUND((+Q72*$AL72),2)</f>
        <v>0</v>
      </c>
      <c r="S72" s="403"/>
      <c r="T72" s="407">
        <v>0</v>
      </c>
      <c r="U72" s="402"/>
      <c r="V72" s="402"/>
      <c r="W72" s="409">
        <v>0</v>
      </c>
      <c r="X72" s="408">
        <f>ROUND((+W72*$AL72),2)</f>
        <v>0</v>
      </c>
      <c r="Y72" s="403"/>
      <c r="Z72" s="407">
        <v>0</v>
      </c>
      <c r="AA72" s="403"/>
      <c r="AB72" s="402"/>
      <c r="AC72" s="410">
        <f>+G72+L72+Q72+W72</f>
        <v>59938</v>
      </c>
      <c r="AD72" s="403">
        <f>+H72+M72+R72+X72</f>
        <v>0</v>
      </c>
      <c r="AE72" s="403"/>
      <c r="AF72" s="405">
        <f>+J72+O72+T72+Z72</f>
        <v>0</v>
      </c>
      <c r="AG72" s="402"/>
      <c r="AH72" s="404">
        <v>0</v>
      </c>
      <c r="AI72" s="402"/>
      <c r="AJ72" s="403">
        <f>+AD72-AH72</f>
        <v>0</v>
      </c>
      <c r="AK72" s="402"/>
      <c r="AL72" s="401">
        <f>ROUND((+AH72/AC72),8)</f>
        <v>0</v>
      </c>
    </row>
    <row r="73" spans="1:38" x14ac:dyDescent="0.2">
      <c r="C73" s="386"/>
      <c r="D73" s="387"/>
      <c r="F73" s="387"/>
      <c r="G73" s="386"/>
      <c r="H73" s="408"/>
      <c r="I73" s="387"/>
      <c r="J73" s="408"/>
      <c r="L73" s="386"/>
      <c r="M73" s="408"/>
      <c r="N73" s="387"/>
      <c r="O73" s="408"/>
      <c r="Q73" s="386"/>
      <c r="R73" s="408"/>
      <c r="S73" s="387"/>
      <c r="T73" s="408"/>
      <c r="X73" s="408"/>
      <c r="Y73" s="387"/>
      <c r="Z73" s="408"/>
      <c r="AA73" s="387"/>
      <c r="AC73" s="386"/>
      <c r="AD73" s="387"/>
      <c r="AE73" s="387"/>
      <c r="AF73" s="387"/>
      <c r="AH73" s="387"/>
      <c r="AJ73" s="387"/>
      <c r="AL73" s="389"/>
    </row>
    <row r="74" spans="1:38" x14ac:dyDescent="0.2">
      <c r="A74" s="402" t="s">
        <v>581</v>
      </c>
      <c r="B74" s="402">
        <v>739</v>
      </c>
      <c r="C74" s="413">
        <v>56700</v>
      </c>
      <c r="D74" s="403">
        <f>ROUND((+C74*$AL74),2)</f>
        <v>8321635.4900000002</v>
      </c>
      <c r="E74" s="409">
        <v>0</v>
      </c>
      <c r="F74" s="403">
        <f>ROUND((+E74*$AL74),2)</f>
        <v>0</v>
      </c>
      <c r="G74" s="404">
        <f>+C74+E74</f>
        <v>56700</v>
      </c>
      <c r="H74" s="408">
        <f>+D74+F74</f>
        <v>8321635.4900000002</v>
      </c>
      <c r="I74" s="403"/>
      <c r="J74" s="407">
        <f>ROUND((+H74/$AD74),4)</f>
        <v>0.93540000000000001</v>
      </c>
      <c r="K74" s="402"/>
      <c r="L74" s="413">
        <v>2684</v>
      </c>
      <c r="M74" s="408">
        <f>ROUND((+L74*$AL74),2)</f>
        <v>393920.1</v>
      </c>
      <c r="N74" s="403"/>
      <c r="O74" s="407">
        <f>ROUND((+M74/$AD74),4)</f>
        <v>4.4299999999999999E-2</v>
      </c>
      <c r="P74" s="402"/>
      <c r="Q74" s="413">
        <v>1232</v>
      </c>
      <c r="R74" s="408">
        <f>ROUND((+Q74*$AL74),2)</f>
        <v>180815.78</v>
      </c>
      <c r="S74" s="403"/>
      <c r="T74" s="407">
        <f>ROUND((+R74/$AD74),4)</f>
        <v>2.0299999999999999E-2</v>
      </c>
      <c r="U74" s="402"/>
      <c r="V74" s="402"/>
      <c r="W74" s="409">
        <v>0</v>
      </c>
      <c r="X74" s="408">
        <f>ROUND((+W74*$AL74),2)</f>
        <v>0</v>
      </c>
      <c r="Y74" s="403"/>
      <c r="Z74" s="407">
        <v>0</v>
      </c>
      <c r="AA74" s="403"/>
      <c r="AB74" s="402"/>
      <c r="AC74" s="410">
        <f>+G74+L74+Q74+W74</f>
        <v>60616</v>
      </c>
      <c r="AD74" s="403">
        <f>+H74+M74+R74+X74</f>
        <v>8896371.3699999992</v>
      </c>
      <c r="AE74" s="403"/>
      <c r="AF74" s="405">
        <f>+J74+O74+T74+Z74</f>
        <v>1</v>
      </c>
      <c r="AG74" s="402"/>
      <c r="AH74" s="404">
        <v>8896371.3699999992</v>
      </c>
      <c r="AI74" s="402"/>
      <c r="AJ74" s="403">
        <f>+AD74-AH74</f>
        <v>0</v>
      </c>
      <c r="AK74" s="402"/>
      <c r="AL74" s="401">
        <f>ROUND((+AH74/AC74),8)</f>
        <v>146.76605796999999</v>
      </c>
    </row>
    <row r="75" spans="1:38" x14ac:dyDescent="0.2">
      <c r="C75" s="386"/>
      <c r="D75" s="387"/>
      <c r="F75" s="387"/>
      <c r="G75" s="386"/>
      <c r="H75" s="408"/>
      <c r="I75" s="387"/>
      <c r="J75" s="408"/>
      <c r="L75" s="386"/>
      <c r="M75" s="408"/>
      <c r="N75" s="387"/>
      <c r="O75" s="408"/>
      <c r="Q75" s="386"/>
      <c r="R75" s="408"/>
      <c r="S75" s="387"/>
      <c r="T75" s="408"/>
      <c r="X75" s="408"/>
      <c r="Y75" s="387"/>
      <c r="Z75" s="408"/>
      <c r="AA75" s="387"/>
      <c r="AC75" s="386"/>
      <c r="AD75" s="387"/>
      <c r="AE75" s="387"/>
      <c r="AF75" s="387"/>
      <c r="AH75" s="387"/>
      <c r="AJ75" s="387"/>
      <c r="AL75" s="389"/>
    </row>
    <row r="76" spans="1:38" x14ac:dyDescent="0.2">
      <c r="A76" s="402" t="s">
        <v>586</v>
      </c>
      <c r="B76" s="402"/>
      <c r="C76" s="413">
        <v>56700</v>
      </c>
      <c r="D76" s="403">
        <f>ROUND((+C76*$AL76),2)</f>
        <v>0</v>
      </c>
      <c r="E76" s="409">
        <v>0</v>
      </c>
      <c r="F76" s="403">
        <f>ROUND((+E76*$AL76),2)</f>
        <v>0</v>
      </c>
      <c r="G76" s="404">
        <f>+C76+E76</f>
        <v>56700</v>
      </c>
      <c r="H76" s="408">
        <f>+D76+F76</f>
        <v>0</v>
      </c>
      <c r="I76" s="403"/>
      <c r="J76" s="407">
        <v>0</v>
      </c>
      <c r="K76" s="402"/>
      <c r="L76" s="413">
        <v>2684</v>
      </c>
      <c r="M76" s="408">
        <f>ROUND((+L76*$AL76),2)</f>
        <v>0</v>
      </c>
      <c r="N76" s="403"/>
      <c r="O76" s="407">
        <v>0</v>
      </c>
      <c r="P76" s="402"/>
      <c r="Q76" s="413">
        <v>1232</v>
      </c>
      <c r="R76" s="408">
        <f>ROUND((+Q76*$AL76),2)</f>
        <v>0</v>
      </c>
      <c r="S76" s="403"/>
      <c r="T76" s="407">
        <v>0</v>
      </c>
      <c r="U76" s="402"/>
      <c r="V76" s="402"/>
      <c r="W76" s="409">
        <v>0</v>
      </c>
      <c r="X76" s="408">
        <f>ROUND((+W76*$AL76),2)</f>
        <v>0</v>
      </c>
      <c r="Y76" s="403"/>
      <c r="Z76" s="407">
        <v>0</v>
      </c>
      <c r="AA76" s="403"/>
      <c r="AB76" s="402"/>
      <c r="AC76" s="410">
        <f>+G76+L76+Q76+W76</f>
        <v>60616</v>
      </c>
      <c r="AD76" s="403">
        <f>+H76+M76+R76+X76</f>
        <v>0</v>
      </c>
      <c r="AE76" s="403"/>
      <c r="AF76" s="405">
        <f>+J76+O76+T76+Z76</f>
        <v>0</v>
      </c>
      <c r="AG76" s="402"/>
      <c r="AH76" s="404">
        <v>0</v>
      </c>
      <c r="AI76" s="402"/>
      <c r="AJ76" s="403">
        <f>+AD76-AH76</f>
        <v>0</v>
      </c>
      <c r="AK76" s="402"/>
      <c r="AL76" s="401">
        <f>ROUND((+AH76/AC76),8)</f>
        <v>0</v>
      </c>
    </row>
    <row r="77" spans="1:38" x14ac:dyDescent="0.2">
      <c r="C77" s="386"/>
      <c r="D77" s="387"/>
      <c r="F77" s="387"/>
      <c r="G77" s="386"/>
      <c r="H77" s="408"/>
      <c r="I77" s="387"/>
      <c r="J77" s="408"/>
      <c r="L77" s="386"/>
      <c r="M77" s="408"/>
      <c r="N77" s="387"/>
      <c r="O77" s="408"/>
      <c r="Q77" s="386"/>
      <c r="R77" s="408"/>
      <c r="S77" s="387"/>
      <c r="T77" s="408"/>
      <c r="W77" s="412"/>
      <c r="X77" s="408"/>
      <c r="Y77" s="387"/>
      <c r="Z77" s="408"/>
      <c r="AA77" s="387"/>
      <c r="AC77" s="386"/>
      <c r="AD77" s="387"/>
      <c r="AE77" s="387"/>
      <c r="AF77" s="387"/>
      <c r="AH77" s="387"/>
      <c r="AJ77" s="387"/>
      <c r="AL77" s="389"/>
    </row>
    <row r="78" spans="1:38" ht="24" x14ac:dyDescent="0.2">
      <c r="A78" s="411" t="s">
        <v>1844</v>
      </c>
      <c r="B78" s="411">
        <v>773</v>
      </c>
      <c r="C78" s="404">
        <v>0</v>
      </c>
      <c r="D78" s="403">
        <v>0</v>
      </c>
      <c r="E78" s="402">
        <v>0</v>
      </c>
      <c r="F78" s="403">
        <v>0</v>
      </c>
      <c r="G78" s="404">
        <f>+C78+E78</f>
        <v>0</v>
      </c>
      <c r="H78" s="408">
        <f>+D78+F78</f>
        <v>0</v>
      </c>
      <c r="I78" s="403"/>
      <c r="J78" s="407">
        <f>ROUND((+H78/$AD78),4)</f>
        <v>0</v>
      </c>
      <c r="K78" s="402"/>
      <c r="L78" s="404">
        <v>0</v>
      </c>
      <c r="M78" s="408">
        <v>0</v>
      </c>
      <c r="N78" s="403"/>
      <c r="O78" s="407">
        <v>0</v>
      </c>
      <c r="P78" s="402"/>
      <c r="Q78" s="404">
        <v>0</v>
      </c>
      <c r="R78" s="408">
        <v>0</v>
      </c>
      <c r="S78" s="403"/>
      <c r="T78" s="407">
        <f>ROUND((+R78/$AD78),4)</f>
        <v>0</v>
      </c>
      <c r="U78" s="402"/>
      <c r="V78" s="402"/>
      <c r="W78" s="402">
        <v>0</v>
      </c>
      <c r="X78" s="408">
        <f>+AH78</f>
        <v>212661.81</v>
      </c>
      <c r="Y78" s="403"/>
      <c r="Z78" s="407">
        <f>ROUND((+X78/$AD78),4)</f>
        <v>1</v>
      </c>
      <c r="AA78" s="403"/>
      <c r="AB78" s="402"/>
      <c r="AC78" s="410">
        <f>+G78+L78+Q78+W78</f>
        <v>0</v>
      </c>
      <c r="AD78" s="403">
        <f>+H78+M78+R78+X78</f>
        <v>212661.81</v>
      </c>
      <c r="AE78" s="403"/>
      <c r="AF78" s="405">
        <f>+J78+O78+T78+Z78</f>
        <v>1</v>
      </c>
      <c r="AG78" s="402"/>
      <c r="AH78" s="404">
        <v>212661.81</v>
      </c>
      <c r="AI78" s="402"/>
      <c r="AJ78" s="403">
        <f>+AD78-AH78</f>
        <v>0</v>
      </c>
      <c r="AK78" s="402"/>
      <c r="AL78" s="401" t="e">
        <f>ROUND((+AH78/AC78),8)</f>
        <v>#DIV/0!</v>
      </c>
    </row>
    <row r="79" spans="1:38" x14ac:dyDescent="0.2">
      <c r="C79" s="386"/>
      <c r="D79" s="387"/>
      <c r="F79" s="387"/>
      <c r="G79" s="386"/>
      <c r="H79" s="408"/>
      <c r="I79" s="387"/>
      <c r="J79" s="407"/>
      <c r="L79" s="386"/>
      <c r="M79" s="408"/>
      <c r="N79" s="387"/>
      <c r="O79" s="407"/>
      <c r="Q79" s="386"/>
      <c r="R79" s="408"/>
      <c r="S79" s="387"/>
      <c r="T79" s="407"/>
      <c r="X79" s="408"/>
      <c r="Y79" s="387"/>
      <c r="Z79" s="407"/>
      <c r="AA79" s="387"/>
      <c r="AC79" s="386"/>
      <c r="AD79" s="387"/>
      <c r="AE79" s="387"/>
      <c r="AF79" s="387"/>
      <c r="AH79" s="387"/>
      <c r="AJ79" s="387"/>
      <c r="AL79" s="389"/>
    </row>
    <row r="80" spans="1:38" ht="24" x14ac:dyDescent="0.2">
      <c r="A80" s="411" t="s">
        <v>1845</v>
      </c>
      <c r="B80" s="411"/>
      <c r="C80" s="404">
        <v>0</v>
      </c>
      <c r="D80" s="403">
        <v>0</v>
      </c>
      <c r="E80" s="402">
        <v>0</v>
      </c>
      <c r="F80" s="403">
        <v>0</v>
      </c>
      <c r="G80" s="404">
        <f>+C80+E80</f>
        <v>0</v>
      </c>
      <c r="H80" s="408">
        <f>+D80+F80</f>
        <v>0</v>
      </c>
      <c r="I80" s="403"/>
      <c r="J80" s="407">
        <v>0</v>
      </c>
      <c r="K80" s="402"/>
      <c r="L80" s="404">
        <v>0</v>
      </c>
      <c r="M80" s="408">
        <v>0</v>
      </c>
      <c r="N80" s="403"/>
      <c r="O80" s="407">
        <v>0</v>
      </c>
      <c r="P80" s="402"/>
      <c r="Q80" s="404">
        <v>0</v>
      </c>
      <c r="R80" s="408">
        <v>0</v>
      </c>
      <c r="S80" s="403"/>
      <c r="T80" s="407">
        <v>0</v>
      </c>
      <c r="U80" s="402"/>
      <c r="V80" s="402"/>
      <c r="W80" s="409">
        <v>0</v>
      </c>
      <c r="X80" s="408">
        <f>+AH80</f>
        <v>0</v>
      </c>
      <c r="Y80" s="403"/>
      <c r="Z80" s="407">
        <v>0</v>
      </c>
      <c r="AA80" s="403"/>
      <c r="AB80" s="402"/>
      <c r="AC80" s="410">
        <f>+G80+L80+Q80+W80</f>
        <v>0</v>
      </c>
      <c r="AD80" s="403">
        <f>+H80+M80+R80+X80</f>
        <v>0</v>
      </c>
      <c r="AE80" s="403"/>
      <c r="AF80" s="405">
        <f>+J80+O80+T80+Z80</f>
        <v>0</v>
      </c>
      <c r="AG80" s="402"/>
      <c r="AH80" s="404">
        <v>0</v>
      </c>
      <c r="AI80" s="402"/>
      <c r="AJ80" s="403">
        <f>+AD80-AH80</f>
        <v>0</v>
      </c>
      <c r="AK80" s="402"/>
      <c r="AL80" s="401" t="e">
        <f>ROUND((+AH80/AC80),8)</f>
        <v>#DIV/0!</v>
      </c>
    </row>
    <row r="81" spans="1:38" x14ac:dyDescent="0.2">
      <c r="C81" s="386"/>
      <c r="D81" s="387"/>
      <c r="F81" s="387"/>
      <c r="G81" s="386"/>
      <c r="H81" s="408"/>
      <c r="I81" s="387"/>
      <c r="J81" s="407"/>
      <c r="L81" s="386"/>
      <c r="M81" s="408"/>
      <c r="N81" s="387"/>
      <c r="O81" s="407"/>
      <c r="Q81" s="386"/>
      <c r="R81" s="408"/>
      <c r="S81" s="387"/>
      <c r="T81" s="407"/>
      <c r="X81" s="408"/>
      <c r="Y81" s="387"/>
      <c r="Z81" s="407"/>
      <c r="AA81" s="387"/>
      <c r="AC81" s="386"/>
      <c r="AD81" s="387"/>
      <c r="AE81" s="387"/>
      <c r="AF81" s="387"/>
      <c r="AH81" s="387"/>
      <c r="AJ81" s="387"/>
      <c r="AL81" s="389"/>
    </row>
    <row r="82" spans="1:38" x14ac:dyDescent="0.2">
      <c r="A82" s="402" t="s">
        <v>227</v>
      </c>
      <c r="B82" s="402">
        <v>721</v>
      </c>
      <c r="C82" s="404">
        <v>31819</v>
      </c>
      <c r="D82" s="403">
        <f>ROUND((+C82*$AL82),2)</f>
        <v>986462.94</v>
      </c>
      <c r="E82" s="402">
        <v>0</v>
      </c>
      <c r="F82" s="403">
        <f>ROUND((+E82*$AL82),2)</f>
        <v>0</v>
      </c>
      <c r="G82" s="404">
        <f>+C82+E82</f>
        <v>31819</v>
      </c>
      <c r="H82" s="408">
        <f>+D82+F82</f>
        <v>986462.94</v>
      </c>
      <c r="I82" s="403"/>
      <c r="J82" s="407">
        <f>ROUND((+H82/$AD82),4)</f>
        <v>0.90839999999999999</v>
      </c>
      <c r="K82" s="402"/>
      <c r="L82" s="404">
        <v>2350</v>
      </c>
      <c r="M82" s="408">
        <f>ROUND((+L82*$AL82),2)</f>
        <v>72855.460000000006</v>
      </c>
      <c r="N82" s="403"/>
      <c r="O82" s="407">
        <f>ROUND((+M82/$AD82),4)</f>
        <v>6.7100000000000007E-2</v>
      </c>
      <c r="P82" s="402"/>
      <c r="Q82" s="404">
        <v>859</v>
      </c>
      <c r="R82" s="408">
        <f>ROUND((+Q82*$AL82),2)</f>
        <v>26631</v>
      </c>
      <c r="S82" s="403"/>
      <c r="T82" s="407">
        <f>ROUND((+R82/$AD82),4)</f>
        <v>2.4500000000000001E-2</v>
      </c>
      <c r="U82" s="402"/>
      <c r="V82" s="402"/>
      <c r="W82" s="409">
        <v>0</v>
      </c>
      <c r="X82" s="408">
        <f>ROUND((+W82*$AL82),2)</f>
        <v>0</v>
      </c>
      <c r="Y82" s="403"/>
      <c r="Z82" s="407">
        <f>ROUND((+X82/$AD82),4)</f>
        <v>0</v>
      </c>
      <c r="AA82" s="403"/>
      <c r="AB82" s="402"/>
      <c r="AC82" s="406">
        <f>+G82+L82+Q82+W82</f>
        <v>35028</v>
      </c>
      <c r="AD82" s="403">
        <f>+H82+M82+R82+X82</f>
        <v>1085949.3999999999</v>
      </c>
      <c r="AE82" s="403"/>
      <c r="AF82" s="405">
        <f>+J82+O82+T82+Z82</f>
        <v>1</v>
      </c>
      <c r="AG82" s="402"/>
      <c r="AH82" s="404">
        <v>1085949.3999999999</v>
      </c>
      <c r="AI82" s="402"/>
      <c r="AJ82" s="403">
        <f>+AD82-AH82</f>
        <v>0</v>
      </c>
      <c r="AK82" s="402"/>
      <c r="AL82" s="401">
        <f>ROUND((+AH82/AC82),8)</f>
        <v>31.002323860000001</v>
      </c>
    </row>
    <row r="83" spans="1:38" x14ac:dyDescent="0.2">
      <c r="C83" s="386"/>
      <c r="D83" s="387"/>
      <c r="F83" s="387"/>
      <c r="G83" s="386"/>
      <c r="H83" s="392"/>
      <c r="I83" s="387"/>
      <c r="J83" s="400"/>
      <c r="L83" s="386"/>
      <c r="M83" s="392"/>
      <c r="N83" s="387"/>
      <c r="O83" s="400"/>
      <c r="Q83" s="386"/>
      <c r="R83" s="392"/>
      <c r="S83" s="387"/>
      <c r="T83" s="400"/>
      <c r="X83" s="392"/>
      <c r="Y83" s="387"/>
      <c r="Z83" s="400"/>
      <c r="AA83" s="387"/>
      <c r="AC83" s="386"/>
      <c r="AD83" s="387"/>
      <c r="AE83" s="387"/>
      <c r="AF83" s="396"/>
      <c r="AH83" s="386"/>
      <c r="AJ83" s="387"/>
      <c r="AL83" s="389"/>
    </row>
    <row r="84" spans="1:38" x14ac:dyDescent="0.2">
      <c r="A84" s="402" t="s">
        <v>387</v>
      </c>
      <c r="B84" s="402">
        <v>762</v>
      </c>
      <c r="C84" s="404"/>
      <c r="D84" s="403"/>
      <c r="E84" s="404"/>
      <c r="F84" s="403"/>
      <c r="G84" s="404">
        <f>+C84+E84</f>
        <v>0</v>
      </c>
      <c r="H84" s="408">
        <f>+D84+F84</f>
        <v>0</v>
      </c>
      <c r="I84" s="403"/>
      <c r="J84" s="407">
        <f>ROUND((+H84/$AD84),4)</f>
        <v>0</v>
      </c>
      <c r="K84" s="402"/>
      <c r="L84" s="404"/>
      <c r="M84" s="408"/>
      <c r="N84" s="403"/>
      <c r="O84" s="407">
        <v>0</v>
      </c>
      <c r="P84" s="402"/>
      <c r="Q84" s="404"/>
      <c r="R84" s="408"/>
      <c r="S84" s="403"/>
      <c r="T84" s="407">
        <f>ROUND((+R84/$AD84),4)</f>
        <v>0</v>
      </c>
      <c r="U84" s="402"/>
      <c r="V84" s="402"/>
      <c r="W84" s="402"/>
      <c r="X84" s="408">
        <f>+AH84</f>
        <v>1349680.42</v>
      </c>
      <c r="Y84" s="403"/>
      <c r="Z84" s="407">
        <f>ROUND((+X84/$AD84),4)</f>
        <v>1</v>
      </c>
      <c r="AA84" s="403"/>
      <c r="AB84" s="402"/>
      <c r="AC84" s="406">
        <f>+G84+L84+Q84+W84</f>
        <v>0</v>
      </c>
      <c r="AD84" s="403">
        <f>+H84+M84+R84+X84</f>
        <v>1349680.42</v>
      </c>
      <c r="AE84" s="403"/>
      <c r="AF84" s="405">
        <f>+J84+O84+T84+Z84</f>
        <v>1</v>
      </c>
      <c r="AG84" s="402"/>
      <c r="AH84" s="404">
        <v>1349680.42</v>
      </c>
      <c r="AI84" s="402"/>
      <c r="AJ84" s="403">
        <f>+AD84-AH84</f>
        <v>0</v>
      </c>
      <c r="AK84" s="402"/>
      <c r="AL84" s="401" t="e">
        <f>ROUND((+AH84/AC84),8)</f>
        <v>#DIV/0!</v>
      </c>
    </row>
    <row r="85" spans="1:38" x14ac:dyDescent="0.2">
      <c r="C85" s="386"/>
      <c r="D85" s="387"/>
      <c r="F85" s="387"/>
      <c r="G85" s="386"/>
      <c r="H85" s="392"/>
      <c r="I85" s="387"/>
      <c r="J85" s="400"/>
      <c r="L85" s="386"/>
      <c r="M85" s="392"/>
      <c r="N85" s="387"/>
      <c r="O85" s="400"/>
      <c r="Q85" s="386"/>
      <c r="R85" s="392"/>
      <c r="S85" s="387"/>
      <c r="T85" s="400"/>
      <c r="X85" s="392"/>
      <c r="Y85" s="387"/>
      <c r="Z85" s="400"/>
      <c r="AA85" s="387"/>
      <c r="AC85" s="386"/>
      <c r="AD85" s="387"/>
      <c r="AE85" s="387"/>
      <c r="AF85" s="396"/>
      <c r="AH85" s="386"/>
      <c r="AJ85" s="387"/>
      <c r="AL85" s="389"/>
    </row>
    <row r="86" spans="1:38" ht="12.75" thickBot="1" x14ac:dyDescent="0.25">
      <c r="A86" s="399" t="s">
        <v>316</v>
      </c>
      <c r="B86" s="399"/>
      <c r="C86" s="397">
        <f>C10+C14+C16+C22+C24+C28+C32+C36+C40+C42+C46+C50+C54+C58+C62+C66+C70+C74+C78+C82</f>
        <v>1421924</v>
      </c>
      <c r="D86" s="397">
        <f>SUM(D10:D84)</f>
        <v>179118096.47999999</v>
      </c>
      <c r="E86" s="397">
        <f>E10+E14+E16+E22+E24+E28+E32+E36+E40+E42+E46+E50+E54+E58+E62+E66+E70+E74+E78+E82</f>
        <v>384406</v>
      </c>
      <c r="F86" s="397">
        <f>SUM(F10:F84)</f>
        <v>51840662.839999996</v>
      </c>
      <c r="G86" s="397">
        <f>SUM(G10:G84)</f>
        <v>3414286</v>
      </c>
      <c r="H86" s="398">
        <f>SUM(H10:H84)</f>
        <v>230958759.31999999</v>
      </c>
      <c r="I86" s="387"/>
      <c r="J86" s="387"/>
      <c r="L86" s="397">
        <f>L10+L14+L16+L22+L24+L28+L32+L36+L40+L42+L46+L50+L54+L58+L62+L66+L70+L74+L78+L82</f>
        <v>27079</v>
      </c>
      <c r="M86" s="398">
        <f>SUM(M10:M84)</f>
        <v>3665737.89</v>
      </c>
      <c r="N86" s="387"/>
      <c r="O86" s="387"/>
      <c r="Q86" s="397">
        <f>Q10+Q14+Q16+Q22+Q24+Q28+Q32+Q36+Q40+Q42+Q46+Q50+Q54+Q58+Q62+Q66+Q70+Q74+Q78+Q82</f>
        <v>108179</v>
      </c>
      <c r="R86" s="398">
        <f>SUM(R10:R84)</f>
        <v>29855624.899999999</v>
      </c>
      <c r="S86" s="387"/>
      <c r="T86" s="387"/>
      <c r="W86" s="397">
        <f>W10+W14+W16+W22+W24+W28+W32+W36+W40+W42+W46+W50+W54+W58+W62+W66+W70+W74+W78+W82</f>
        <v>0</v>
      </c>
      <c r="X86" s="398">
        <f>SUM(X10:X84)</f>
        <v>1562342.23</v>
      </c>
      <c r="Y86" s="387"/>
      <c r="Z86" s="387"/>
      <c r="AA86" s="386"/>
      <c r="AC86" s="397">
        <f>AC10+AC14+AC16+AC22+AC24+AC28+AC32+AC36+AC40+AC42+AC46+AC50+AC54+AC58+AC62+AC66+AC70+AC74+AC78+AC82</f>
        <v>1941588</v>
      </c>
      <c r="AD86" s="395">
        <f>SUM(AD10:AD84)</f>
        <v>266042464.34000003</v>
      </c>
      <c r="AE86" s="387"/>
      <c r="AF86" s="396"/>
      <c r="AH86" s="395">
        <f>SUM(AH10:AH84)</f>
        <v>266042464.33000001</v>
      </c>
      <c r="AJ86" s="395">
        <f>SUM(AJ10:AJ84)</f>
        <v>1.0000001396983862E-2</v>
      </c>
      <c r="AL86" s="389"/>
    </row>
    <row r="87" spans="1:38" ht="12.75" thickTop="1" x14ac:dyDescent="0.2">
      <c r="C87" s="386"/>
      <c r="D87" s="387"/>
      <c r="G87" s="386"/>
      <c r="H87" s="387"/>
      <c r="I87" s="387"/>
      <c r="J87" s="387"/>
      <c r="L87" s="386"/>
      <c r="M87" s="387"/>
      <c r="N87" s="387"/>
      <c r="O87" s="387"/>
      <c r="Q87" s="386"/>
      <c r="R87" s="387"/>
      <c r="S87" s="387"/>
      <c r="T87" s="387"/>
      <c r="X87" s="387"/>
      <c r="Y87" s="387"/>
      <c r="Z87" s="387"/>
      <c r="AA87" s="387"/>
      <c r="AC87" s="386"/>
      <c r="AD87" s="387"/>
      <c r="AE87" s="387"/>
      <c r="AF87" s="387"/>
      <c r="AH87" s="387"/>
      <c r="AJ87" s="387"/>
      <c r="AL87" s="389"/>
    </row>
    <row r="88" spans="1:38" x14ac:dyDescent="0.2">
      <c r="A88" s="390" t="s">
        <v>1846</v>
      </c>
      <c r="B88" s="390"/>
      <c r="C88" s="393">
        <v>1421924.06</v>
      </c>
      <c r="D88" s="392"/>
      <c r="E88" s="393">
        <v>384406</v>
      </c>
      <c r="F88" s="390"/>
      <c r="G88" s="394"/>
      <c r="H88" s="392"/>
      <c r="I88" s="392"/>
      <c r="J88" s="392"/>
      <c r="K88" s="390"/>
      <c r="L88" s="393">
        <v>27079</v>
      </c>
      <c r="M88" s="392"/>
      <c r="N88" s="392"/>
      <c r="O88" s="392"/>
      <c r="P88" s="390"/>
      <c r="Q88" s="393">
        <v>108179.22</v>
      </c>
      <c r="R88" s="392"/>
      <c r="S88" s="392"/>
      <c r="T88" s="392"/>
      <c r="U88" s="390"/>
      <c r="V88" s="390"/>
      <c r="W88" s="393">
        <v>0</v>
      </c>
      <c r="X88" s="392"/>
      <c r="Y88" s="392"/>
      <c r="Z88" s="392"/>
      <c r="AA88" s="392"/>
      <c r="AB88" s="390"/>
      <c r="AC88" s="393">
        <v>1941589.28</v>
      </c>
      <c r="AD88" s="392"/>
      <c r="AE88" s="392"/>
      <c r="AF88" s="392"/>
      <c r="AG88" s="390"/>
      <c r="AH88" s="392"/>
      <c r="AI88" s="390"/>
      <c r="AJ88" s="392"/>
      <c r="AK88" s="390"/>
      <c r="AL88" s="391"/>
    </row>
    <row r="89" spans="1:38" x14ac:dyDescent="0.2">
      <c r="A89" s="390" t="s">
        <v>126</v>
      </c>
      <c r="B89" s="390"/>
      <c r="C89" s="384">
        <f>C86-C88</f>
        <v>-6.0000000055879354E-2</v>
      </c>
      <c r="D89" s="384"/>
      <c r="E89" s="384">
        <f>E86-E88</f>
        <v>0</v>
      </c>
      <c r="F89" s="384"/>
      <c r="G89" s="384"/>
      <c r="H89" s="384"/>
      <c r="I89" s="384"/>
      <c r="J89" s="384"/>
      <c r="K89" s="384"/>
      <c r="L89" s="384">
        <f>L86-L88</f>
        <v>0</v>
      </c>
      <c r="M89" s="384"/>
      <c r="N89" s="384"/>
      <c r="O89" s="384"/>
      <c r="P89" s="384"/>
      <c r="Q89" s="384">
        <f>Q86-Q88</f>
        <v>-0.22000000000116415</v>
      </c>
      <c r="R89" s="384"/>
      <c r="S89" s="384"/>
      <c r="T89" s="384"/>
      <c r="U89" s="384"/>
      <c r="V89" s="384"/>
      <c r="W89" s="384">
        <f>W86-W88</f>
        <v>0</v>
      </c>
      <c r="X89" s="384"/>
      <c r="Y89" s="384"/>
      <c r="Z89" s="384"/>
      <c r="AA89" s="384"/>
      <c r="AB89" s="384"/>
      <c r="AC89" s="384">
        <f>AC86-AC88</f>
        <v>-1.2800000000279397</v>
      </c>
      <c r="AD89" s="384"/>
      <c r="AE89" s="384"/>
      <c r="AF89" s="384"/>
      <c r="AG89" s="384"/>
      <c r="AH89" s="384"/>
      <c r="AI89" s="384"/>
      <c r="AJ89" s="384"/>
      <c r="AK89" s="384"/>
      <c r="AL89" s="384"/>
    </row>
    <row r="90" spans="1:38" x14ac:dyDescent="0.2">
      <c r="C90" s="386"/>
      <c r="D90" s="387"/>
      <c r="G90" s="386"/>
      <c r="H90" s="387"/>
      <c r="I90" s="387"/>
      <c r="J90" s="387"/>
      <c r="L90" s="386"/>
      <c r="M90" s="387"/>
      <c r="N90" s="387"/>
      <c r="O90" s="387"/>
      <c r="Q90" s="386"/>
      <c r="R90" s="387"/>
      <c r="S90" s="387"/>
      <c r="T90" s="387"/>
      <c r="X90" s="387"/>
      <c r="Y90" s="387"/>
      <c r="Z90" s="387"/>
      <c r="AA90" s="387"/>
      <c r="AC90" s="386"/>
      <c r="AD90" s="387"/>
      <c r="AE90" s="387"/>
      <c r="AF90" s="387"/>
      <c r="AH90" s="387"/>
      <c r="AJ90" s="387"/>
      <c r="AL90" s="389"/>
    </row>
    <row r="91" spans="1:38" x14ac:dyDescent="0.2">
      <c r="D91" s="388" t="s">
        <v>664</v>
      </c>
      <c r="AH91" s="387">
        <f>264116606.57+1925857.76</f>
        <v>266042464.32999998</v>
      </c>
    </row>
    <row r="92" spans="1:38" x14ac:dyDescent="0.2">
      <c r="D92" s="388" t="s">
        <v>670</v>
      </c>
      <c r="E92" s="386"/>
      <c r="G92" s="386"/>
      <c r="L92" s="386"/>
      <c r="Q92" s="386"/>
      <c r="W92" s="386"/>
      <c r="AC92" s="386"/>
      <c r="AH92" s="387">
        <f>+AH91-AH86</f>
        <v>0</v>
      </c>
    </row>
    <row r="93" spans="1:38" x14ac:dyDescent="0.2">
      <c r="C93" s="386"/>
      <c r="E93" s="386"/>
      <c r="G93" s="386"/>
      <c r="L93" s="386"/>
      <c r="Q93" s="386"/>
      <c r="W93" s="386"/>
      <c r="AC93" s="386"/>
    </row>
    <row r="94" spans="1:38" x14ac:dyDescent="0.2">
      <c r="D94" s="385"/>
    </row>
    <row r="95" spans="1:38" x14ac:dyDescent="0.2">
      <c r="D95" s="385"/>
    </row>
    <row r="96" spans="1:38" x14ac:dyDescent="0.2">
      <c r="D96" s="385"/>
    </row>
    <row r="99" spans="3:3" x14ac:dyDescent="0.2">
      <c r="C99" s="383"/>
    </row>
    <row r="100" spans="3:3" x14ac:dyDescent="0.2">
      <c r="C100" s="383"/>
    </row>
    <row r="101" spans="3:3" x14ac:dyDescent="0.2">
      <c r="C101" s="384"/>
    </row>
    <row r="102" spans="3:3" x14ac:dyDescent="0.2">
      <c r="C102" s="383"/>
    </row>
  </sheetData>
  <pageMargins left="1" right="1" top="1.75" bottom="1" header="1" footer="0.5"/>
  <pageSetup scale="75" pageOrder="overThenDown"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olBreaks count="1" manualBreakCount="1">
    <brk id="28" max="88" man="1"/>
  </colBreaks>
  <customProperties>
    <customPr name="_pios_id" r:id="rId2"/>
  </customProperties>
  <drawing r:id="rId3"/>
  <legacy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B0F0"/>
  </sheetPr>
  <dimension ref="A1:P59"/>
  <sheetViews>
    <sheetView tabSelected="1" topLeftCell="A15" zoomScaleNormal="100" workbookViewId="0"/>
  </sheetViews>
  <sheetFormatPr defaultColWidth="9.140625" defaultRowHeight="11.25" x14ac:dyDescent="0.2"/>
  <cols>
    <col min="1" max="2" width="9.140625" style="1"/>
    <col min="3" max="3" width="35.85546875" style="1" customWidth="1"/>
    <col min="4" max="4" width="22.42578125" style="1" customWidth="1"/>
    <col min="5" max="12" width="14.28515625" style="1" customWidth="1"/>
    <col min="13" max="13" width="4" style="1" customWidth="1"/>
    <col min="14" max="14" width="14.28515625" style="1" customWidth="1"/>
    <col min="15" max="15" width="11.42578125" style="1" bestFit="1" customWidth="1"/>
    <col min="16" max="16384" width="9.140625" style="1"/>
  </cols>
  <sheetData>
    <row r="1" spans="1:16" x14ac:dyDescent="0.2">
      <c r="A1" s="79"/>
      <c r="B1" s="79"/>
      <c r="C1" s="79"/>
      <c r="D1" s="79"/>
      <c r="E1" s="79"/>
      <c r="F1" s="79"/>
      <c r="G1" s="79"/>
      <c r="H1" s="79"/>
      <c r="I1" s="79"/>
      <c r="J1" s="79"/>
      <c r="K1" s="4"/>
      <c r="L1" s="4"/>
      <c r="M1" s="4"/>
      <c r="N1" s="4"/>
    </row>
    <row r="2" spans="1:16" x14ac:dyDescent="0.2">
      <c r="A2" s="224" t="s">
        <v>805</v>
      </c>
      <c r="B2" s="79"/>
      <c r="C2" s="79"/>
      <c r="D2" s="79"/>
      <c r="E2" s="79"/>
      <c r="F2" s="79"/>
      <c r="G2" s="79"/>
      <c r="H2" s="79"/>
      <c r="I2" s="79"/>
      <c r="J2" s="79"/>
      <c r="K2" s="4"/>
      <c r="L2" s="4"/>
      <c r="M2" s="4"/>
      <c r="N2" s="4"/>
    </row>
    <row r="3" spans="1:16" x14ac:dyDescent="0.2">
      <c r="A3" s="291"/>
      <c r="B3" s="79"/>
      <c r="C3" s="79"/>
      <c r="D3" s="79"/>
      <c r="E3" s="79"/>
      <c r="F3" s="79"/>
      <c r="G3" s="79"/>
      <c r="H3" s="79"/>
      <c r="I3" s="79"/>
      <c r="J3" s="79"/>
      <c r="K3" s="79"/>
      <c r="L3" s="79"/>
      <c r="M3" s="79"/>
      <c r="N3" s="79"/>
    </row>
    <row r="4" spans="1:16" x14ac:dyDescent="0.2">
      <c r="A4" s="79"/>
      <c r="B4" s="79"/>
      <c r="C4" s="79"/>
      <c r="D4" s="79"/>
      <c r="E4" s="79"/>
      <c r="F4" s="79"/>
      <c r="G4" s="79"/>
      <c r="H4" s="79"/>
      <c r="I4" s="79"/>
      <c r="J4" s="79"/>
      <c r="K4" s="79"/>
      <c r="L4" s="79"/>
      <c r="M4" s="79"/>
      <c r="N4" s="79"/>
    </row>
    <row r="5" spans="1:16" x14ac:dyDescent="0.2">
      <c r="A5" s="79"/>
      <c r="B5" s="79"/>
      <c r="C5" s="79"/>
      <c r="D5" s="79"/>
      <c r="E5" s="79"/>
      <c r="F5" s="79"/>
      <c r="G5" s="79"/>
      <c r="H5" s="79"/>
      <c r="I5" s="79"/>
      <c r="J5" s="79"/>
      <c r="K5" s="79"/>
      <c r="L5" s="79"/>
      <c r="M5" s="79"/>
      <c r="N5" s="79"/>
    </row>
    <row r="6" spans="1:16" x14ac:dyDescent="0.2">
      <c r="A6" s="3"/>
    </row>
    <row r="7" spans="1:16" x14ac:dyDescent="0.2">
      <c r="A7" s="4" t="s">
        <v>228</v>
      </c>
      <c r="B7" s="4" t="s">
        <v>229</v>
      </c>
      <c r="C7" s="4" t="s">
        <v>230</v>
      </c>
      <c r="D7" s="4" t="s">
        <v>231</v>
      </c>
      <c r="E7" s="4" t="s">
        <v>232</v>
      </c>
      <c r="F7" s="4" t="s">
        <v>233</v>
      </c>
      <c r="G7" s="4" t="s">
        <v>234</v>
      </c>
      <c r="H7" s="4" t="s">
        <v>235</v>
      </c>
      <c r="I7" s="4" t="s">
        <v>236</v>
      </c>
      <c r="J7" s="4" t="s">
        <v>237</v>
      </c>
      <c r="K7" s="4" t="s">
        <v>238</v>
      </c>
      <c r="L7" s="4" t="s">
        <v>239</v>
      </c>
      <c r="M7" s="4"/>
      <c r="N7" s="4"/>
      <c r="O7" s="4"/>
      <c r="P7" s="4"/>
    </row>
    <row r="8" spans="1:16" x14ac:dyDescent="0.2">
      <c r="A8" s="3"/>
      <c r="F8" s="4" t="s">
        <v>171</v>
      </c>
      <c r="H8" s="4" t="s">
        <v>172</v>
      </c>
      <c r="I8" s="4"/>
      <c r="J8" s="4" t="s">
        <v>173</v>
      </c>
      <c r="K8" s="4"/>
      <c r="L8" s="4" t="s">
        <v>174</v>
      </c>
      <c r="M8" s="4"/>
      <c r="N8" s="4"/>
      <c r="O8" s="4"/>
      <c r="P8" s="4"/>
    </row>
    <row r="9" spans="1:16" x14ac:dyDescent="0.2">
      <c r="A9" s="4" t="s">
        <v>261</v>
      </c>
      <c r="B9" s="4"/>
      <c r="C9" s="4"/>
      <c r="D9" s="4" t="s">
        <v>317</v>
      </c>
      <c r="E9" s="4"/>
      <c r="F9" s="4"/>
      <c r="G9" s="4"/>
      <c r="H9" s="4"/>
      <c r="I9" s="4"/>
      <c r="J9" s="4"/>
      <c r="K9" s="220"/>
      <c r="L9" s="220"/>
      <c r="M9" s="220"/>
      <c r="N9" s="4"/>
      <c r="O9" s="48"/>
    </row>
    <row r="10" spans="1:16" ht="12" thickBot="1" x14ac:dyDescent="0.25">
      <c r="A10" s="7" t="s">
        <v>263</v>
      </c>
      <c r="B10" s="7" t="s">
        <v>265</v>
      </c>
      <c r="C10" s="7" t="s">
        <v>266</v>
      </c>
      <c r="D10" s="7" t="s">
        <v>260</v>
      </c>
      <c r="E10" s="221" t="s">
        <v>257</v>
      </c>
      <c r="F10" s="221"/>
      <c r="G10" s="221" t="s">
        <v>258</v>
      </c>
      <c r="H10" s="221"/>
      <c r="I10" s="221" t="s">
        <v>259</v>
      </c>
      <c r="J10" s="221"/>
      <c r="K10" s="433" t="s">
        <v>690</v>
      </c>
      <c r="L10" s="433"/>
      <c r="M10" s="7"/>
      <c r="N10" s="61" t="s">
        <v>328</v>
      </c>
      <c r="O10" s="61" t="s">
        <v>267</v>
      </c>
      <c r="P10" s="222"/>
    </row>
    <row r="11" spans="1:16" x14ac:dyDescent="0.2">
      <c r="A11" s="98" t="s">
        <v>304</v>
      </c>
      <c r="B11" s="292">
        <v>711</v>
      </c>
      <c r="C11" s="287" t="s">
        <v>825</v>
      </c>
      <c r="D11" s="290">
        <v>23007.49</v>
      </c>
      <c r="E11" s="195">
        <f>+'Acct 389 390 398 sqf WP II-F 2X'!T16</f>
        <v>0</v>
      </c>
      <c r="F11" s="196">
        <f>ROUND(E11*$D11,2)</f>
        <v>0</v>
      </c>
      <c r="G11" s="195">
        <f>+'Acct 389 390 398 sqf WP II-F 2X'!J16</f>
        <v>0.91059999999999997</v>
      </c>
      <c r="H11" s="196">
        <f t="shared" ref="H11:H32" si="0">ROUND(G11*$D11,2)</f>
        <v>20950.62</v>
      </c>
      <c r="I11" s="195">
        <f>+'Acct 389 390 398 sqf WP II-F 2X'!O16</f>
        <v>8.9399999999999993E-2</v>
      </c>
      <c r="J11" s="196">
        <f t="shared" ref="J11:J32" si="1">ROUND(I11*$D11,2)</f>
        <v>2056.87</v>
      </c>
      <c r="K11" s="195">
        <f>+'Acct 389 390 398 sqf WP II-F 2X'!Z16</f>
        <v>0</v>
      </c>
      <c r="L11" s="196">
        <f t="shared" ref="L11:L32" si="2">ROUND(K11*$D11,2)</f>
        <v>0</v>
      </c>
      <c r="M11" s="196"/>
      <c r="N11" s="196">
        <f t="shared" ref="N11:N27" si="3">+F11+H11+J11+L11</f>
        <v>23007.489999999998</v>
      </c>
      <c r="O11" s="20">
        <f t="shared" ref="O11:O32" si="4">+N11-D11</f>
        <v>0</v>
      </c>
    </row>
    <row r="12" spans="1:16" x14ac:dyDescent="0.2">
      <c r="A12" s="98" t="s">
        <v>304</v>
      </c>
      <c r="B12" s="292">
        <v>712</v>
      </c>
      <c r="C12" s="287" t="s">
        <v>826</v>
      </c>
      <c r="D12" s="290">
        <v>4169123.31</v>
      </c>
      <c r="E12" s="195">
        <f>+'Acct 389 390 398 sqf WP II-F 2X'!T32</f>
        <v>8.6999999999999994E-3</v>
      </c>
      <c r="F12" s="196">
        <f>ROUND(E12*$D12,2)</f>
        <v>36271.370000000003</v>
      </c>
      <c r="G12" s="195">
        <f>+'Acct 389 390 398 sqf WP II-F 2X'!J32</f>
        <v>0.96289999999999998</v>
      </c>
      <c r="H12" s="196">
        <f t="shared" si="0"/>
        <v>4014448.84</v>
      </c>
      <c r="I12" s="195">
        <f>+'Acct 389 390 398 sqf WP II-F 2X'!O32</f>
        <v>2.8400000000000002E-2</v>
      </c>
      <c r="J12" s="196">
        <f t="shared" si="1"/>
        <v>118403.1</v>
      </c>
      <c r="K12" s="195">
        <f>+'Acct 389 390 398 sqf WP II-F 2X'!Z32</f>
        <v>0</v>
      </c>
      <c r="L12" s="196">
        <f t="shared" si="2"/>
        <v>0</v>
      </c>
      <c r="M12" s="196"/>
      <c r="N12" s="196">
        <f t="shared" si="3"/>
        <v>4169123.31</v>
      </c>
      <c r="O12" s="20">
        <f t="shared" si="4"/>
        <v>0</v>
      </c>
    </row>
    <row r="13" spans="1:16" x14ac:dyDescent="0.2">
      <c r="A13" s="98" t="s">
        <v>304</v>
      </c>
      <c r="B13" s="292">
        <v>715</v>
      </c>
      <c r="C13" s="287" t="s">
        <v>827</v>
      </c>
      <c r="D13" s="290">
        <v>59318.84</v>
      </c>
      <c r="E13" s="195">
        <f>+'Acct 389 390 398 sqf WP II-F 2X'!T58</f>
        <v>0</v>
      </c>
      <c r="F13" s="196">
        <f t="shared" ref="F13:F18" si="5">ROUND(E13*$D13,2)</f>
        <v>0</v>
      </c>
      <c r="G13" s="195">
        <f>+'Acct 389 390 398 sqf WP II-F 2X'!J58</f>
        <v>1</v>
      </c>
      <c r="H13" s="269">
        <f t="shared" si="0"/>
        <v>59318.84</v>
      </c>
      <c r="I13" s="195">
        <f>+'Acct 389 390 398 sqf WP II-F 2X'!O58</f>
        <v>0</v>
      </c>
      <c r="J13" s="196">
        <f t="shared" si="1"/>
        <v>0</v>
      </c>
      <c r="K13" s="195">
        <f>+'Acct 389 390 398 sqf WP II-F 2X'!Z58</f>
        <v>0</v>
      </c>
      <c r="L13" s="196">
        <f t="shared" si="2"/>
        <v>0</v>
      </c>
      <c r="M13" s="196"/>
      <c r="N13" s="196">
        <f t="shared" si="3"/>
        <v>59318.84</v>
      </c>
      <c r="O13" s="20">
        <f t="shared" si="4"/>
        <v>0</v>
      </c>
    </row>
    <row r="14" spans="1:16" x14ac:dyDescent="0.2">
      <c r="A14" s="98" t="s">
        <v>304</v>
      </c>
      <c r="B14" s="292">
        <v>719</v>
      </c>
      <c r="C14" s="287" t="s">
        <v>828</v>
      </c>
      <c r="D14" s="290">
        <v>16444.87</v>
      </c>
      <c r="E14" s="195">
        <f>+'Acct 389 390 398 sqf WP II-F 2X'!T28</f>
        <v>0</v>
      </c>
      <c r="F14" s="196">
        <f t="shared" si="5"/>
        <v>0</v>
      </c>
      <c r="G14" s="195">
        <f>+'Acct 389 390 398 sqf WP II-F 2X'!J28</f>
        <v>0.97960000000000003</v>
      </c>
      <c r="H14" s="196">
        <f t="shared" si="0"/>
        <v>16109.39</v>
      </c>
      <c r="I14" s="195">
        <f>+'Acct 389 390 398 sqf WP II-F 2X'!O28</f>
        <v>2.0400000000000001E-2</v>
      </c>
      <c r="J14" s="196">
        <f t="shared" si="1"/>
        <v>335.48</v>
      </c>
      <c r="K14" s="195">
        <f>+'Acct 389 390 398 sqf WP II-F 2X'!Z28</f>
        <v>0</v>
      </c>
      <c r="L14" s="196">
        <f t="shared" si="2"/>
        <v>0</v>
      </c>
      <c r="M14" s="196"/>
      <c r="N14" s="196">
        <f t="shared" si="3"/>
        <v>16444.87</v>
      </c>
      <c r="O14" s="20">
        <f t="shared" si="4"/>
        <v>0</v>
      </c>
    </row>
    <row r="15" spans="1:16" x14ac:dyDescent="0.2">
      <c r="A15" s="98" t="s">
        <v>304</v>
      </c>
      <c r="B15" s="292">
        <v>721</v>
      </c>
      <c r="C15" s="287" t="s">
        <v>827</v>
      </c>
      <c r="D15" s="290">
        <v>16049.73</v>
      </c>
      <c r="E15" s="195">
        <f>+'Acct 389 390 398 sqf WP II-F 2X'!T82</f>
        <v>2.4500000000000001E-2</v>
      </c>
      <c r="F15" s="196">
        <f t="shared" si="5"/>
        <v>393.22</v>
      </c>
      <c r="G15" s="195">
        <f>+'Acct 389 390 398 sqf WP II-F 2X'!J82</f>
        <v>0.90839999999999999</v>
      </c>
      <c r="H15" s="196">
        <f t="shared" si="0"/>
        <v>14579.57</v>
      </c>
      <c r="I15" s="195">
        <f>+'Acct 389 390 398 sqf WP II-F 2X'!O82</f>
        <v>6.7100000000000007E-2</v>
      </c>
      <c r="J15" s="196">
        <f t="shared" si="1"/>
        <v>1076.94</v>
      </c>
      <c r="K15" s="195">
        <f>+'Acct 389 390 398 sqf WP II-F 2X'!Z82</f>
        <v>0</v>
      </c>
      <c r="L15" s="196">
        <f>ROUND(K15*$D15,2)</f>
        <v>0</v>
      </c>
      <c r="M15" s="196"/>
      <c r="N15" s="196">
        <f t="shared" si="3"/>
        <v>16049.73</v>
      </c>
      <c r="O15" s="20">
        <f t="shared" si="4"/>
        <v>0</v>
      </c>
    </row>
    <row r="16" spans="1:16" x14ac:dyDescent="0.2">
      <c r="A16" s="98" t="s">
        <v>304</v>
      </c>
      <c r="B16" s="292">
        <v>723</v>
      </c>
      <c r="C16" s="287" t="s">
        <v>829</v>
      </c>
      <c r="D16" s="290">
        <v>871952.95</v>
      </c>
      <c r="E16" s="195">
        <f>+'Acct 389 390 398 sqf WP II-F 2X'!T66</f>
        <v>0.65049999999999997</v>
      </c>
      <c r="F16" s="196">
        <f t="shared" si="5"/>
        <v>567205.39</v>
      </c>
      <c r="G16" s="195">
        <f>+'Acct 389 390 398 sqf WP II-F 2X'!J66</f>
        <v>0.30680000000000002</v>
      </c>
      <c r="H16" s="196">
        <f t="shared" si="0"/>
        <v>267515.17</v>
      </c>
      <c r="I16" s="195">
        <f>+'Acct 389 390 398 sqf WP II-F 2X'!O66</f>
        <v>4.2700000000000002E-2</v>
      </c>
      <c r="J16" s="196">
        <f t="shared" si="1"/>
        <v>37232.39</v>
      </c>
      <c r="K16" s="195">
        <f>+'Acct 389 390 398 sqf WP II-F 2X'!Z66</f>
        <v>0</v>
      </c>
      <c r="L16" s="196">
        <f t="shared" si="2"/>
        <v>0</v>
      </c>
      <c r="M16" s="196"/>
      <c r="N16" s="196">
        <f t="shared" si="3"/>
        <v>871952.95000000007</v>
      </c>
      <c r="O16" s="20">
        <f t="shared" si="4"/>
        <v>0</v>
      </c>
    </row>
    <row r="17" spans="1:15" x14ac:dyDescent="0.2">
      <c r="A17" s="98" t="s">
        <v>304</v>
      </c>
      <c r="B17" s="292">
        <v>725</v>
      </c>
      <c r="C17" s="287" t="s">
        <v>825</v>
      </c>
      <c r="D17" s="290">
        <v>77423.87</v>
      </c>
      <c r="E17" s="195">
        <f>+'Acct 389 390 398 sqf WP II-F 2X'!T42</f>
        <v>0</v>
      </c>
      <c r="F17" s="196">
        <f t="shared" si="5"/>
        <v>0</v>
      </c>
      <c r="G17" s="195">
        <f>+'Acct 389 390 398 sqf WP II-F 2X'!J42</f>
        <v>0.97850000000000004</v>
      </c>
      <c r="H17" s="196">
        <f t="shared" si="0"/>
        <v>75759.259999999995</v>
      </c>
      <c r="I17" s="195">
        <f>+'Acct 389 390 398 sqf WP II-F 2X'!O42</f>
        <v>2.1499999999999998E-2</v>
      </c>
      <c r="J17" s="196">
        <f t="shared" si="1"/>
        <v>1664.61</v>
      </c>
      <c r="K17" s="195">
        <f>+'Acct 389 390 398 sqf WP II-F 2X'!Z42</f>
        <v>0</v>
      </c>
      <c r="L17" s="196">
        <f t="shared" si="2"/>
        <v>0</v>
      </c>
      <c r="M17" s="196"/>
      <c r="N17" s="196">
        <f t="shared" si="3"/>
        <v>77423.87</v>
      </c>
      <c r="O17" s="20">
        <f t="shared" si="4"/>
        <v>0</v>
      </c>
    </row>
    <row r="18" spans="1:15" x14ac:dyDescent="0.2">
      <c r="A18" s="98" t="s">
        <v>304</v>
      </c>
      <c r="B18" s="292">
        <v>726</v>
      </c>
      <c r="C18" s="287" t="s">
        <v>828</v>
      </c>
      <c r="D18" s="290">
        <v>5372.54</v>
      </c>
      <c r="E18" s="195">
        <v>0</v>
      </c>
      <c r="F18" s="196">
        <f t="shared" si="5"/>
        <v>0</v>
      </c>
      <c r="G18" s="195">
        <v>0</v>
      </c>
      <c r="H18" s="196">
        <f t="shared" si="0"/>
        <v>0</v>
      </c>
      <c r="I18" s="195">
        <v>0</v>
      </c>
      <c r="J18" s="196">
        <f t="shared" si="1"/>
        <v>0</v>
      </c>
      <c r="K18" s="195">
        <v>1</v>
      </c>
      <c r="L18" s="269">
        <f>ROUND(K18*$D18,2)</f>
        <v>5372.54</v>
      </c>
      <c r="M18" s="196"/>
      <c r="N18" s="196">
        <f t="shared" si="3"/>
        <v>5372.54</v>
      </c>
      <c r="O18" s="20">
        <f t="shared" si="4"/>
        <v>0</v>
      </c>
    </row>
    <row r="19" spans="1:15" x14ac:dyDescent="0.2">
      <c r="A19" s="98" t="s">
        <v>304</v>
      </c>
      <c r="B19" s="292">
        <v>728</v>
      </c>
      <c r="C19" s="287" t="s">
        <v>830</v>
      </c>
      <c r="D19" s="290">
        <v>7436.32</v>
      </c>
      <c r="E19" s="195">
        <v>0</v>
      </c>
      <c r="F19" s="196">
        <v>0</v>
      </c>
      <c r="G19" s="195">
        <v>0</v>
      </c>
      <c r="H19" s="196">
        <f t="shared" si="0"/>
        <v>0</v>
      </c>
      <c r="I19" s="195">
        <v>0</v>
      </c>
      <c r="J19" s="196">
        <f t="shared" si="1"/>
        <v>0</v>
      </c>
      <c r="K19" s="195">
        <v>1</v>
      </c>
      <c r="L19" s="269">
        <f t="shared" si="2"/>
        <v>7436.32</v>
      </c>
      <c r="M19" s="196"/>
      <c r="N19" s="196">
        <f t="shared" si="3"/>
        <v>7436.32</v>
      </c>
      <c r="O19" s="20">
        <f t="shared" si="4"/>
        <v>0</v>
      </c>
    </row>
    <row r="20" spans="1:15" x14ac:dyDescent="0.2">
      <c r="A20" s="98" t="s">
        <v>304</v>
      </c>
      <c r="B20" s="292">
        <v>729</v>
      </c>
      <c r="C20" s="287" t="s">
        <v>831</v>
      </c>
      <c r="D20" s="290">
        <v>7767.71</v>
      </c>
      <c r="E20" s="195">
        <v>0</v>
      </c>
      <c r="F20" s="196">
        <f t="shared" ref="F20:F26" si="6">ROUND(E20*$D20,2)</f>
        <v>0</v>
      </c>
      <c r="G20" s="195">
        <v>1</v>
      </c>
      <c r="H20" s="196">
        <f t="shared" si="0"/>
        <v>7767.71</v>
      </c>
      <c r="I20" s="195">
        <v>0</v>
      </c>
      <c r="J20" s="196">
        <f t="shared" si="1"/>
        <v>0</v>
      </c>
      <c r="K20" s="195">
        <v>0</v>
      </c>
      <c r="L20" s="196">
        <f t="shared" si="2"/>
        <v>0</v>
      </c>
      <c r="M20" s="196"/>
      <c r="N20" s="196">
        <f t="shared" si="3"/>
        <v>7767.71</v>
      </c>
      <c r="O20" s="20">
        <f t="shared" si="4"/>
        <v>0</v>
      </c>
    </row>
    <row r="21" spans="1:15" x14ac:dyDescent="0.2">
      <c r="A21" s="98" t="s">
        <v>304</v>
      </c>
      <c r="B21" s="292">
        <v>730</v>
      </c>
      <c r="C21" s="287" t="s">
        <v>832</v>
      </c>
      <c r="D21" s="290">
        <v>165967.85999999999</v>
      </c>
      <c r="E21" s="195">
        <f>+'Acct 389 390 398 sqf WP II-F 2X'!T50</f>
        <v>2.1899999999999999E-2</v>
      </c>
      <c r="F21" s="196">
        <f t="shared" si="6"/>
        <v>3634.7</v>
      </c>
      <c r="G21" s="195">
        <f>+'Acct 389 390 398 sqf WP II-F 2X'!J50</f>
        <v>0.94650000000000001</v>
      </c>
      <c r="H21" s="196">
        <f t="shared" si="0"/>
        <v>157088.57999999999</v>
      </c>
      <c r="I21" s="195">
        <f>+'Acct 389 390 398 sqf WP II-F 2X'!O50</f>
        <v>3.1600000000000003E-2</v>
      </c>
      <c r="J21" s="196">
        <f t="shared" si="1"/>
        <v>5244.58</v>
      </c>
      <c r="K21" s="195">
        <f>+'Acct 389 390 398 sqf WP II-F 2X'!Z50</f>
        <v>0</v>
      </c>
      <c r="L21" s="196">
        <f t="shared" si="2"/>
        <v>0</v>
      </c>
      <c r="M21" s="196"/>
      <c r="N21" s="196">
        <f t="shared" si="3"/>
        <v>165967.85999999999</v>
      </c>
      <c r="O21" s="20">
        <f t="shared" si="4"/>
        <v>0</v>
      </c>
    </row>
    <row r="22" spans="1:15" x14ac:dyDescent="0.2">
      <c r="A22" s="98" t="s">
        <v>304</v>
      </c>
      <c r="B22" s="292">
        <v>731</v>
      </c>
      <c r="C22" s="287" t="s">
        <v>833</v>
      </c>
      <c r="D22" s="290">
        <v>36042.39</v>
      </c>
      <c r="E22" s="195">
        <v>0</v>
      </c>
      <c r="F22" s="196">
        <f t="shared" si="6"/>
        <v>0</v>
      </c>
      <c r="G22" s="195">
        <v>0</v>
      </c>
      <c r="H22" s="196">
        <f t="shared" si="0"/>
        <v>0</v>
      </c>
      <c r="I22" s="195">
        <v>0</v>
      </c>
      <c r="J22" s="196">
        <f t="shared" si="1"/>
        <v>0</v>
      </c>
      <c r="K22" s="195">
        <v>1</v>
      </c>
      <c r="L22" s="269">
        <f t="shared" si="2"/>
        <v>36042.39</v>
      </c>
      <c r="M22" s="196"/>
      <c r="N22" s="196">
        <f t="shared" si="3"/>
        <v>36042.39</v>
      </c>
      <c r="O22" s="20">
        <f t="shared" si="4"/>
        <v>0</v>
      </c>
    </row>
    <row r="23" spans="1:15" x14ac:dyDescent="0.2">
      <c r="A23" s="98" t="s">
        <v>304</v>
      </c>
      <c r="B23" s="292">
        <v>733</v>
      </c>
      <c r="C23" s="287" t="s">
        <v>834</v>
      </c>
      <c r="D23" s="290">
        <v>5297102.2</v>
      </c>
      <c r="E23" s="195">
        <f>+'Acct 389 390 398 sqf WP II-F 2X'!T54</f>
        <v>0</v>
      </c>
      <c r="F23" s="196">
        <f t="shared" si="6"/>
        <v>0</v>
      </c>
      <c r="G23" s="195">
        <f>+'Acct 389 390 398 sqf WP II-F 2X'!J54</f>
        <v>0.9929</v>
      </c>
      <c r="H23" s="196">
        <f t="shared" si="0"/>
        <v>5259492.7699999996</v>
      </c>
      <c r="I23" s="195">
        <f>+'Acct 389 390 398 sqf WP II-F 2X'!O54</f>
        <v>7.1000000000000004E-3</v>
      </c>
      <c r="J23" s="196">
        <f t="shared" si="1"/>
        <v>37609.43</v>
      </c>
      <c r="K23" s="195">
        <f>+'Acct 389 390 398 sqf WP II-F 2X'!Z54</f>
        <v>0</v>
      </c>
      <c r="L23" s="196">
        <f t="shared" si="2"/>
        <v>0</v>
      </c>
      <c r="M23" s="196"/>
      <c r="N23" s="196">
        <f t="shared" si="3"/>
        <v>5297102.1999999993</v>
      </c>
      <c r="O23" s="20">
        <f t="shared" si="4"/>
        <v>0</v>
      </c>
    </row>
    <row r="24" spans="1:15" x14ac:dyDescent="0.2">
      <c r="A24" s="98" t="s">
        <v>304</v>
      </c>
      <c r="B24" s="292">
        <v>734</v>
      </c>
      <c r="C24" s="293" t="s">
        <v>857</v>
      </c>
      <c r="D24" s="290">
        <v>1031529.2</v>
      </c>
      <c r="E24" s="195">
        <f>+'Acct 389 390 398 sqf WP II-F 2X'!T62</f>
        <v>0</v>
      </c>
      <c r="F24" s="196">
        <f t="shared" si="6"/>
        <v>0</v>
      </c>
      <c r="G24" s="195">
        <f>+'Acct 389 390 398 sqf WP II-F 2X'!J62</f>
        <v>1</v>
      </c>
      <c r="H24" s="269">
        <f t="shared" si="0"/>
        <v>1031529.2</v>
      </c>
      <c r="I24" s="195">
        <f>+'Acct 389 390 398 sqf WP II-F 2X'!O62</f>
        <v>0</v>
      </c>
      <c r="J24" s="196">
        <f t="shared" si="1"/>
        <v>0</v>
      </c>
      <c r="K24" s="195">
        <f>+'Acct 389 390 398 sqf WP II-F 2X'!Z62</f>
        <v>0</v>
      </c>
      <c r="L24" s="196">
        <f t="shared" si="2"/>
        <v>0</v>
      </c>
      <c r="M24" s="196"/>
      <c r="N24" s="196">
        <f t="shared" si="3"/>
        <v>1031529.2</v>
      </c>
      <c r="O24" s="20">
        <f t="shared" si="4"/>
        <v>0</v>
      </c>
    </row>
    <row r="25" spans="1:15" x14ac:dyDescent="0.2">
      <c r="A25" s="98" t="s">
        <v>304</v>
      </c>
      <c r="B25" s="292">
        <v>735</v>
      </c>
      <c r="C25" s="287" t="s">
        <v>833</v>
      </c>
      <c r="D25" s="290">
        <v>4599288.47</v>
      </c>
      <c r="E25" s="195">
        <f>+'Acct 389 390 398 sqf WP II-F 2X'!T14</f>
        <v>2.3900000000000001E-2</v>
      </c>
      <c r="F25" s="196">
        <f t="shared" si="6"/>
        <v>109922.99</v>
      </c>
      <c r="G25" s="195">
        <f>+'Acct 389 390 398 sqf WP II-F 2X'!J14</f>
        <v>0.93459999999999999</v>
      </c>
      <c r="H25" s="196">
        <f>ROUND(G25*$D25,2)+0.01</f>
        <v>4298495.01</v>
      </c>
      <c r="I25" s="195">
        <f>+'Acct 389 390 398 sqf WP II-F 2X'!O14</f>
        <v>4.1500000000000002E-2</v>
      </c>
      <c r="J25" s="196">
        <f t="shared" si="1"/>
        <v>190870.47</v>
      </c>
      <c r="K25" s="195">
        <f>+'Acct 389 390 398 sqf WP II-F 2X'!Z14</f>
        <v>0</v>
      </c>
      <c r="L25" s="196">
        <f t="shared" si="2"/>
        <v>0</v>
      </c>
      <c r="M25" s="196"/>
      <c r="N25" s="196">
        <f t="shared" si="3"/>
        <v>4599288.47</v>
      </c>
      <c r="O25" s="20">
        <f t="shared" si="4"/>
        <v>0</v>
      </c>
    </row>
    <row r="26" spans="1:15" x14ac:dyDescent="0.2">
      <c r="A26" s="98" t="s">
        <v>304</v>
      </c>
      <c r="B26" s="292">
        <v>738</v>
      </c>
      <c r="C26" s="287" t="s">
        <v>835</v>
      </c>
      <c r="D26" s="290">
        <v>1300989.03</v>
      </c>
      <c r="E26" s="195">
        <f>+'Acct 389 390 398 sqf WP II-F 2X'!T36</f>
        <v>1.9599999999999999E-2</v>
      </c>
      <c r="F26" s="196">
        <f t="shared" si="6"/>
        <v>25499.38</v>
      </c>
      <c r="G26" s="195">
        <f>+'Acct 389 390 398 sqf WP II-F 2X'!J36</f>
        <v>0.96909999999999996</v>
      </c>
      <c r="H26" s="196">
        <f t="shared" si="0"/>
        <v>1260788.47</v>
      </c>
      <c r="I26" s="195">
        <f>+'Acct 389 390 398 sqf WP II-F 2X'!O36</f>
        <v>1.1299999999999999E-2</v>
      </c>
      <c r="J26" s="196">
        <f t="shared" si="1"/>
        <v>14701.18</v>
      </c>
      <c r="K26" s="195">
        <f>+'Acct 389 390 398 sqf WP II-F 2X'!Z36</f>
        <v>0</v>
      </c>
      <c r="L26" s="196">
        <f t="shared" si="2"/>
        <v>0</v>
      </c>
      <c r="M26" s="196"/>
      <c r="N26" s="196">
        <f t="shared" si="3"/>
        <v>1300989.0299999998</v>
      </c>
      <c r="O26" s="20">
        <f t="shared" si="4"/>
        <v>0</v>
      </c>
    </row>
    <row r="27" spans="1:15" x14ac:dyDescent="0.2">
      <c r="A27" s="98" t="s">
        <v>304</v>
      </c>
      <c r="B27" s="292">
        <v>739</v>
      </c>
      <c r="C27" s="287" t="s">
        <v>836</v>
      </c>
      <c r="D27" s="290">
        <v>347887.87</v>
      </c>
      <c r="E27" s="195">
        <f>+'Acct 389 390 398 sqf WP II-F 2X'!T74</f>
        <v>2.0299999999999999E-2</v>
      </c>
      <c r="F27" s="196">
        <f t="shared" ref="F27" si="7">ROUND(E27*$D27,2)</f>
        <v>7062.12</v>
      </c>
      <c r="G27" s="195">
        <f>+'Acct 389 390 398 sqf WP II-F 2X'!J74</f>
        <v>0.93540000000000001</v>
      </c>
      <c r="H27" s="196">
        <f>ROUND(G27*$D27,2)+0.01</f>
        <v>325414.32</v>
      </c>
      <c r="I27" s="195">
        <f>+'Acct 389 390 398 sqf WP II-F 2X'!O74</f>
        <v>4.4299999999999999E-2</v>
      </c>
      <c r="J27" s="196">
        <f t="shared" si="1"/>
        <v>15411.43</v>
      </c>
      <c r="K27" s="195">
        <f>+'Acct 389 390 398 sqf WP II-F 2X'!Z74</f>
        <v>0</v>
      </c>
      <c r="L27" s="196">
        <f t="shared" si="2"/>
        <v>0</v>
      </c>
      <c r="M27" s="196"/>
      <c r="N27" s="196">
        <f t="shared" si="3"/>
        <v>347887.87</v>
      </c>
      <c r="O27" s="20">
        <f t="shared" si="4"/>
        <v>0</v>
      </c>
    </row>
    <row r="28" spans="1:15" x14ac:dyDescent="0.2">
      <c r="A28" s="98" t="s">
        <v>304</v>
      </c>
      <c r="B28" s="292">
        <v>748</v>
      </c>
      <c r="C28" s="287" t="s">
        <v>830</v>
      </c>
      <c r="D28" s="290">
        <v>322865.84999999998</v>
      </c>
      <c r="E28" s="195">
        <f>+'Acct 389 390 398 sqf WP II-F 2X'!T24</f>
        <v>0</v>
      </c>
      <c r="F28" s="196">
        <f>ROUND(E28*$D28,2)</f>
        <v>0</v>
      </c>
      <c r="G28" s="195">
        <f>+'Acct 389 390 398 sqf WP II-F 2X'!J24</f>
        <v>1</v>
      </c>
      <c r="H28" s="196">
        <f t="shared" si="0"/>
        <v>322865.84999999998</v>
      </c>
      <c r="I28" s="195">
        <f>+'Acct 389 390 398 sqf WP II-F 2X'!O24</f>
        <v>0</v>
      </c>
      <c r="J28" s="196">
        <f t="shared" si="1"/>
        <v>0</v>
      </c>
      <c r="K28" s="195">
        <f>+'Acct 389 390 398 sqf WP II-F 2X'!Z24</f>
        <v>0</v>
      </c>
      <c r="L28" s="196">
        <f t="shared" si="2"/>
        <v>0</v>
      </c>
      <c r="M28" s="196"/>
      <c r="N28" s="196">
        <f>+F28+H28+J28+L28</f>
        <v>322865.84999999998</v>
      </c>
      <c r="O28" s="20">
        <f t="shared" si="4"/>
        <v>0</v>
      </c>
    </row>
    <row r="29" spans="1:15" x14ac:dyDescent="0.2">
      <c r="A29" s="98" t="s">
        <v>304</v>
      </c>
      <c r="B29" s="292">
        <v>770</v>
      </c>
      <c r="C29" s="287" t="s">
        <v>4311</v>
      </c>
      <c r="D29" s="290">
        <v>23.02</v>
      </c>
      <c r="E29" s="195">
        <v>0</v>
      </c>
      <c r="F29" s="196">
        <f>ROUND(E29*$D29,2)</f>
        <v>0</v>
      </c>
      <c r="G29" s="195">
        <v>1</v>
      </c>
      <c r="H29" s="196">
        <f>ROUND(G29*$D29,2)</f>
        <v>23.02</v>
      </c>
      <c r="I29" s="195">
        <v>0</v>
      </c>
      <c r="J29" s="196">
        <f t="shared" si="1"/>
        <v>0</v>
      </c>
      <c r="K29" s="195">
        <v>0</v>
      </c>
      <c r="L29" s="196">
        <f t="shared" si="2"/>
        <v>0</v>
      </c>
      <c r="M29" s="196"/>
      <c r="N29" s="196">
        <f>+F29+H29+J29+L29</f>
        <v>23.02</v>
      </c>
      <c r="O29" s="20">
        <f t="shared" si="4"/>
        <v>0</v>
      </c>
    </row>
    <row r="30" spans="1:15" x14ac:dyDescent="0.2">
      <c r="A30" s="98" t="s">
        <v>304</v>
      </c>
      <c r="B30" s="292">
        <v>780</v>
      </c>
      <c r="C30" s="287" t="s">
        <v>838</v>
      </c>
      <c r="D30" s="290">
        <v>367151.23</v>
      </c>
      <c r="E30" s="195">
        <f>'Acct 389 390 398 sqf WP II-F 2X'!T70</f>
        <v>0</v>
      </c>
      <c r="F30" s="196">
        <f>ROUND(E30*$D30,2)</f>
        <v>0</v>
      </c>
      <c r="G30" s="195">
        <f>'Acct 389 390 398 sqf WP II-F 2X'!J70</f>
        <v>0.96</v>
      </c>
      <c r="H30" s="196">
        <f>ROUND(G30*$D30,2)</f>
        <v>352465.18</v>
      </c>
      <c r="I30" s="195">
        <f>'Acct 389 390 398 sqf WP II-F 2X'!O70</f>
        <v>0.04</v>
      </c>
      <c r="J30" s="196">
        <f t="shared" si="1"/>
        <v>14686.05</v>
      </c>
      <c r="K30" s="195">
        <f>'Acct 389 390 398 sqf WP II-F 2X'!Z70</f>
        <v>0</v>
      </c>
      <c r="L30" s="196">
        <f t="shared" si="2"/>
        <v>0</v>
      </c>
      <c r="M30" s="196"/>
      <c r="N30" s="196">
        <f>+F30+H30+J30+L30</f>
        <v>367151.23</v>
      </c>
      <c r="O30" s="20">
        <f t="shared" si="4"/>
        <v>0</v>
      </c>
    </row>
    <row r="31" spans="1:15" x14ac:dyDescent="0.2">
      <c r="A31" s="98" t="s">
        <v>304</v>
      </c>
      <c r="B31" s="292">
        <v>781</v>
      </c>
      <c r="C31" s="1" t="s">
        <v>352</v>
      </c>
      <c r="D31" s="290">
        <v>9094241.6699999999</v>
      </c>
      <c r="E31" s="195">
        <f>'Acct 389 390 398 sqf WP II-F 2X'!T46</f>
        <v>1.3100000000000001E-2</v>
      </c>
      <c r="F31" s="196">
        <f>ROUND(E31*$D31,2)</f>
        <v>119134.57</v>
      </c>
      <c r="G31" s="195">
        <f>'Acct 389 390 398 sqf WP II-F 2X'!J46</f>
        <v>0.9869</v>
      </c>
      <c r="H31" s="196">
        <f t="shared" si="0"/>
        <v>8975107.0999999996</v>
      </c>
      <c r="I31" s="195">
        <f>'Acct 389 390 398 sqf WP II-F 2X'!O46</f>
        <v>0</v>
      </c>
      <c r="J31" s="196">
        <f t="shared" si="1"/>
        <v>0</v>
      </c>
      <c r="K31" s="195">
        <f>'Acct 389 390 398 sqf WP II-F 2X'!Z46</f>
        <v>0</v>
      </c>
      <c r="L31" s="196">
        <f t="shared" si="2"/>
        <v>0</v>
      </c>
      <c r="M31" s="196"/>
      <c r="N31" s="196">
        <f>+F31+H31+J31+L31</f>
        <v>9094241.6699999999</v>
      </c>
      <c r="O31" s="20">
        <f t="shared" si="4"/>
        <v>0</v>
      </c>
    </row>
    <row r="32" spans="1:15" x14ac:dyDescent="0.2">
      <c r="A32" s="98" t="s">
        <v>304</v>
      </c>
      <c r="B32" s="292">
        <v>785</v>
      </c>
      <c r="C32" s="287" t="s">
        <v>4862</v>
      </c>
      <c r="D32" s="290">
        <v>880115.15</v>
      </c>
      <c r="E32" s="195">
        <f>'Acct 389 390 398 sqf WP II-F 2X'!T22</f>
        <v>0</v>
      </c>
      <c r="F32" s="196">
        <f>ROUND(E32*$D32,2)</f>
        <v>0</v>
      </c>
      <c r="G32" s="195">
        <f>'Acct 389 390 398 sqf WP II-F 2X'!J22</f>
        <v>0.97170000000000001</v>
      </c>
      <c r="H32" s="196">
        <f t="shared" si="0"/>
        <v>855207.89</v>
      </c>
      <c r="I32" s="195">
        <f>'Acct 389 390 398 sqf WP II-F 2X'!O22</f>
        <v>2.8299999999999999E-2</v>
      </c>
      <c r="J32" s="196">
        <f t="shared" si="1"/>
        <v>24907.26</v>
      </c>
      <c r="K32" s="195">
        <f>'Acct 389 390 398 sqf WP II-F 2X'!Z22</f>
        <v>0</v>
      </c>
      <c r="L32" s="196">
        <f t="shared" si="2"/>
        <v>0</v>
      </c>
      <c r="M32" s="196"/>
      <c r="N32" s="196">
        <f>+F32+H32+J32+L32</f>
        <v>880115.15</v>
      </c>
      <c r="O32" s="20">
        <f t="shared" si="4"/>
        <v>0</v>
      </c>
    </row>
    <row r="33" spans="1:15" x14ac:dyDescent="0.2">
      <c r="D33" s="25">
        <f>SUM(D11:D32)</f>
        <v>28697101.57</v>
      </c>
      <c r="F33" s="25">
        <f>SUM(F11:F32)</f>
        <v>869123.74</v>
      </c>
      <c r="H33" s="25">
        <f>SUM(H11:H32)</f>
        <v>27314926.789999999</v>
      </c>
      <c r="J33" s="25">
        <f>SUM(J11:J32)</f>
        <v>464199.79</v>
      </c>
      <c r="L33" s="25">
        <f>SUM(L11:L32)</f>
        <v>48851.25</v>
      </c>
      <c r="M33" s="25"/>
      <c r="N33" s="25">
        <f>SUM(N11:N32)</f>
        <v>28697101.57</v>
      </c>
      <c r="O33" s="25">
        <f>SUM(O11:O32)</f>
        <v>0</v>
      </c>
    </row>
    <row r="34" spans="1:15" x14ac:dyDescent="0.2">
      <c r="D34" s="25"/>
      <c r="F34" s="25"/>
      <c r="H34" s="25"/>
      <c r="J34" s="25"/>
      <c r="L34" s="25"/>
      <c r="M34" s="25"/>
      <c r="N34" s="196"/>
      <c r="O34" s="20"/>
    </row>
    <row r="35" spans="1:15" x14ac:dyDescent="0.2">
      <c r="D35" s="25"/>
      <c r="F35" s="25"/>
      <c r="H35" s="25"/>
      <c r="J35" s="25"/>
      <c r="L35" s="25"/>
      <c r="M35" s="25"/>
      <c r="N35" s="196"/>
      <c r="O35" s="20"/>
    </row>
    <row r="36" spans="1:15" x14ac:dyDescent="0.2">
      <c r="A36" s="98" t="s">
        <v>304</v>
      </c>
      <c r="B36" s="292">
        <v>741</v>
      </c>
      <c r="C36" s="3" t="s">
        <v>4857</v>
      </c>
      <c r="D36" s="290">
        <v>36997.19</v>
      </c>
      <c r="E36" s="195">
        <f>'Acct 39702 wrksheet WP II-F 2AK'!H10</f>
        <v>0.19139999999999999</v>
      </c>
      <c r="F36" s="196">
        <f>ROUND(E36*$D36,2)</f>
        <v>7081.26</v>
      </c>
      <c r="G36" s="195">
        <f>'Acct 39702 wrksheet WP II-F 2AK'!I10</f>
        <v>0.64219999999999999</v>
      </c>
      <c r="H36" s="269">
        <f>ROUND(G36*$D36,2)</f>
        <v>23759.599999999999</v>
      </c>
      <c r="I36" s="195">
        <f>'Acct 39702 wrksheet WP II-F 2AK'!J10</f>
        <v>7.3899999999999993E-2</v>
      </c>
      <c r="J36" s="196">
        <f>ROUND(I36*$D36,2)</f>
        <v>2734.09</v>
      </c>
      <c r="K36" s="195">
        <f>'Acct 39702 wrksheet WP II-F 2AK'!K10</f>
        <v>9.2499999999999999E-2</v>
      </c>
      <c r="L36" s="196">
        <f>ROUND(K36*$D36,2)</f>
        <v>3422.24</v>
      </c>
      <c r="M36" s="196"/>
      <c r="N36" s="196">
        <f>+F36+H36+J36+L36</f>
        <v>36997.189999999995</v>
      </c>
      <c r="O36" s="20">
        <f>+N36-D36</f>
        <v>0</v>
      </c>
    </row>
    <row r="37" spans="1:15" x14ac:dyDescent="0.2">
      <c r="A37" s="98" t="s">
        <v>304</v>
      </c>
      <c r="B37" s="292">
        <v>742</v>
      </c>
      <c r="C37" s="3" t="s">
        <v>4858</v>
      </c>
      <c r="D37" s="290">
        <v>29067.55</v>
      </c>
      <c r="E37" s="195">
        <f>E36</f>
        <v>0.19139999999999999</v>
      </c>
      <c r="F37" s="196">
        <f>ROUND(E37*$D37,2)</f>
        <v>5563.53</v>
      </c>
      <c r="G37" s="195">
        <f>G36</f>
        <v>0.64219999999999999</v>
      </c>
      <c r="H37" s="269">
        <f>ROUND(G37*$D37,2)</f>
        <v>18667.18</v>
      </c>
      <c r="I37" s="195">
        <f>I36</f>
        <v>7.3899999999999993E-2</v>
      </c>
      <c r="J37" s="196">
        <f>ROUND(I37*$D37,2)</f>
        <v>2148.09</v>
      </c>
      <c r="K37" s="195">
        <f>K36</f>
        <v>9.2499999999999999E-2</v>
      </c>
      <c r="L37" s="196">
        <f>ROUND(K37*$D37,2)</f>
        <v>2688.75</v>
      </c>
      <c r="M37" s="196"/>
      <c r="N37" s="196">
        <f>+F37+H37+J37+L37</f>
        <v>29067.55</v>
      </c>
      <c r="O37" s="20">
        <f>+N37-D37</f>
        <v>0</v>
      </c>
    </row>
    <row r="38" spans="1:15" x14ac:dyDescent="0.2">
      <c r="A38" s="98" t="s">
        <v>304</v>
      </c>
      <c r="B38" s="292">
        <v>743</v>
      </c>
      <c r="C38" s="3" t="s">
        <v>4859</v>
      </c>
      <c r="D38" s="290">
        <v>29022.93</v>
      </c>
      <c r="E38" s="195">
        <f>E36</f>
        <v>0.19139999999999999</v>
      </c>
      <c r="F38" s="196">
        <f>ROUND(E38*$D38,2)</f>
        <v>5554.99</v>
      </c>
      <c r="G38" s="195">
        <f>G36</f>
        <v>0.64219999999999999</v>
      </c>
      <c r="H38" s="196">
        <f>ROUND(G38*$D38,2)</f>
        <v>18638.53</v>
      </c>
      <c r="I38" s="195">
        <f>I36</f>
        <v>7.3899999999999993E-2</v>
      </c>
      <c r="J38" s="196">
        <f>ROUND(I38*$D38,2)</f>
        <v>2144.79</v>
      </c>
      <c r="K38" s="195">
        <f>K36</f>
        <v>9.2499999999999999E-2</v>
      </c>
      <c r="L38" s="196">
        <f>ROUND(K38*$D38,2)</f>
        <v>2684.62</v>
      </c>
      <c r="M38" s="196"/>
      <c r="N38" s="196">
        <f>+F38+H38+J38+L38</f>
        <v>29022.929999999997</v>
      </c>
      <c r="O38" s="20">
        <f>+N38-D38</f>
        <v>0</v>
      </c>
    </row>
    <row r="39" spans="1:15" x14ac:dyDescent="0.2">
      <c r="A39" s="98" t="s">
        <v>304</v>
      </c>
      <c r="B39" s="292">
        <v>744</v>
      </c>
      <c r="C39" s="3" t="s">
        <v>4860</v>
      </c>
      <c r="D39" s="290">
        <v>29048.51</v>
      </c>
      <c r="E39" s="195">
        <f>E36</f>
        <v>0.19139999999999999</v>
      </c>
      <c r="F39" s="196">
        <f>ROUND(E39*$D39,2)</f>
        <v>5559.88</v>
      </c>
      <c r="G39" s="195">
        <f>G36</f>
        <v>0.64219999999999999</v>
      </c>
      <c r="H39" s="196">
        <f>ROUND(G39*$D39,2)+0.01</f>
        <v>18654.96</v>
      </c>
      <c r="I39" s="195">
        <f>I36</f>
        <v>7.3899999999999993E-2</v>
      </c>
      <c r="J39" s="196">
        <f>ROUND(I39*$D39,2)</f>
        <v>2146.6799999999998</v>
      </c>
      <c r="K39" s="195">
        <f>K36</f>
        <v>9.2499999999999999E-2</v>
      </c>
      <c r="L39" s="196">
        <f>ROUND(K39*$D39,2)</f>
        <v>2686.99</v>
      </c>
      <c r="M39" s="196"/>
      <c r="N39" s="196">
        <f>+F39+H39+J39+L39</f>
        <v>29048.510000000002</v>
      </c>
      <c r="O39" s="20">
        <f>+N39-D39</f>
        <v>0</v>
      </c>
    </row>
    <row r="40" spans="1:15" x14ac:dyDescent="0.2">
      <c r="A40" s="98" t="s">
        <v>304</v>
      </c>
      <c r="B40" s="292">
        <v>745</v>
      </c>
      <c r="C40" s="3" t="s">
        <v>4861</v>
      </c>
      <c r="D40" s="290">
        <v>27446.37</v>
      </c>
      <c r="E40" s="195">
        <f>E36</f>
        <v>0.19139999999999999</v>
      </c>
      <c r="F40" s="196">
        <f>ROUND(E40*$D40,2)</f>
        <v>5253.24</v>
      </c>
      <c r="G40" s="195">
        <f>G36</f>
        <v>0.64219999999999999</v>
      </c>
      <c r="H40" s="196">
        <f>ROUND(G40*$D40,2)-0.01</f>
        <v>17626.050000000003</v>
      </c>
      <c r="I40" s="195">
        <f>I36</f>
        <v>7.3899999999999993E-2</v>
      </c>
      <c r="J40" s="196">
        <f>ROUND(I40*$D40,2)</f>
        <v>2028.29</v>
      </c>
      <c r="K40" s="195">
        <f>K36</f>
        <v>9.2499999999999999E-2</v>
      </c>
      <c r="L40" s="196">
        <f>ROUND(K40*$D40,2)</f>
        <v>2538.79</v>
      </c>
      <c r="M40" s="36"/>
      <c r="N40" s="196">
        <f>+F40+H40+J40+L40</f>
        <v>27446.370000000003</v>
      </c>
      <c r="O40" s="20">
        <f>+N40-D40</f>
        <v>0</v>
      </c>
    </row>
    <row r="41" spans="1:15" x14ac:dyDescent="0.2">
      <c r="D41" s="25">
        <f>SUM(D36:D40)</f>
        <v>151582.55000000002</v>
      </c>
      <c r="F41" s="25">
        <f>SUM(F36:F40)</f>
        <v>29012.9</v>
      </c>
      <c r="H41" s="25">
        <f>SUM(H36:H40)</f>
        <v>97346.319999999992</v>
      </c>
      <c r="J41" s="25">
        <f>SUM(J36:J40)</f>
        <v>11201.939999999999</v>
      </c>
      <c r="L41" s="25">
        <f>SUM(L36:L40)</f>
        <v>14021.39</v>
      </c>
      <c r="M41" s="25"/>
      <c r="N41" s="25">
        <f>SUM(N36:N40)</f>
        <v>151582.54999999999</v>
      </c>
      <c r="O41" s="25">
        <f>SUM(O36:O40)</f>
        <v>0</v>
      </c>
    </row>
    <row r="42" spans="1:15" x14ac:dyDescent="0.2">
      <c r="D42" s="25"/>
      <c r="F42" s="25"/>
      <c r="H42" s="25"/>
      <c r="J42" s="25"/>
      <c r="L42" s="25"/>
      <c r="M42" s="25"/>
      <c r="N42" s="196"/>
      <c r="O42" s="20"/>
    </row>
    <row r="43" spans="1:15" x14ac:dyDescent="0.2">
      <c r="D43" s="25"/>
      <c r="F43" s="25"/>
      <c r="H43" s="25"/>
      <c r="J43" s="25"/>
      <c r="L43" s="25"/>
      <c r="M43" s="25"/>
      <c r="N43" s="196"/>
      <c r="O43" s="20"/>
    </row>
    <row r="44" spans="1:15" ht="12" thickBot="1" x14ac:dyDescent="0.25">
      <c r="A44" s="48"/>
      <c r="B44" s="48"/>
      <c r="C44" s="4" t="s">
        <v>337</v>
      </c>
      <c r="D44" s="49">
        <f>D33+D41</f>
        <v>28848684.120000001</v>
      </c>
      <c r="F44" s="49">
        <f>F33+F41</f>
        <v>898136.64</v>
      </c>
      <c r="H44" s="49">
        <f>H33+H41</f>
        <v>27412273.109999999</v>
      </c>
      <c r="J44" s="49">
        <f>J33+J41</f>
        <v>475401.73</v>
      </c>
      <c r="L44" s="49">
        <f>L33+L41</f>
        <v>62872.639999999999</v>
      </c>
      <c r="M44" s="44"/>
      <c r="N44" s="49">
        <f>N33+N41</f>
        <v>28848684.120000001</v>
      </c>
      <c r="O44" s="49">
        <f>SUM(O11:O33)</f>
        <v>0</v>
      </c>
    </row>
    <row r="45" spans="1:15" ht="12" thickTop="1" x14ac:dyDescent="0.2">
      <c r="A45" s="48"/>
      <c r="B45" s="48"/>
      <c r="D45" s="20"/>
    </row>
    <row r="46" spans="1:15" x14ac:dyDescent="0.2">
      <c r="A46" s="223" t="s">
        <v>61</v>
      </c>
    </row>
    <row r="47" spans="1:15" x14ac:dyDescent="0.2">
      <c r="A47" s="223" t="s">
        <v>593</v>
      </c>
    </row>
    <row r="48" spans="1:15" x14ac:dyDescent="0.2">
      <c r="A48" s="224"/>
    </row>
    <row r="49" spans="1:14" x14ac:dyDescent="0.2">
      <c r="B49" s="1" t="s">
        <v>648</v>
      </c>
    </row>
    <row r="50" spans="1:14" x14ac:dyDescent="0.2">
      <c r="B50" s="1" t="s">
        <v>622</v>
      </c>
      <c r="F50" s="20"/>
      <c r="H50" s="20"/>
      <c r="J50" s="20"/>
      <c r="L50" s="20"/>
      <c r="M50" s="20"/>
      <c r="N50" s="20"/>
    </row>
    <row r="51" spans="1:14" x14ac:dyDescent="0.2">
      <c r="F51" s="20"/>
      <c r="H51" s="20"/>
      <c r="J51" s="20"/>
      <c r="L51" s="20"/>
      <c r="M51" s="20"/>
      <c r="N51" s="20"/>
    </row>
    <row r="52" spans="1:14" x14ac:dyDescent="0.2">
      <c r="B52" s="172"/>
      <c r="C52" s="1" t="s">
        <v>304</v>
      </c>
      <c r="D52" s="20">
        <v>28848684.120000001</v>
      </c>
      <c r="F52" s="20"/>
    </row>
    <row r="53" spans="1:14" x14ac:dyDescent="0.2">
      <c r="B53" s="172"/>
      <c r="D53" s="20"/>
      <c r="F53" s="20"/>
    </row>
    <row r="55" spans="1:14" x14ac:dyDescent="0.2">
      <c r="C55" s="35"/>
      <c r="D55" s="35"/>
      <c r="E55" s="35"/>
    </row>
    <row r="56" spans="1:14" x14ac:dyDescent="0.2">
      <c r="D56" s="20"/>
    </row>
    <row r="57" spans="1:14" x14ac:dyDescent="0.2">
      <c r="A57" s="30"/>
      <c r="D57" s="20"/>
    </row>
    <row r="58" spans="1:14" x14ac:dyDescent="0.2">
      <c r="A58" s="30"/>
      <c r="D58" s="20"/>
    </row>
    <row r="59" spans="1:14" x14ac:dyDescent="0.2">
      <c r="D59" s="20"/>
    </row>
  </sheetData>
  <mergeCells count="1">
    <mergeCell ref="K10:L10"/>
  </mergeCells>
  <phoneticPr fontId="2" type="noConversion"/>
  <pageMargins left="1" right="1" top="1.75" bottom="1" header="1" footer="0.5"/>
  <pageSetup scale="60"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tabColor rgb="FF00B0F0"/>
  </sheetPr>
  <dimension ref="A1:P34"/>
  <sheetViews>
    <sheetView tabSelected="1" zoomScaleNormal="100" workbookViewId="0"/>
  </sheetViews>
  <sheetFormatPr defaultColWidth="9.140625" defaultRowHeight="11.25" x14ac:dyDescent="0.2"/>
  <cols>
    <col min="1" max="2" width="9.140625" style="1"/>
    <col min="3" max="3" width="35" style="1" bestFit="1" customWidth="1"/>
    <col min="4" max="4" width="22.42578125" style="1" customWidth="1"/>
    <col min="5" max="12" width="14.28515625" style="1" customWidth="1"/>
    <col min="13" max="13" width="3.5703125" style="1" customWidth="1"/>
    <col min="14" max="14" width="14.28515625" style="1" customWidth="1"/>
    <col min="15" max="15" width="9.85546875" style="1" bestFit="1" customWidth="1"/>
    <col min="16" max="16384" width="9.140625" style="1"/>
  </cols>
  <sheetData>
    <row r="1" spans="1:16" x14ac:dyDescent="0.2">
      <c r="A1" s="79"/>
      <c r="B1" s="79"/>
      <c r="C1" s="79"/>
      <c r="D1" s="79"/>
      <c r="E1" s="79"/>
      <c r="F1" s="79"/>
      <c r="G1" s="79"/>
      <c r="H1" s="79"/>
      <c r="I1" s="79"/>
      <c r="J1" s="79"/>
      <c r="K1" s="4"/>
      <c r="L1" s="4"/>
      <c r="M1" s="4"/>
      <c r="N1" s="4"/>
    </row>
    <row r="2" spans="1:16" x14ac:dyDescent="0.2">
      <c r="A2" s="224" t="s">
        <v>846</v>
      </c>
      <c r="B2" s="79"/>
      <c r="C2" s="79"/>
      <c r="D2" s="79"/>
      <c r="E2" s="79"/>
      <c r="F2" s="79"/>
      <c r="G2" s="79"/>
      <c r="H2" s="79"/>
      <c r="I2" s="79"/>
      <c r="J2" s="79"/>
      <c r="K2" s="4"/>
      <c r="L2" s="4"/>
      <c r="M2" s="4"/>
      <c r="N2" s="4"/>
    </row>
    <row r="3" spans="1:16" x14ac:dyDescent="0.2">
      <c r="A3" s="291"/>
      <c r="B3" s="79"/>
      <c r="C3" s="79"/>
      <c r="D3" s="79"/>
      <c r="E3" s="79"/>
      <c r="F3" s="79"/>
      <c r="G3" s="79"/>
      <c r="H3" s="79"/>
      <c r="I3" s="79"/>
      <c r="J3" s="79"/>
      <c r="K3" s="79"/>
      <c r="L3" s="79"/>
      <c r="M3" s="79"/>
      <c r="N3" s="79"/>
    </row>
    <row r="4" spans="1:16" x14ac:dyDescent="0.2">
      <c r="A4" s="79"/>
      <c r="B4" s="79"/>
      <c r="C4" s="79"/>
      <c r="D4" s="79"/>
      <c r="E4" s="79"/>
      <c r="F4" s="79"/>
      <c r="G4" s="79"/>
      <c r="H4" s="79"/>
      <c r="I4" s="79"/>
      <c r="J4" s="79"/>
      <c r="K4" s="79"/>
      <c r="L4" s="79"/>
      <c r="M4" s="79"/>
      <c r="N4" s="79"/>
    </row>
    <row r="5" spans="1:16" x14ac:dyDescent="0.2">
      <c r="A5" s="3"/>
    </row>
    <row r="6" spans="1:16" x14ac:dyDescent="0.2">
      <c r="A6" s="3"/>
    </row>
    <row r="7" spans="1:16" x14ac:dyDescent="0.2">
      <c r="A7" s="4" t="s">
        <v>228</v>
      </c>
      <c r="B7" s="4" t="s">
        <v>229</v>
      </c>
      <c r="C7" s="4" t="s">
        <v>230</v>
      </c>
      <c r="D7" s="4" t="s">
        <v>231</v>
      </c>
      <c r="E7" s="4" t="s">
        <v>232</v>
      </c>
      <c r="F7" s="4" t="s">
        <v>233</v>
      </c>
      <c r="G7" s="4" t="s">
        <v>234</v>
      </c>
      <c r="H7" s="4" t="s">
        <v>235</v>
      </c>
      <c r="I7" s="4" t="s">
        <v>236</v>
      </c>
      <c r="J7" s="4" t="s">
        <v>237</v>
      </c>
      <c r="K7" s="4" t="s">
        <v>238</v>
      </c>
      <c r="L7" s="4" t="s">
        <v>239</v>
      </c>
      <c r="M7" s="4"/>
      <c r="N7" s="4"/>
      <c r="O7" s="4"/>
      <c r="P7" s="4"/>
    </row>
    <row r="8" spans="1:16" x14ac:dyDescent="0.2">
      <c r="A8" s="3"/>
      <c r="F8" s="4" t="s">
        <v>171</v>
      </c>
      <c r="H8" s="4" t="s">
        <v>172</v>
      </c>
      <c r="I8" s="4"/>
      <c r="J8" s="4" t="s">
        <v>173</v>
      </c>
      <c r="K8" s="4"/>
      <c r="L8" s="4" t="s">
        <v>174</v>
      </c>
      <c r="M8" s="4"/>
      <c r="N8" s="4"/>
      <c r="O8" s="4"/>
      <c r="P8" s="4"/>
    </row>
    <row r="9" spans="1:16" x14ac:dyDescent="0.2">
      <c r="A9" s="4" t="s">
        <v>261</v>
      </c>
      <c r="B9" s="4"/>
      <c r="C9" s="4"/>
      <c r="D9" s="4" t="s">
        <v>317</v>
      </c>
      <c r="E9" s="4"/>
      <c r="F9" s="4"/>
      <c r="G9" s="4"/>
      <c r="H9" s="4"/>
      <c r="I9" s="4"/>
      <c r="J9" s="4"/>
      <c r="K9" s="220"/>
      <c r="L9" s="220"/>
      <c r="M9" s="220"/>
      <c r="N9" s="220"/>
    </row>
    <row r="10" spans="1:16" ht="12" thickBot="1" x14ac:dyDescent="0.25">
      <c r="A10" s="304" t="s">
        <v>263</v>
      </c>
      <c r="B10" s="304" t="s">
        <v>265</v>
      </c>
      <c r="C10" s="304" t="s">
        <v>266</v>
      </c>
      <c r="D10" s="304" t="s">
        <v>260</v>
      </c>
      <c r="E10" s="221" t="s">
        <v>257</v>
      </c>
      <c r="F10" s="221"/>
      <c r="G10" s="221" t="s">
        <v>258</v>
      </c>
      <c r="H10" s="221"/>
      <c r="I10" s="221" t="s">
        <v>259</v>
      </c>
      <c r="J10" s="221"/>
      <c r="K10" s="221" t="s">
        <v>14</v>
      </c>
      <c r="L10" s="221" t="s">
        <v>690</v>
      </c>
      <c r="M10" s="221"/>
      <c r="N10" s="194" t="s">
        <v>328</v>
      </c>
      <c r="O10" s="194" t="s">
        <v>267</v>
      </c>
    </row>
    <row r="11" spans="1:16" x14ac:dyDescent="0.2">
      <c r="A11" s="98" t="s">
        <v>305</v>
      </c>
      <c r="B11" s="316" t="s">
        <v>810</v>
      </c>
      <c r="C11" s="316" t="s">
        <v>840</v>
      </c>
      <c r="D11" s="317">
        <v>676.49</v>
      </c>
      <c r="E11" s="195">
        <f>+'Acct 389 390 398 sqf WP II-F 2X'!T82</f>
        <v>2.4500000000000001E-2</v>
      </c>
      <c r="F11" s="196">
        <f t="shared" ref="F11:F18" si="0">ROUND(E11*$D11,2)</f>
        <v>16.57</v>
      </c>
      <c r="G11" s="195">
        <f>+'Acct 389 390 398 sqf WP II-F 2X'!J82</f>
        <v>0.90839999999999999</v>
      </c>
      <c r="H11" s="198">
        <f>ROUND(G11*$D11,2)+0.01</f>
        <v>614.53</v>
      </c>
      <c r="I11" s="195">
        <f>+'Acct 389 390 398 sqf WP II-F 2X'!O82</f>
        <v>6.7100000000000007E-2</v>
      </c>
      <c r="J11" s="196">
        <f t="shared" ref="J11:J18" si="1">ROUND(I11*$D11,2)</f>
        <v>45.39</v>
      </c>
      <c r="K11" s="195">
        <f>+'Acct 389 390 398 sqf WP II-F 2X'!Z82</f>
        <v>0</v>
      </c>
      <c r="L11" s="196">
        <f t="shared" ref="L11:L18" si="2">ROUND(K11*$D11,2)</f>
        <v>0</v>
      </c>
      <c r="M11" s="196"/>
      <c r="N11" s="196">
        <f>+F11+H11+J11+L11</f>
        <v>676.49</v>
      </c>
      <c r="O11" s="20">
        <f>+N11-D11</f>
        <v>0</v>
      </c>
    </row>
    <row r="12" spans="1:16" x14ac:dyDescent="0.2">
      <c r="A12" s="98" t="s">
        <v>305</v>
      </c>
      <c r="B12" s="316" t="s">
        <v>839</v>
      </c>
      <c r="C12" s="316" t="s">
        <v>840</v>
      </c>
      <c r="D12" s="317">
        <v>26.73</v>
      </c>
      <c r="E12" s="195">
        <f>+'Acct 389 390 398 sqf WP II-F 2X'!T36</f>
        <v>1.9599999999999999E-2</v>
      </c>
      <c r="F12" s="196">
        <f t="shared" si="0"/>
        <v>0.52</v>
      </c>
      <c r="G12" s="195">
        <f>+'Acct 389 390 398 sqf WP II-F 2X'!J36</f>
        <v>0.96909999999999996</v>
      </c>
      <c r="H12" s="196">
        <f>ROUND(G12*$D12,2)+0.01</f>
        <v>25.91</v>
      </c>
      <c r="I12" s="195">
        <f>+'Acct 389 390 398 sqf WP II-F 2X'!O36</f>
        <v>1.1299999999999999E-2</v>
      </c>
      <c r="J12" s="196">
        <f t="shared" si="1"/>
        <v>0.3</v>
      </c>
      <c r="K12" s="195">
        <f>+'Acct 389 390 398 sqf WP II-F 2X'!Z36</f>
        <v>0</v>
      </c>
      <c r="L12" s="196">
        <f t="shared" si="2"/>
        <v>0</v>
      </c>
      <c r="M12" s="196"/>
      <c r="N12" s="196">
        <f>+F12+H12+J12+L12</f>
        <v>26.73</v>
      </c>
      <c r="O12" s="20">
        <f>+N12-D12</f>
        <v>0</v>
      </c>
    </row>
    <row r="13" spans="1:16" x14ac:dyDescent="0.2">
      <c r="A13" s="98" t="s">
        <v>305</v>
      </c>
      <c r="B13" s="316" t="s">
        <v>816</v>
      </c>
      <c r="C13" s="293" t="s">
        <v>857</v>
      </c>
      <c r="D13" s="317">
        <v>3894.81</v>
      </c>
      <c r="E13" s="195">
        <f>+'Acct 389 390 398 sqf WP II-F 2X'!T62</f>
        <v>0</v>
      </c>
      <c r="F13" s="196">
        <f t="shared" si="0"/>
        <v>0</v>
      </c>
      <c r="G13" s="195">
        <f>+'Acct 389 390 398 sqf WP II-F 2X'!J62</f>
        <v>1</v>
      </c>
      <c r="H13" s="196">
        <f t="shared" ref="H13:H18" si="3">ROUND(G13*$D13,2)</f>
        <v>3894.81</v>
      </c>
      <c r="I13" s="195">
        <f>+'Acct 389 390 398 sqf WP II-F 2X'!O62</f>
        <v>0</v>
      </c>
      <c r="J13" s="196">
        <f t="shared" si="1"/>
        <v>0</v>
      </c>
      <c r="K13" s="195">
        <f>+'Acct 389 390 398 sqf WP II-F 2X'!Z62</f>
        <v>0</v>
      </c>
      <c r="L13" s="196">
        <f t="shared" si="2"/>
        <v>0</v>
      </c>
      <c r="M13" s="196"/>
      <c r="N13" s="196">
        <f t="shared" ref="N13:N18" si="4">+F13+H13+J13+L13</f>
        <v>3894.81</v>
      </c>
      <c r="O13" s="20">
        <f t="shared" ref="O13:O18" si="5">+N13-D13</f>
        <v>0</v>
      </c>
    </row>
    <row r="14" spans="1:16" x14ac:dyDescent="0.2">
      <c r="A14" s="98" t="s">
        <v>305</v>
      </c>
      <c r="B14" s="316" t="s">
        <v>818</v>
      </c>
      <c r="C14" s="316" t="s">
        <v>835</v>
      </c>
      <c r="D14" s="317">
        <v>1500.01</v>
      </c>
      <c r="E14" s="195">
        <f>+'Acct 389 390 398 sqf WP II-F 2X'!T36</f>
        <v>1.9599999999999999E-2</v>
      </c>
      <c r="F14" s="196">
        <f t="shared" si="0"/>
        <v>29.4</v>
      </c>
      <c r="G14" s="195">
        <f>+'Acct 389 390 398 sqf WP II-F 2X'!J36</f>
        <v>0.96909999999999996</v>
      </c>
      <c r="H14" s="198">
        <f t="shared" si="3"/>
        <v>1453.66</v>
      </c>
      <c r="I14" s="195">
        <f>+'Acct 389 390 398 sqf WP II-F 2X'!O36</f>
        <v>1.1299999999999999E-2</v>
      </c>
      <c r="J14" s="196">
        <f t="shared" si="1"/>
        <v>16.95</v>
      </c>
      <c r="K14" s="195">
        <f>+'Acct 389 390 398 sqf WP II-F 2X'!Z36</f>
        <v>0</v>
      </c>
      <c r="L14" s="196">
        <f t="shared" si="2"/>
        <v>0</v>
      </c>
      <c r="M14" s="196"/>
      <c r="N14" s="196">
        <f>+F14+H14+J14+L14</f>
        <v>1500.0100000000002</v>
      </c>
      <c r="O14" s="20">
        <f>+N14-D14</f>
        <v>0</v>
      </c>
    </row>
    <row r="15" spans="1:16" x14ac:dyDescent="0.2">
      <c r="A15" s="98" t="s">
        <v>305</v>
      </c>
      <c r="B15" s="316" t="s">
        <v>819</v>
      </c>
      <c r="C15" s="316" t="s">
        <v>836</v>
      </c>
      <c r="D15" s="317">
        <v>21877.75</v>
      </c>
      <c r="E15" s="195">
        <f>+'Acct 389 390 398 sqf WP II-F 2X'!T74</f>
        <v>2.0299999999999999E-2</v>
      </c>
      <c r="F15" s="196">
        <f t="shared" si="0"/>
        <v>444.12</v>
      </c>
      <c r="G15" s="195">
        <f>+'Acct 389 390 398 sqf WP II-F 2X'!J74</f>
        <v>0.93540000000000001</v>
      </c>
      <c r="H15" s="196">
        <f t="shared" si="3"/>
        <v>20464.45</v>
      </c>
      <c r="I15" s="195">
        <f>+'Acct 389 390 398 sqf WP II-F 2X'!O74</f>
        <v>4.4299999999999999E-2</v>
      </c>
      <c r="J15" s="196">
        <f t="shared" si="1"/>
        <v>969.18</v>
      </c>
      <c r="K15" s="195">
        <f>+'Acct 389 390 398 sqf WP II-F 2X'!Z74</f>
        <v>0</v>
      </c>
      <c r="L15" s="198">
        <f t="shared" si="2"/>
        <v>0</v>
      </c>
      <c r="M15" s="196"/>
      <c r="N15" s="196">
        <f t="shared" si="4"/>
        <v>21877.75</v>
      </c>
      <c r="O15" s="21">
        <f t="shared" si="5"/>
        <v>0</v>
      </c>
    </row>
    <row r="16" spans="1:16" x14ac:dyDescent="0.2">
      <c r="A16" s="98" t="s">
        <v>305</v>
      </c>
      <c r="B16" s="316" t="s">
        <v>820</v>
      </c>
      <c r="C16" s="316" t="s">
        <v>830</v>
      </c>
      <c r="D16" s="317">
        <v>114339.99</v>
      </c>
      <c r="E16" s="195">
        <f>+'Acct 389 390 398 sqf WP II-F 2X'!T24</f>
        <v>0</v>
      </c>
      <c r="F16" s="196">
        <f t="shared" si="0"/>
        <v>0</v>
      </c>
      <c r="G16" s="195">
        <f>+'Acct 389 390 398 sqf WP II-F 2X'!J24</f>
        <v>1</v>
      </c>
      <c r="H16" s="196">
        <f t="shared" si="3"/>
        <v>114339.99</v>
      </c>
      <c r="I16" s="195">
        <f>+'Acct 389 390 398 sqf WP II-F 2X'!O24</f>
        <v>0</v>
      </c>
      <c r="J16" s="196">
        <f t="shared" si="1"/>
        <v>0</v>
      </c>
      <c r="K16" s="195">
        <f>+'Acct 389 390 398 sqf WP II-F 2X'!Z24</f>
        <v>0</v>
      </c>
      <c r="L16" s="196">
        <f t="shared" si="2"/>
        <v>0</v>
      </c>
      <c r="M16" s="196"/>
      <c r="N16" s="196">
        <f t="shared" si="4"/>
        <v>114339.99</v>
      </c>
      <c r="O16" s="21">
        <f t="shared" si="5"/>
        <v>0</v>
      </c>
    </row>
    <row r="17" spans="1:15" x14ac:dyDescent="0.2">
      <c r="A17" s="98" t="s">
        <v>305</v>
      </c>
      <c r="B17" s="316" t="s">
        <v>821</v>
      </c>
      <c r="C17" s="316" t="s">
        <v>4311</v>
      </c>
      <c r="D17" s="317">
        <v>12084.05</v>
      </c>
      <c r="E17" s="195">
        <v>0</v>
      </c>
      <c r="F17" s="196">
        <f t="shared" si="0"/>
        <v>0</v>
      </c>
      <c r="G17" s="195">
        <v>1</v>
      </c>
      <c r="H17" s="269">
        <f t="shared" si="3"/>
        <v>12084.05</v>
      </c>
      <c r="I17" s="195">
        <v>0</v>
      </c>
      <c r="J17" s="196">
        <f t="shared" si="1"/>
        <v>0</v>
      </c>
      <c r="K17" s="195">
        <v>0</v>
      </c>
      <c r="L17" s="198">
        <f t="shared" si="2"/>
        <v>0</v>
      </c>
      <c r="M17" s="196"/>
      <c r="N17" s="196">
        <f t="shared" si="4"/>
        <v>12084.05</v>
      </c>
      <c r="O17" s="21">
        <f t="shared" si="5"/>
        <v>0</v>
      </c>
    </row>
    <row r="18" spans="1:15" x14ac:dyDescent="0.2">
      <c r="A18" s="98" t="s">
        <v>305</v>
      </c>
      <c r="B18" s="316" t="s">
        <v>281</v>
      </c>
      <c r="C18" s="316" t="s">
        <v>1112</v>
      </c>
      <c r="D18" s="317">
        <v>867580.08</v>
      </c>
      <c r="E18" s="195">
        <v>1</v>
      </c>
      <c r="F18" s="196">
        <f t="shared" si="0"/>
        <v>867580.08</v>
      </c>
      <c r="G18" s="195">
        <v>0</v>
      </c>
      <c r="H18" s="196">
        <f t="shared" si="3"/>
        <v>0</v>
      </c>
      <c r="I18" s="195">
        <v>0</v>
      </c>
      <c r="J18" s="196">
        <f t="shared" si="1"/>
        <v>0</v>
      </c>
      <c r="K18" s="195">
        <v>0</v>
      </c>
      <c r="L18" s="198">
        <f t="shared" si="2"/>
        <v>0</v>
      </c>
      <c r="M18" s="196"/>
      <c r="N18" s="196">
        <f t="shared" si="4"/>
        <v>867580.08</v>
      </c>
      <c r="O18" s="21">
        <f t="shared" si="5"/>
        <v>0</v>
      </c>
    </row>
    <row r="19" spans="1:15" ht="12" thickBot="1" x14ac:dyDescent="0.25">
      <c r="A19" s="48"/>
      <c r="B19" s="48"/>
      <c r="C19" s="4" t="s">
        <v>338</v>
      </c>
      <c r="D19" s="49">
        <f>SUM(D11:D18)</f>
        <v>1021979.9099999999</v>
      </c>
      <c r="F19" s="49">
        <f>SUM(F11:F18)</f>
        <v>868070.69</v>
      </c>
      <c r="H19" s="49">
        <f>SUM(H11:H18)</f>
        <v>152877.4</v>
      </c>
      <c r="J19" s="49">
        <f>SUM(J11:J18)</f>
        <v>1031.82</v>
      </c>
      <c r="L19" s="49">
        <f>SUM(L11:L18)</f>
        <v>0</v>
      </c>
      <c r="M19" s="44"/>
      <c r="N19" s="49">
        <f>SUM(N11:N18)</f>
        <v>1021979.9099999999</v>
      </c>
      <c r="O19" s="49">
        <f>SUM(O11:O17)</f>
        <v>0</v>
      </c>
    </row>
    <row r="20" spans="1:15" ht="12" thickTop="1" x14ac:dyDescent="0.2">
      <c r="A20" s="48"/>
      <c r="B20" s="48"/>
      <c r="D20" s="20"/>
    </row>
    <row r="21" spans="1:15" x14ac:dyDescent="0.2">
      <c r="A21" s="30" t="s">
        <v>64</v>
      </c>
    </row>
    <row r="22" spans="1:15" x14ac:dyDescent="0.2">
      <c r="A22" s="30"/>
    </row>
    <row r="23" spans="1:15" x14ac:dyDescent="0.2">
      <c r="B23" s="1" t="s">
        <v>623</v>
      </c>
    </row>
    <row r="24" spans="1:15" x14ac:dyDescent="0.2">
      <c r="B24" s="1" t="s">
        <v>622</v>
      </c>
    </row>
    <row r="26" spans="1:15" x14ac:dyDescent="0.2">
      <c r="B26" s="172"/>
      <c r="C26" s="1" t="s">
        <v>305</v>
      </c>
      <c r="D26" s="20">
        <v>1021979.91</v>
      </c>
      <c r="F26" s="20"/>
    </row>
    <row r="27" spans="1:15" x14ac:dyDescent="0.2">
      <c r="B27" s="172"/>
      <c r="D27" s="20"/>
      <c r="F27" s="20"/>
    </row>
    <row r="29" spans="1:15" x14ac:dyDescent="0.2">
      <c r="C29" s="30"/>
      <c r="D29" s="35"/>
      <c r="E29" s="35"/>
    </row>
    <row r="31" spans="1:15" x14ac:dyDescent="0.2">
      <c r="D31" s="20"/>
    </row>
    <row r="32" spans="1:15" x14ac:dyDescent="0.2">
      <c r="D32" s="20"/>
    </row>
    <row r="33" spans="4:4" x14ac:dyDescent="0.2">
      <c r="D33" s="20"/>
    </row>
    <row r="34" spans="4:4" x14ac:dyDescent="0.2">
      <c r="D34" s="20"/>
    </row>
  </sheetData>
  <phoneticPr fontId="2" type="noConversion"/>
  <pageMargins left="1" right="1" top="1.75" bottom="1" header="1" footer="0.5"/>
  <pageSetup scale="60"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rgb="FF00B0F0"/>
  </sheetPr>
  <dimension ref="A1:P45"/>
  <sheetViews>
    <sheetView tabSelected="1" zoomScaleNormal="100" workbookViewId="0"/>
  </sheetViews>
  <sheetFormatPr defaultColWidth="9.140625" defaultRowHeight="11.25" x14ac:dyDescent="0.2"/>
  <cols>
    <col min="1" max="1" width="8.28515625" style="1" customWidth="1"/>
    <col min="2" max="2" width="5.85546875" style="1" customWidth="1"/>
    <col min="3" max="3" width="35" style="1" bestFit="1" customWidth="1"/>
    <col min="4" max="4" width="15.140625" style="1" bestFit="1" customWidth="1"/>
    <col min="5" max="5" width="14" style="1" bestFit="1" customWidth="1"/>
    <col min="6" max="6" width="15" style="1" bestFit="1" customWidth="1"/>
    <col min="7" max="7" width="14" style="1" bestFit="1" customWidth="1"/>
    <col min="8" max="8" width="11.28515625" style="1" bestFit="1" customWidth="1"/>
    <col min="9" max="9" width="9.140625" style="1"/>
    <col min="10" max="10" width="14.42578125" style="1" bestFit="1" customWidth="1"/>
    <col min="11" max="11" width="12.85546875" style="1" bestFit="1" customWidth="1"/>
    <col min="12" max="13" width="9.140625" style="1"/>
    <col min="14" max="14" width="14" style="1" bestFit="1" customWidth="1"/>
    <col min="15" max="15" width="13.140625" style="1" bestFit="1" customWidth="1"/>
    <col min="16" max="16384" width="9.140625" style="1"/>
  </cols>
  <sheetData>
    <row r="1" spans="1:16" x14ac:dyDescent="0.2">
      <c r="A1" s="79"/>
      <c r="B1" s="79"/>
      <c r="C1" s="79"/>
      <c r="D1" s="79"/>
      <c r="E1" s="79"/>
      <c r="F1" s="79"/>
      <c r="G1" s="79"/>
      <c r="H1" s="79"/>
      <c r="I1" s="79"/>
      <c r="J1" s="94"/>
    </row>
    <row r="2" spans="1:16" x14ac:dyDescent="0.2">
      <c r="A2" s="224" t="s">
        <v>845</v>
      </c>
      <c r="B2" s="79"/>
      <c r="C2" s="79"/>
      <c r="D2" s="79"/>
      <c r="E2" s="79"/>
      <c r="F2" s="79"/>
      <c r="G2" s="79"/>
      <c r="H2" s="79"/>
      <c r="I2" s="79"/>
      <c r="J2" s="94"/>
    </row>
    <row r="3" spans="1:16" x14ac:dyDescent="0.2">
      <c r="A3" s="291"/>
    </row>
    <row r="4" spans="1:16" x14ac:dyDescent="0.2">
      <c r="A4" s="4" t="s">
        <v>261</v>
      </c>
      <c r="B4" s="4"/>
      <c r="C4" s="4"/>
      <c r="D4" s="4" t="s">
        <v>317</v>
      </c>
      <c r="E4" s="4"/>
      <c r="F4" s="4"/>
      <c r="G4" s="4"/>
      <c r="H4" s="4"/>
      <c r="I4" s="48"/>
      <c r="J4" s="48"/>
      <c r="K4" s="48"/>
    </row>
    <row r="5" spans="1:16" ht="33" thickBot="1" x14ac:dyDescent="0.25">
      <c r="A5" s="7" t="s">
        <v>263</v>
      </c>
      <c r="B5" s="7" t="s">
        <v>265</v>
      </c>
      <c r="C5" s="7" t="s">
        <v>111</v>
      </c>
      <c r="D5" s="218" t="s">
        <v>260</v>
      </c>
      <c r="E5" s="218" t="s">
        <v>257</v>
      </c>
      <c r="F5" s="218" t="s">
        <v>258</v>
      </c>
      <c r="G5" s="218" t="s">
        <v>259</v>
      </c>
      <c r="H5" s="219" t="s">
        <v>690</v>
      </c>
      <c r="I5" s="48"/>
      <c r="J5" s="48" t="s">
        <v>328</v>
      </c>
      <c r="K5" s="48" t="s">
        <v>267</v>
      </c>
    </row>
    <row r="6" spans="1:16" s="35" customFormat="1" x14ac:dyDescent="0.2">
      <c r="A6" s="293" t="s">
        <v>306</v>
      </c>
      <c r="B6" s="293" t="s">
        <v>794</v>
      </c>
      <c r="C6" s="293" t="s">
        <v>837</v>
      </c>
      <c r="D6" s="294">
        <v>0.01</v>
      </c>
      <c r="E6" s="21"/>
      <c r="F6" s="21">
        <v>0.01</v>
      </c>
      <c r="G6" s="21"/>
      <c r="H6" s="21"/>
      <c r="I6" s="21"/>
      <c r="J6" s="21">
        <f t="shared" ref="J6:J31" si="0">+E6+F6+G6+H6</f>
        <v>0.01</v>
      </c>
      <c r="K6" s="21">
        <f t="shared" ref="K6:K31" si="1">+J6-D6</f>
        <v>0</v>
      </c>
      <c r="L6" s="90"/>
      <c r="M6" s="188">
        <v>0</v>
      </c>
      <c r="N6" s="188">
        <v>1</v>
      </c>
      <c r="O6" s="188">
        <v>0</v>
      </c>
      <c r="P6" s="188">
        <v>0</v>
      </c>
    </row>
    <row r="7" spans="1:16" s="35" customFormat="1" x14ac:dyDescent="0.2">
      <c r="A7" s="293" t="s">
        <v>306</v>
      </c>
      <c r="B7" s="293" t="s">
        <v>794</v>
      </c>
      <c r="C7" s="293" t="s">
        <v>837</v>
      </c>
      <c r="D7" s="294">
        <v>-0.01</v>
      </c>
      <c r="E7" s="21"/>
      <c r="F7" s="21">
        <v>-0.01</v>
      </c>
      <c r="G7" s="21"/>
      <c r="H7" s="21"/>
      <c r="I7" s="21"/>
      <c r="J7" s="21">
        <f t="shared" si="0"/>
        <v>-0.01</v>
      </c>
      <c r="K7" s="21">
        <f t="shared" si="1"/>
        <v>0</v>
      </c>
      <c r="L7" s="90"/>
      <c r="M7" s="188">
        <v>0</v>
      </c>
      <c r="N7" s="188">
        <v>1</v>
      </c>
      <c r="O7" s="188">
        <v>0</v>
      </c>
      <c r="P7" s="188">
        <v>0</v>
      </c>
    </row>
    <row r="8" spans="1:16" s="35" customFormat="1" x14ac:dyDescent="0.2">
      <c r="A8" s="293" t="s">
        <v>306</v>
      </c>
      <c r="B8" s="293" t="s">
        <v>806</v>
      </c>
      <c r="C8" s="293" t="s">
        <v>841</v>
      </c>
      <c r="D8" s="294">
        <v>6763659.8899999997</v>
      </c>
      <c r="E8" s="21">
        <f t="shared" ref="E8:H9" si="2">ROUND($D8*M8,2)</f>
        <v>0</v>
      </c>
      <c r="F8" s="21">
        <f t="shared" si="2"/>
        <v>6158988.7000000002</v>
      </c>
      <c r="G8" s="21">
        <f t="shared" si="2"/>
        <v>604671.18999999994</v>
      </c>
      <c r="H8" s="21">
        <f t="shared" si="2"/>
        <v>0</v>
      </c>
      <c r="I8" s="21"/>
      <c r="J8" s="21">
        <f t="shared" si="0"/>
        <v>6763659.8900000006</v>
      </c>
      <c r="K8" s="21">
        <f t="shared" si="1"/>
        <v>0</v>
      </c>
      <c r="L8" s="90"/>
      <c r="M8" s="188">
        <f>'Acct 389 390 398 sqf WP II-F 2X'!T16</f>
        <v>0</v>
      </c>
      <c r="N8" s="188">
        <f>'Acct 389 390 398 sqf WP II-F 2X'!J16</f>
        <v>0.91059999999999997</v>
      </c>
      <c r="O8" s="188">
        <f>'Acct 389 390 398 sqf WP II-F 2X'!O16</f>
        <v>8.9399999999999993E-2</v>
      </c>
      <c r="P8" s="188">
        <f>'Acct 389 390 398 sqf WP II-F 2X'!Z16</f>
        <v>0</v>
      </c>
    </row>
    <row r="9" spans="1:16" s="35" customFormat="1" x14ac:dyDescent="0.2">
      <c r="A9" s="293" t="s">
        <v>306</v>
      </c>
      <c r="B9" s="293" t="s">
        <v>807</v>
      </c>
      <c r="C9" s="293" t="s">
        <v>826</v>
      </c>
      <c r="D9" s="294">
        <v>4224550.97</v>
      </c>
      <c r="E9" s="21">
        <f t="shared" si="2"/>
        <v>36753.589999999997</v>
      </c>
      <c r="F9" s="21">
        <f t="shared" si="2"/>
        <v>4067820.13</v>
      </c>
      <c r="G9" s="21">
        <f t="shared" si="2"/>
        <v>119977.25</v>
      </c>
      <c r="H9" s="21">
        <f t="shared" si="2"/>
        <v>0</v>
      </c>
      <c r="I9" s="21"/>
      <c r="J9" s="21">
        <f t="shared" si="0"/>
        <v>4224550.97</v>
      </c>
      <c r="K9" s="21">
        <f t="shared" si="1"/>
        <v>0</v>
      </c>
      <c r="L9" s="90"/>
      <c r="M9" s="188">
        <f>'Acct 389 390 398 sqf WP II-F 2X'!T32</f>
        <v>8.6999999999999994E-3</v>
      </c>
      <c r="N9" s="188">
        <f>'Acct 389 390 398 sqf WP II-F 2X'!J32</f>
        <v>0.96289999999999998</v>
      </c>
      <c r="O9" s="188">
        <f>'Acct 389 390 398 sqf WP II-F 2X'!O32</f>
        <v>2.8400000000000002E-2</v>
      </c>
      <c r="P9" s="188">
        <f>'Acct 389 390 398 sqf WP II-F 2X'!Z32</f>
        <v>0</v>
      </c>
    </row>
    <row r="10" spans="1:16" s="35" customFormat="1" x14ac:dyDescent="0.2">
      <c r="A10" s="293" t="s">
        <v>306</v>
      </c>
      <c r="B10" s="293" t="s">
        <v>808</v>
      </c>
      <c r="C10" s="293" t="s">
        <v>840</v>
      </c>
      <c r="D10" s="294">
        <v>2916342.27</v>
      </c>
      <c r="E10" s="21">
        <f t="shared" ref="E10:E31" si="3">ROUND($D10*M10,2)</f>
        <v>0</v>
      </c>
      <c r="F10" s="21">
        <f t="shared" ref="F10:F31" si="4">ROUND($D10*N10,2)</f>
        <v>2916342.27</v>
      </c>
      <c r="G10" s="21">
        <f t="shared" ref="G10:G31" si="5">ROUND($D10*O10,2)</f>
        <v>0</v>
      </c>
      <c r="H10" s="21">
        <f t="shared" ref="H10:H31" si="6">ROUND($D10*P10,2)</f>
        <v>0</v>
      </c>
      <c r="I10" s="21"/>
      <c r="J10" s="21">
        <f t="shared" si="0"/>
        <v>2916342.27</v>
      </c>
      <c r="K10" s="21">
        <f t="shared" si="1"/>
        <v>0</v>
      </c>
      <c r="L10" s="90"/>
      <c r="M10" s="188">
        <f>'Acct 389 390 398 sqf WP II-F 2X'!T58</f>
        <v>0</v>
      </c>
      <c r="N10" s="188">
        <f>'Acct 389 390 398 sqf WP II-F 2X'!J58</f>
        <v>1</v>
      </c>
      <c r="O10" s="188">
        <f>'Acct 389 390 398 sqf WP II-F 2X'!O58</f>
        <v>0</v>
      </c>
      <c r="P10" s="188">
        <f>'Acct 389 390 398 sqf WP II-F 2X'!Z58</f>
        <v>0</v>
      </c>
    </row>
    <row r="11" spans="1:16" s="35" customFormat="1" x14ac:dyDescent="0.2">
      <c r="A11" s="293" t="s">
        <v>306</v>
      </c>
      <c r="B11" s="293" t="s">
        <v>809</v>
      </c>
      <c r="C11" s="293" t="s">
        <v>828</v>
      </c>
      <c r="D11" s="294">
        <v>2532161.2400000002</v>
      </c>
      <c r="E11" s="21">
        <f t="shared" si="3"/>
        <v>0</v>
      </c>
      <c r="F11" s="21">
        <f t="shared" si="4"/>
        <v>2480505.15</v>
      </c>
      <c r="G11" s="21">
        <f t="shared" si="5"/>
        <v>51656.09</v>
      </c>
      <c r="H11" s="21">
        <f t="shared" si="6"/>
        <v>0</v>
      </c>
      <c r="I11" s="21"/>
      <c r="J11" s="21">
        <f t="shared" si="0"/>
        <v>2532161.2399999998</v>
      </c>
      <c r="K11" s="21">
        <f t="shared" si="1"/>
        <v>0</v>
      </c>
      <c r="L11" s="90"/>
      <c r="M11" s="188">
        <f>'Acct 389 390 398 sqf WP II-F 2X'!T28</f>
        <v>0</v>
      </c>
      <c r="N11" s="188">
        <f>'Acct 389 390 398 sqf WP II-F 2X'!J28</f>
        <v>0.97960000000000003</v>
      </c>
      <c r="O11" s="188">
        <f>'Acct 389 390 398 sqf WP II-F 2X'!O28</f>
        <v>2.0400000000000001E-2</v>
      </c>
      <c r="P11" s="188">
        <f>'Acct 389 390 398 sqf WP II-F 2X'!Z28</f>
        <v>0</v>
      </c>
    </row>
    <row r="12" spans="1:16" s="35" customFormat="1" x14ac:dyDescent="0.2">
      <c r="A12" s="293" t="s">
        <v>385</v>
      </c>
      <c r="B12" s="293" t="s">
        <v>809</v>
      </c>
      <c r="C12" s="293" t="s">
        <v>828</v>
      </c>
      <c r="D12" s="294">
        <v>13676.86</v>
      </c>
      <c r="E12" s="21">
        <f t="shared" si="3"/>
        <v>0</v>
      </c>
      <c r="F12" s="21">
        <f t="shared" si="4"/>
        <v>13397.85</v>
      </c>
      <c r="G12" s="21">
        <f t="shared" si="5"/>
        <v>279.01</v>
      </c>
      <c r="H12" s="21">
        <f t="shared" si="6"/>
        <v>0</v>
      </c>
      <c r="I12" s="21"/>
      <c r="J12" s="21">
        <f t="shared" si="0"/>
        <v>13676.86</v>
      </c>
      <c r="K12" s="21">
        <f t="shared" si="1"/>
        <v>0</v>
      </c>
      <c r="L12" s="90"/>
      <c r="M12" s="188">
        <f>'Acct 389 390 398 sqf WP II-F 2X'!T28</f>
        <v>0</v>
      </c>
      <c r="N12" s="188">
        <f>'Acct 389 390 398 sqf WP II-F 2X'!J28</f>
        <v>0.97960000000000003</v>
      </c>
      <c r="O12" s="188">
        <f>'Acct 389 390 398 sqf WP II-F 2X'!O28</f>
        <v>2.0400000000000001E-2</v>
      </c>
      <c r="P12" s="188">
        <f>'Acct 389 390 398 sqf WP II-F 2X'!Z28</f>
        <v>0</v>
      </c>
    </row>
    <row r="13" spans="1:16" s="35" customFormat="1" x14ac:dyDescent="0.2">
      <c r="A13" s="293" t="s">
        <v>306</v>
      </c>
      <c r="B13" s="293" t="s">
        <v>810</v>
      </c>
      <c r="C13" s="293" t="s">
        <v>840</v>
      </c>
      <c r="D13" s="294">
        <v>1085949.3999999999</v>
      </c>
      <c r="E13" s="21">
        <f t="shared" si="3"/>
        <v>26605.759999999998</v>
      </c>
      <c r="F13" s="21">
        <f>ROUND($D13*N13,2)+0.01</f>
        <v>986476.44000000006</v>
      </c>
      <c r="G13" s="21">
        <f t="shared" si="5"/>
        <v>72867.199999999997</v>
      </c>
      <c r="H13" s="21">
        <f t="shared" si="6"/>
        <v>0</v>
      </c>
      <c r="I13" s="21"/>
      <c r="J13" s="21">
        <f t="shared" si="0"/>
        <v>1085949.4000000001</v>
      </c>
      <c r="K13" s="21">
        <f t="shared" si="1"/>
        <v>0</v>
      </c>
      <c r="L13" s="90"/>
      <c r="M13" s="188">
        <f>'Acct 389 390 398 sqf WP II-F 2X'!T82</f>
        <v>2.4500000000000001E-2</v>
      </c>
      <c r="N13" s="188">
        <f>'Acct 389 390 398 sqf WP II-F 2X'!J82</f>
        <v>0.90839999999999999</v>
      </c>
      <c r="O13" s="188">
        <f>'Acct 389 390 398 sqf WP II-F 2X'!O82</f>
        <v>6.7100000000000007E-2</v>
      </c>
      <c r="P13" s="188">
        <f>'Acct 389 390 398 sqf WP II-F 2X'!Z82</f>
        <v>0</v>
      </c>
    </row>
    <row r="14" spans="1:16" s="35" customFormat="1" x14ac:dyDescent="0.2">
      <c r="A14" s="293" t="s">
        <v>306</v>
      </c>
      <c r="B14" s="293" t="s">
        <v>811</v>
      </c>
      <c r="C14" s="293" t="s">
        <v>852</v>
      </c>
      <c r="D14" s="294">
        <v>17511017.030000001</v>
      </c>
      <c r="E14" s="21">
        <f t="shared" si="3"/>
        <v>11390916.58</v>
      </c>
      <c r="F14" s="21">
        <f t="shared" si="4"/>
        <v>5372380.0199999996</v>
      </c>
      <c r="G14" s="21">
        <f t="shared" si="5"/>
        <v>747720.43</v>
      </c>
      <c r="H14" s="21">
        <f t="shared" si="6"/>
        <v>0</v>
      </c>
      <c r="I14" s="21"/>
      <c r="J14" s="21">
        <f t="shared" si="0"/>
        <v>17511017.030000001</v>
      </c>
      <c r="K14" s="21">
        <f t="shared" si="1"/>
        <v>0</v>
      </c>
      <c r="L14" s="90"/>
      <c r="M14" s="188">
        <f>'Acct 389 390 398 sqf WP II-F 2X'!T66</f>
        <v>0.65049999999999997</v>
      </c>
      <c r="N14" s="188">
        <f>'Acct 389 390 398 sqf WP II-F 2X'!J66</f>
        <v>0.30680000000000002</v>
      </c>
      <c r="O14" s="188">
        <f>'Acct 389 390 398 sqf WP II-F 2X'!O66</f>
        <v>4.2700000000000002E-2</v>
      </c>
      <c r="P14" s="188">
        <f>'Acct 389 390 398 sqf WP II-F 2X'!Z66</f>
        <v>0</v>
      </c>
    </row>
    <row r="15" spans="1:16" s="35" customFormat="1" x14ac:dyDescent="0.2">
      <c r="A15" s="293" t="s">
        <v>306</v>
      </c>
      <c r="B15" s="293" t="s">
        <v>812</v>
      </c>
      <c r="C15" s="293" t="s">
        <v>842</v>
      </c>
      <c r="D15" s="294">
        <v>2672514.63</v>
      </c>
      <c r="E15" s="21">
        <f t="shared" si="3"/>
        <v>0</v>
      </c>
      <c r="F15" s="21">
        <f t="shared" si="4"/>
        <v>2615055.5699999998</v>
      </c>
      <c r="G15" s="21">
        <f t="shared" si="5"/>
        <v>57459.06</v>
      </c>
      <c r="H15" s="21">
        <f t="shared" si="6"/>
        <v>0</v>
      </c>
      <c r="I15" s="21"/>
      <c r="J15" s="21">
        <f t="shared" si="0"/>
        <v>2672514.63</v>
      </c>
      <c r="K15" s="21">
        <f t="shared" si="1"/>
        <v>0</v>
      </c>
      <c r="L15" s="90"/>
      <c r="M15" s="188">
        <f>'Acct 389 390 398 sqf WP II-F 2X'!T42</f>
        <v>0</v>
      </c>
      <c r="N15" s="188">
        <f>'Acct 389 390 398 sqf WP II-F 2X'!J42</f>
        <v>0.97850000000000004</v>
      </c>
      <c r="O15" s="188">
        <f>'Acct 389 390 398 sqf WP II-F 2X'!O42</f>
        <v>2.1499999999999998E-2</v>
      </c>
      <c r="P15" s="188">
        <f>'Acct 389 390 398 sqf WP II-F 2X'!Z42</f>
        <v>0</v>
      </c>
    </row>
    <row r="16" spans="1:16" s="35" customFormat="1" x14ac:dyDescent="0.2">
      <c r="A16" s="293" t="s">
        <v>385</v>
      </c>
      <c r="B16" s="293" t="s">
        <v>812</v>
      </c>
      <c r="C16" s="293" t="s">
        <v>842</v>
      </c>
      <c r="D16" s="294">
        <v>1070934.58</v>
      </c>
      <c r="E16" s="21">
        <f t="shared" si="3"/>
        <v>0</v>
      </c>
      <c r="F16" s="21">
        <f t="shared" si="4"/>
        <v>1047909.49</v>
      </c>
      <c r="G16" s="21">
        <f t="shared" si="5"/>
        <v>23025.09</v>
      </c>
      <c r="H16" s="21">
        <f t="shared" si="6"/>
        <v>0</v>
      </c>
      <c r="I16" s="21"/>
      <c r="J16" s="21">
        <f t="shared" si="0"/>
        <v>1070934.58</v>
      </c>
      <c r="K16" s="21">
        <f t="shared" si="1"/>
        <v>0</v>
      </c>
      <c r="L16" s="90"/>
      <c r="M16" s="188">
        <f>'Acct 389 390 398 sqf WP II-F 2X'!T42</f>
        <v>0</v>
      </c>
      <c r="N16" s="188">
        <f>'Acct 389 390 398 sqf WP II-F 2X'!J42</f>
        <v>0.97850000000000004</v>
      </c>
      <c r="O16" s="188">
        <f>'Acct 389 390 398 sqf WP II-F 2X'!O42</f>
        <v>2.1499999999999998E-2</v>
      </c>
      <c r="P16" s="188">
        <f>'Acct 389 390 398 sqf WP II-F 2X'!Z42</f>
        <v>0</v>
      </c>
    </row>
    <row r="17" spans="1:16" s="35" customFormat="1" x14ac:dyDescent="0.2">
      <c r="A17" s="293" t="s">
        <v>306</v>
      </c>
      <c r="B17" s="293" t="s">
        <v>814</v>
      </c>
      <c r="C17" s="293" t="s">
        <v>832</v>
      </c>
      <c r="D17" s="294">
        <v>5545178.5300000003</v>
      </c>
      <c r="E17" s="21">
        <f t="shared" si="3"/>
        <v>121439.41</v>
      </c>
      <c r="F17" s="21">
        <f t="shared" si="4"/>
        <v>5248511.4800000004</v>
      </c>
      <c r="G17" s="21">
        <f t="shared" si="5"/>
        <v>175227.64</v>
      </c>
      <c r="H17" s="21">
        <f t="shared" si="6"/>
        <v>0</v>
      </c>
      <c r="I17" s="21"/>
      <c r="J17" s="21">
        <f t="shared" si="0"/>
        <v>5545178.5300000003</v>
      </c>
      <c r="K17" s="21">
        <f t="shared" si="1"/>
        <v>0</v>
      </c>
      <c r="L17" s="90"/>
      <c r="M17" s="188">
        <f>'Acct 389 390 398 sqf WP II-F 2X'!T50</f>
        <v>2.1899999999999999E-2</v>
      </c>
      <c r="N17" s="188">
        <f>'Acct 389 390 398 sqf WP II-F 2X'!J50</f>
        <v>0.94650000000000001</v>
      </c>
      <c r="O17" s="188">
        <f>'Acct 389 390 398 sqf WP II-F 2X'!O50</f>
        <v>3.1600000000000003E-2</v>
      </c>
      <c r="P17" s="188">
        <f>'Acct 389 390 398 sqf WP II-F 2X'!Z50</f>
        <v>0</v>
      </c>
    </row>
    <row r="18" spans="1:16" s="35" customFormat="1" x14ac:dyDescent="0.2">
      <c r="A18" s="293" t="s">
        <v>306</v>
      </c>
      <c r="B18" s="293" t="s">
        <v>815</v>
      </c>
      <c r="C18" s="293" t="s">
        <v>834</v>
      </c>
      <c r="D18" s="294">
        <v>8694245.0500000007</v>
      </c>
      <c r="E18" s="21">
        <f t="shared" si="3"/>
        <v>0</v>
      </c>
      <c r="F18" s="21">
        <f t="shared" si="4"/>
        <v>8632515.9100000001</v>
      </c>
      <c r="G18" s="21">
        <f t="shared" si="5"/>
        <v>61729.14</v>
      </c>
      <c r="H18" s="21">
        <f t="shared" si="6"/>
        <v>0</v>
      </c>
      <c r="I18" s="21"/>
      <c r="J18" s="21">
        <f t="shared" si="0"/>
        <v>8694245.0500000007</v>
      </c>
      <c r="K18" s="21">
        <f t="shared" si="1"/>
        <v>0</v>
      </c>
      <c r="L18" s="90"/>
      <c r="M18" s="188">
        <f>'Acct 389 390 398 sqf WP II-F 2X'!T54</f>
        <v>0</v>
      </c>
      <c r="N18" s="188">
        <f>'Acct 389 390 398 sqf WP II-F 2X'!J54</f>
        <v>0.9929</v>
      </c>
      <c r="O18" s="188">
        <f>'Acct 389 390 398 sqf WP II-F 2X'!O54</f>
        <v>7.1000000000000004E-3</v>
      </c>
      <c r="P18" s="188">
        <f>'Acct 389 390 398 sqf WP II-F 2X'!Z54</f>
        <v>0</v>
      </c>
    </row>
    <row r="19" spans="1:16" s="35" customFormat="1" x14ac:dyDescent="0.2">
      <c r="A19" s="293" t="s">
        <v>306</v>
      </c>
      <c r="B19" s="293" t="s">
        <v>816</v>
      </c>
      <c r="C19" s="293" t="s">
        <v>857</v>
      </c>
      <c r="D19" s="294">
        <v>53031090.219999999</v>
      </c>
      <c r="E19" s="21">
        <f t="shared" si="3"/>
        <v>0</v>
      </c>
      <c r="F19" s="21">
        <f t="shared" si="4"/>
        <v>53031090.219999999</v>
      </c>
      <c r="G19" s="21">
        <f t="shared" si="5"/>
        <v>0</v>
      </c>
      <c r="H19" s="21">
        <f t="shared" si="6"/>
        <v>0</v>
      </c>
      <c r="I19" s="21"/>
      <c r="J19" s="21">
        <f t="shared" si="0"/>
        <v>53031090.219999999</v>
      </c>
      <c r="K19" s="21">
        <f t="shared" si="1"/>
        <v>0</v>
      </c>
      <c r="L19" s="90"/>
      <c r="M19" s="188">
        <f>'Acct 389 390 398 sqf WP II-F 2X'!T62</f>
        <v>0</v>
      </c>
      <c r="N19" s="188">
        <f>'Acct 389 390 398 sqf WP II-F 2X'!J62</f>
        <v>1</v>
      </c>
      <c r="O19" s="188">
        <f>'Acct 389 390 398 sqf WP II-F 2X'!O62</f>
        <v>0</v>
      </c>
      <c r="P19" s="188">
        <f>'Acct 389 390 398 sqf WP II-F 2X'!Z62</f>
        <v>0</v>
      </c>
    </row>
    <row r="20" spans="1:16" s="35" customFormat="1" x14ac:dyDescent="0.2">
      <c r="A20" s="293" t="s">
        <v>385</v>
      </c>
      <c r="B20" s="293" t="s">
        <v>816</v>
      </c>
      <c r="C20" s="293" t="s">
        <v>857</v>
      </c>
      <c r="D20" s="294">
        <v>437820.07</v>
      </c>
      <c r="E20" s="21">
        <f t="shared" si="3"/>
        <v>0</v>
      </c>
      <c r="F20" s="21">
        <f t="shared" si="4"/>
        <v>437820.07</v>
      </c>
      <c r="G20" s="21">
        <f t="shared" si="5"/>
        <v>0</v>
      </c>
      <c r="H20" s="21">
        <f t="shared" si="6"/>
        <v>0</v>
      </c>
      <c r="I20" s="21"/>
      <c r="J20" s="21">
        <f t="shared" si="0"/>
        <v>437820.07</v>
      </c>
      <c r="K20" s="21">
        <f t="shared" si="1"/>
        <v>0</v>
      </c>
      <c r="L20" s="90"/>
      <c r="M20" s="188">
        <f>'Acct 389 390 398 sqf WP II-F 2X'!T62</f>
        <v>0</v>
      </c>
      <c r="N20" s="188">
        <f>'Acct 389 390 398 sqf WP II-F 2X'!J62</f>
        <v>1</v>
      </c>
      <c r="O20" s="188">
        <f>'Acct 389 390 398 sqf WP II-F 2X'!O62</f>
        <v>0</v>
      </c>
      <c r="P20" s="188">
        <f>'Acct 389 390 398 sqf WP II-F 2X'!Z62</f>
        <v>0</v>
      </c>
    </row>
    <row r="21" spans="1:16" s="35" customFormat="1" x14ac:dyDescent="0.2">
      <c r="A21" s="293" t="s">
        <v>306</v>
      </c>
      <c r="B21" s="293" t="s">
        <v>817</v>
      </c>
      <c r="C21" s="293" t="s">
        <v>833</v>
      </c>
      <c r="D21" s="294">
        <v>4643221.45</v>
      </c>
      <c r="E21" s="21">
        <f t="shared" si="3"/>
        <v>110972.99</v>
      </c>
      <c r="F21" s="21">
        <f t="shared" si="4"/>
        <v>4339554.7699999996</v>
      </c>
      <c r="G21" s="21">
        <f t="shared" si="5"/>
        <v>192693.69</v>
      </c>
      <c r="H21" s="21">
        <f t="shared" si="6"/>
        <v>0</v>
      </c>
      <c r="I21" s="21"/>
      <c r="J21" s="21">
        <f t="shared" si="0"/>
        <v>4643221.45</v>
      </c>
      <c r="K21" s="21">
        <f t="shared" si="1"/>
        <v>0</v>
      </c>
      <c r="L21" s="90"/>
      <c r="M21" s="188">
        <f>'Acct 389 390 398 sqf WP II-F 2X'!T14</f>
        <v>2.3900000000000001E-2</v>
      </c>
      <c r="N21" s="188">
        <f>'Acct 389 390 398 sqf WP II-F 2X'!J14</f>
        <v>0.93459999999999999</v>
      </c>
      <c r="O21" s="188">
        <f>'Acct 389 390 398 sqf WP II-F 2X'!O14</f>
        <v>4.1500000000000002E-2</v>
      </c>
      <c r="P21" s="188">
        <f>'Acct 389 390 398 sqf WP II-F 2X'!Z14</f>
        <v>0</v>
      </c>
    </row>
    <row r="22" spans="1:16" s="35" customFormat="1" x14ac:dyDescent="0.2">
      <c r="A22" s="293" t="s">
        <v>306</v>
      </c>
      <c r="B22" s="293" t="s">
        <v>818</v>
      </c>
      <c r="C22" s="293" t="s">
        <v>835</v>
      </c>
      <c r="D22" s="294">
        <v>21196643.460000001</v>
      </c>
      <c r="E22" s="21">
        <f t="shared" si="3"/>
        <v>415454.21</v>
      </c>
      <c r="F22" s="21">
        <f t="shared" si="4"/>
        <v>20541667.18</v>
      </c>
      <c r="G22" s="21">
        <f t="shared" si="5"/>
        <v>239522.07</v>
      </c>
      <c r="H22" s="21">
        <f t="shared" si="6"/>
        <v>0</v>
      </c>
      <c r="I22" s="21"/>
      <c r="J22" s="21">
        <f t="shared" si="0"/>
        <v>21196643.460000001</v>
      </c>
      <c r="K22" s="21">
        <f t="shared" si="1"/>
        <v>0</v>
      </c>
      <c r="L22" s="90"/>
      <c r="M22" s="188">
        <f>'Acct 389 390 398 sqf WP II-F 2X'!T36</f>
        <v>1.9599999999999999E-2</v>
      </c>
      <c r="N22" s="188">
        <f>'Acct 389 390 398 sqf WP II-F 2X'!J36</f>
        <v>0.96909999999999996</v>
      </c>
      <c r="O22" s="188">
        <f>'Acct 389 390 398 sqf WP II-F 2X'!O36</f>
        <v>1.1299999999999999E-2</v>
      </c>
      <c r="P22" s="188">
        <f>'Acct 389 390 398 sqf WP II-F 2X'!Z36</f>
        <v>0</v>
      </c>
    </row>
    <row r="23" spans="1:16" s="35" customFormat="1" x14ac:dyDescent="0.2">
      <c r="A23" s="293" t="s">
        <v>385</v>
      </c>
      <c r="B23" s="293" t="s">
        <v>818</v>
      </c>
      <c r="C23" s="293" t="s">
        <v>835</v>
      </c>
      <c r="D23" s="294">
        <v>403426.25</v>
      </c>
      <c r="E23" s="21">
        <f t="shared" si="3"/>
        <v>7907.15</v>
      </c>
      <c r="F23" s="21">
        <f t="shared" si="4"/>
        <v>390960.38</v>
      </c>
      <c r="G23" s="21">
        <f t="shared" si="5"/>
        <v>4558.72</v>
      </c>
      <c r="H23" s="21">
        <f t="shared" si="6"/>
        <v>0</v>
      </c>
      <c r="I23" s="21"/>
      <c r="J23" s="21">
        <f t="shared" si="0"/>
        <v>403426.25</v>
      </c>
      <c r="K23" s="21">
        <f t="shared" si="1"/>
        <v>0</v>
      </c>
      <c r="L23" s="90"/>
      <c r="M23" s="188">
        <f>'Acct 389 390 398 sqf WP II-F 2X'!T36</f>
        <v>1.9599999999999999E-2</v>
      </c>
      <c r="N23" s="188">
        <f>'Acct 389 390 398 sqf WP II-F 2X'!J36</f>
        <v>0.96909999999999996</v>
      </c>
      <c r="O23" s="188">
        <f>'Acct 389 390 398 sqf WP II-F 2X'!O36</f>
        <v>1.1299999999999999E-2</v>
      </c>
      <c r="P23" s="188">
        <f>'Acct 389 390 398 sqf WP II-F 2X'!Z36</f>
        <v>0</v>
      </c>
    </row>
    <row r="24" spans="1:16" s="35" customFormat="1" x14ac:dyDescent="0.2">
      <c r="A24" s="293" t="s">
        <v>306</v>
      </c>
      <c r="B24" s="293" t="s">
        <v>819</v>
      </c>
      <c r="C24" s="293" t="s">
        <v>836</v>
      </c>
      <c r="D24" s="294">
        <v>8896371.3699999992</v>
      </c>
      <c r="E24" s="21">
        <f t="shared" si="3"/>
        <v>180596.34</v>
      </c>
      <c r="F24" s="21">
        <f t="shared" si="4"/>
        <v>8321665.7800000003</v>
      </c>
      <c r="G24" s="21">
        <f t="shared" si="5"/>
        <v>394109.25</v>
      </c>
      <c r="H24" s="21">
        <f t="shared" si="6"/>
        <v>0</v>
      </c>
      <c r="I24" s="21"/>
      <c r="J24" s="21">
        <f t="shared" si="0"/>
        <v>8896371.370000001</v>
      </c>
      <c r="K24" s="21">
        <f t="shared" si="1"/>
        <v>0</v>
      </c>
      <c r="L24" s="90"/>
      <c r="M24" s="188">
        <f>'Acct 389 390 398 sqf WP II-F 2X'!T74</f>
        <v>2.0299999999999999E-2</v>
      </c>
      <c r="N24" s="188">
        <f>'Acct 389 390 398 sqf WP II-F 2X'!J74</f>
        <v>0.93540000000000001</v>
      </c>
      <c r="O24" s="188">
        <f>'Acct 389 390 398 sqf WP II-F 2X'!O74</f>
        <v>4.4299999999999999E-2</v>
      </c>
      <c r="P24" s="188">
        <f>'Acct 389 390 398 sqf WP II-F 2X'!Z74</f>
        <v>0</v>
      </c>
    </row>
    <row r="25" spans="1:16" s="35" customFormat="1" x14ac:dyDescent="0.2">
      <c r="A25" s="293" t="s">
        <v>306</v>
      </c>
      <c r="B25" s="293" t="s">
        <v>820</v>
      </c>
      <c r="C25" s="293" t="s">
        <v>830</v>
      </c>
      <c r="D25" s="294">
        <v>9781786.9800000004</v>
      </c>
      <c r="E25" s="21">
        <f t="shared" si="3"/>
        <v>0</v>
      </c>
      <c r="F25" s="21">
        <f t="shared" si="4"/>
        <v>9781786.9800000004</v>
      </c>
      <c r="G25" s="21">
        <f t="shared" si="5"/>
        <v>0</v>
      </c>
      <c r="H25" s="21">
        <f t="shared" si="6"/>
        <v>0</v>
      </c>
      <c r="I25" s="21"/>
      <c r="J25" s="21">
        <f t="shared" si="0"/>
        <v>9781786.9800000004</v>
      </c>
      <c r="K25" s="21">
        <f t="shared" si="1"/>
        <v>0</v>
      </c>
      <c r="L25" s="90"/>
      <c r="M25" s="188">
        <f>'Acct 389 390 398 sqf WP II-F 2X'!T24</f>
        <v>0</v>
      </c>
      <c r="N25" s="188">
        <f>'Acct 389 390 398 sqf WP II-F 2X'!J24</f>
        <v>1</v>
      </c>
      <c r="O25" s="188">
        <f>'Acct 389 390 398 sqf WP II-F 2X'!O24</f>
        <v>0</v>
      </c>
      <c r="P25" s="188">
        <f>'Acct 389 390 398 sqf WP II-F 2X'!Z24</f>
        <v>0</v>
      </c>
    </row>
    <row r="26" spans="1:16" s="35" customFormat="1" x14ac:dyDescent="0.2">
      <c r="A26" s="293" t="s">
        <v>306</v>
      </c>
      <c r="B26" s="293" t="s">
        <v>843</v>
      </c>
      <c r="C26" s="293" t="s">
        <v>862</v>
      </c>
      <c r="D26" s="294">
        <v>1349680.42</v>
      </c>
      <c r="E26" s="21">
        <f t="shared" si="3"/>
        <v>0</v>
      </c>
      <c r="F26" s="21">
        <f t="shared" si="4"/>
        <v>0</v>
      </c>
      <c r="G26" s="21">
        <f t="shared" si="5"/>
        <v>0</v>
      </c>
      <c r="H26" s="21">
        <f t="shared" si="6"/>
        <v>1349680.42</v>
      </c>
      <c r="I26" s="21"/>
      <c r="J26" s="21">
        <f t="shared" si="0"/>
        <v>1349680.42</v>
      </c>
      <c r="K26" s="21">
        <f t="shared" si="1"/>
        <v>0</v>
      </c>
      <c r="L26" s="90"/>
      <c r="M26" s="188">
        <f>'Acct 389 390 398 sqf WP II-F 2X'!T84</f>
        <v>0</v>
      </c>
      <c r="N26" s="188">
        <f>'Acct 389 390 398 sqf WP II-F 2X'!J84</f>
        <v>0</v>
      </c>
      <c r="O26" s="188">
        <f>'Acct 389 390 398 sqf WP II-F 2X'!O84</f>
        <v>0</v>
      </c>
      <c r="P26" s="188">
        <f>'Acct 389 390 398 sqf WP II-F 2X'!Z84</f>
        <v>1</v>
      </c>
    </row>
    <row r="27" spans="1:16" s="35" customFormat="1" x14ac:dyDescent="0.2">
      <c r="A27" s="293" t="s">
        <v>306</v>
      </c>
      <c r="B27" s="293" t="s">
        <v>844</v>
      </c>
      <c r="C27" s="293" t="s">
        <v>4863</v>
      </c>
      <c r="D27" s="294">
        <v>212661.81</v>
      </c>
      <c r="E27" s="21">
        <f t="shared" si="3"/>
        <v>0</v>
      </c>
      <c r="F27" s="21">
        <f t="shared" si="4"/>
        <v>0</v>
      </c>
      <c r="G27" s="21">
        <f t="shared" si="5"/>
        <v>0</v>
      </c>
      <c r="H27" s="21">
        <f t="shared" si="6"/>
        <v>212661.81</v>
      </c>
      <c r="I27" s="21"/>
      <c r="J27" s="21">
        <f t="shared" si="0"/>
        <v>212661.81</v>
      </c>
      <c r="K27" s="21">
        <f t="shared" si="1"/>
        <v>0</v>
      </c>
      <c r="L27" s="90"/>
      <c r="M27" s="188">
        <f>'Acct 389 390 398 sqf WP II-F 2X'!T78</f>
        <v>0</v>
      </c>
      <c r="N27" s="188">
        <f>'Acct 389 390 398 sqf WP II-F 2X'!J78</f>
        <v>0</v>
      </c>
      <c r="O27" s="188">
        <f>'Acct 389 390 398 sqf WP II-F 2X'!O78</f>
        <v>0</v>
      </c>
      <c r="P27" s="188">
        <f>'Acct 389 390 398 sqf WP II-F 2X'!Z78</f>
        <v>1</v>
      </c>
    </row>
    <row r="28" spans="1:16" s="35" customFormat="1" x14ac:dyDescent="0.2">
      <c r="A28" s="293" t="s">
        <v>306</v>
      </c>
      <c r="B28" s="293" t="s">
        <v>822</v>
      </c>
      <c r="C28" s="293" t="s">
        <v>838</v>
      </c>
      <c r="D28" s="294">
        <v>8281003.75</v>
      </c>
      <c r="E28" s="21">
        <f t="shared" si="3"/>
        <v>0</v>
      </c>
      <c r="F28" s="21">
        <f t="shared" si="4"/>
        <v>7949763.5999999996</v>
      </c>
      <c r="G28" s="21">
        <f t="shared" si="5"/>
        <v>331240.15000000002</v>
      </c>
      <c r="H28" s="21">
        <f t="shared" si="6"/>
        <v>0</v>
      </c>
      <c r="I28" s="21"/>
      <c r="J28" s="21">
        <f t="shared" si="0"/>
        <v>8281003.75</v>
      </c>
      <c r="K28" s="21">
        <f t="shared" si="1"/>
        <v>0</v>
      </c>
      <c r="L28" s="90"/>
      <c r="M28" s="188">
        <f>'Acct 389 390 398 sqf WP II-F 2X'!T70</f>
        <v>0</v>
      </c>
      <c r="N28" s="188">
        <f>'Acct 389 390 398 sqf WP II-F 2X'!J70</f>
        <v>0.96</v>
      </c>
      <c r="O28" s="188">
        <f>'Acct 389 390 398 sqf WP II-F 2X'!O70</f>
        <v>0.04</v>
      </c>
      <c r="P28" s="188">
        <f>'Acct 389 390 398 sqf WP II-F 2X'!Z70</f>
        <v>0</v>
      </c>
    </row>
    <row r="29" spans="1:16" s="35" customFormat="1" x14ac:dyDescent="0.2">
      <c r="A29" s="293" t="s">
        <v>306</v>
      </c>
      <c r="B29" s="293" t="s">
        <v>823</v>
      </c>
      <c r="C29" s="293" t="s">
        <v>865</v>
      </c>
      <c r="D29" s="294">
        <v>16919043.66</v>
      </c>
      <c r="E29" s="21">
        <f t="shared" si="3"/>
        <v>221639.47</v>
      </c>
      <c r="F29" s="21">
        <f t="shared" si="4"/>
        <v>16697404.189999999</v>
      </c>
      <c r="G29" s="21">
        <f t="shared" si="5"/>
        <v>0</v>
      </c>
      <c r="H29" s="21">
        <f t="shared" si="6"/>
        <v>0</v>
      </c>
      <c r="I29" s="21"/>
      <c r="J29" s="21">
        <f t="shared" si="0"/>
        <v>16919043.66</v>
      </c>
      <c r="K29" s="21">
        <f t="shared" si="1"/>
        <v>0</v>
      </c>
      <c r="L29" s="90"/>
      <c r="M29" s="188">
        <f>'Acct 389 390 398 sqf WP II-F 2X'!T46</f>
        <v>1.3100000000000001E-2</v>
      </c>
      <c r="N29" s="188">
        <f>'Acct 389 390 398 sqf WP II-F 2X'!J46</f>
        <v>0.9869</v>
      </c>
      <c r="O29" s="188">
        <f>'Acct 389 390 398 sqf WP II-F 2X'!O46</f>
        <v>0</v>
      </c>
      <c r="P29" s="188">
        <f>'Acct 389 390 398 sqf WP II-F 2X'!Z46</f>
        <v>0</v>
      </c>
    </row>
    <row r="30" spans="1:16" s="35" customFormat="1" x14ac:dyDescent="0.2">
      <c r="A30" s="293" t="s">
        <v>306</v>
      </c>
      <c r="B30" s="293" t="s">
        <v>396</v>
      </c>
      <c r="C30" s="293" t="s">
        <v>4864</v>
      </c>
      <c r="D30" s="294">
        <v>67063225.420000002</v>
      </c>
      <c r="E30" s="21">
        <f t="shared" si="3"/>
        <v>17342550.09</v>
      </c>
      <c r="F30" s="21">
        <f t="shared" si="4"/>
        <v>49720675.329999998</v>
      </c>
      <c r="G30" s="21">
        <f t="shared" si="5"/>
        <v>0</v>
      </c>
      <c r="H30" s="21">
        <f t="shared" si="6"/>
        <v>0</v>
      </c>
      <c r="I30" s="21"/>
      <c r="J30" s="21">
        <f t="shared" si="0"/>
        <v>67063225.420000002</v>
      </c>
      <c r="K30" s="21">
        <f t="shared" si="1"/>
        <v>0</v>
      </c>
      <c r="L30" s="90"/>
      <c r="M30" s="188">
        <f>'Acct 389 390 398 sqf WP II-F 2X'!T10</f>
        <v>0.2586</v>
      </c>
      <c r="N30" s="188">
        <f>'Acct 389 390 398 sqf WP II-F 2X'!J10</f>
        <v>0.74139999999999995</v>
      </c>
      <c r="O30" s="188">
        <f>'Acct 389 390 398 sqf WP II-F 2X'!O10</f>
        <v>0</v>
      </c>
      <c r="P30" s="188">
        <f>'Acct 389 390 398 sqf WP II-F 2X'!Z10</f>
        <v>0</v>
      </c>
    </row>
    <row r="31" spans="1:16" s="35" customFormat="1" x14ac:dyDescent="0.2">
      <c r="A31" s="293" t="s">
        <v>306</v>
      </c>
      <c r="B31" s="293" t="s">
        <v>824</v>
      </c>
      <c r="C31" s="293" t="s">
        <v>867</v>
      </c>
      <c r="D31" s="294">
        <v>20796259.02</v>
      </c>
      <c r="E31" s="21">
        <f t="shared" si="3"/>
        <v>0</v>
      </c>
      <c r="F31" s="21">
        <f t="shared" si="4"/>
        <v>20207724.890000001</v>
      </c>
      <c r="G31" s="21">
        <f t="shared" si="5"/>
        <v>588534.13</v>
      </c>
      <c r="H31" s="21">
        <f t="shared" si="6"/>
        <v>0</v>
      </c>
      <c r="I31" s="21"/>
      <c r="J31" s="21">
        <f t="shared" si="0"/>
        <v>20796259.02</v>
      </c>
      <c r="K31" s="21">
        <f t="shared" si="1"/>
        <v>0</v>
      </c>
      <c r="L31" s="90"/>
      <c r="M31" s="188">
        <f>'Acct 389 390 398 sqf WP II-F 2X'!T22</f>
        <v>0</v>
      </c>
      <c r="N31" s="188">
        <f>'Acct 389 390 398 sqf WP II-F 2X'!J22</f>
        <v>0.97170000000000001</v>
      </c>
      <c r="O31" s="188">
        <f>'Acct 389 390 398 sqf WP II-F 2X'!O22</f>
        <v>2.8299999999999999E-2</v>
      </c>
      <c r="P31" s="188">
        <f>'Acct 389 390 398 sqf WP II-F 2X'!Z22</f>
        <v>0</v>
      </c>
    </row>
    <row r="32" spans="1:16" ht="12" thickBot="1" x14ac:dyDescent="0.25">
      <c r="C32" s="4" t="s">
        <v>386</v>
      </c>
      <c r="D32" s="49">
        <f>SUM(D6:D31)</f>
        <v>266042464.33000001</v>
      </c>
      <c r="E32" s="49">
        <f>SUM(E6:E31)</f>
        <v>29854835.590000004</v>
      </c>
      <c r="F32" s="49">
        <f>SUM(F6:F31)</f>
        <v>230960016.39999992</v>
      </c>
      <c r="G32" s="49">
        <f>SUM(G6:G31)</f>
        <v>3665270.11</v>
      </c>
      <c r="H32" s="49">
        <f>SUM(H6:H31)</f>
        <v>1562342.23</v>
      </c>
      <c r="I32" s="20"/>
      <c r="J32" s="49">
        <f>SUM(J6:J31)</f>
        <v>266042464.33000001</v>
      </c>
      <c r="K32" s="49">
        <f>SUM(K6:K31)</f>
        <v>0</v>
      </c>
    </row>
    <row r="33" spans="3:5" ht="12" thickTop="1" x14ac:dyDescent="0.2"/>
    <row r="34" spans="3:5" x14ac:dyDescent="0.2">
      <c r="C34" s="1" t="s">
        <v>622</v>
      </c>
    </row>
    <row r="36" spans="3:5" x14ac:dyDescent="0.2">
      <c r="C36" s="1" t="s">
        <v>385</v>
      </c>
      <c r="D36" s="20">
        <v>1925857.76</v>
      </c>
      <c r="E36" s="20"/>
    </row>
    <row r="37" spans="3:5" x14ac:dyDescent="0.2">
      <c r="C37" s="1" t="s">
        <v>306</v>
      </c>
      <c r="D37" s="20">
        <v>264116606.56999999</v>
      </c>
      <c r="E37" s="20"/>
    </row>
    <row r="38" spans="3:5" x14ac:dyDescent="0.2">
      <c r="C38" s="172"/>
      <c r="D38" s="167">
        <f>SUM(D36:D37)</f>
        <v>266042464.32999998</v>
      </c>
      <c r="E38" s="20"/>
    </row>
    <row r="39" spans="3:5" x14ac:dyDescent="0.2">
      <c r="D39" s="20">
        <f>+D38-D32</f>
        <v>0</v>
      </c>
      <c r="E39" s="20"/>
    </row>
    <row r="41" spans="3:5" x14ac:dyDescent="0.2">
      <c r="C41" s="35"/>
      <c r="D41" s="35"/>
    </row>
    <row r="42" spans="3:5" x14ac:dyDescent="0.2">
      <c r="D42" s="20"/>
    </row>
    <row r="43" spans="3:5" x14ac:dyDescent="0.2">
      <c r="D43" s="20"/>
    </row>
    <row r="44" spans="3:5" x14ac:dyDescent="0.2">
      <c r="D44" s="20"/>
    </row>
    <row r="45" spans="3:5" x14ac:dyDescent="0.2">
      <c r="D45" s="20"/>
    </row>
  </sheetData>
  <sortState xmlns:xlrd2="http://schemas.microsoft.com/office/spreadsheetml/2017/richdata2" ref="A6:P31">
    <sortCondition ref="B6:B31"/>
  </sortState>
  <phoneticPr fontId="2" type="noConversion"/>
  <pageMargins left="1" right="1" top="1.75" bottom="1" header="1" footer="0.5"/>
  <pageSetup scale="75"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B0F0"/>
  </sheetPr>
  <dimension ref="A1:AX64"/>
  <sheetViews>
    <sheetView tabSelected="1" topLeftCell="A13" zoomScale="110" zoomScaleNormal="110" workbookViewId="0">
      <pane xSplit="1" topLeftCell="B1" activePane="topRight" state="frozen"/>
      <selection pane="topRight"/>
    </sheetView>
  </sheetViews>
  <sheetFormatPr defaultColWidth="9.140625" defaultRowHeight="11.25" x14ac:dyDescent="0.2"/>
  <cols>
    <col min="1" max="1" width="25.7109375" style="94" customWidth="1"/>
    <col min="2" max="2" width="10.7109375" style="94" customWidth="1"/>
    <col min="3" max="3" width="15.7109375" style="94" customWidth="1"/>
    <col min="4" max="4" width="10.7109375" style="94" customWidth="1"/>
    <col min="5" max="5" width="15.7109375" style="94" customWidth="1"/>
    <col min="6" max="6" width="12.7109375" style="94" customWidth="1"/>
    <col min="7" max="7" width="15.7109375" style="94" customWidth="1"/>
    <col min="8" max="8" width="12.7109375" style="94" customWidth="1"/>
    <col min="9" max="9" width="15.7109375" style="94" customWidth="1"/>
    <col min="10" max="10" width="12.7109375" style="94" customWidth="1"/>
    <col min="11" max="11" width="15.7109375" style="94" customWidth="1"/>
    <col min="12" max="12" width="1.7109375" style="94" customWidth="1"/>
    <col min="13" max="13" width="8.7109375" style="94" customWidth="1"/>
    <col min="14" max="14" width="1.7109375" style="94" customWidth="1"/>
    <col min="15" max="15" width="10.7109375" style="94" customWidth="1"/>
    <col min="16" max="16" width="15.7109375" style="94" customWidth="1"/>
    <col min="17" max="17" width="12.7109375" style="94" customWidth="1"/>
    <col min="18" max="18" width="15.7109375" style="94" customWidth="1"/>
    <col min="19" max="19" width="1.7109375" style="94" customWidth="1"/>
    <col min="20" max="20" width="15.7109375" style="94" customWidth="1"/>
    <col min="21" max="21" width="1.7109375" style="94" customWidth="1"/>
    <col min="22" max="22" width="8.7109375" style="94" customWidth="1"/>
    <col min="23" max="23" width="1.7109375" style="94" customWidth="1"/>
    <col min="24" max="24" width="11.7109375" style="94" customWidth="1"/>
    <col min="25" max="25" width="14.7109375" style="94" customWidth="1"/>
    <col min="26" max="26" width="12.7109375" style="94" customWidth="1"/>
    <col min="27" max="27" width="14.7109375" style="94" customWidth="1"/>
    <col min="28" max="28" width="1.7109375" style="94" customWidth="1"/>
    <col min="29" max="29" width="14.7109375" style="94" customWidth="1"/>
    <col min="30" max="30" width="1.7109375" style="94" customWidth="1"/>
    <col min="31" max="31" width="8.7109375" style="94" customWidth="1"/>
    <col min="32" max="33" width="1.7109375" style="94" customWidth="1"/>
    <col min="34" max="34" width="10.7109375" style="94" customWidth="1"/>
    <col min="35" max="35" width="14.7109375" style="94" customWidth="1"/>
    <col min="36" max="36" width="1.7109375" style="94" customWidth="1"/>
    <col min="37" max="37" width="8.7109375" style="94" customWidth="1"/>
    <col min="38" max="39" width="1.7109375" style="94" customWidth="1"/>
    <col min="40" max="40" width="12.7109375" style="94" customWidth="1"/>
    <col min="41" max="41" width="14.7109375" style="94" customWidth="1"/>
    <col min="42" max="42" width="1.7109375" style="94" customWidth="1"/>
    <col min="43" max="43" width="10.7109375" style="94" customWidth="1"/>
    <col min="44" max="44" width="1.7109375" style="94" customWidth="1"/>
    <col min="45" max="45" width="15.7109375" style="94" customWidth="1"/>
    <col min="46" max="46" width="1.7109375" style="94" customWidth="1"/>
    <col min="47" max="47" width="14.7109375" style="94" customWidth="1"/>
    <col min="48" max="48" width="1.7109375" style="94" customWidth="1"/>
    <col min="49" max="49" width="13.7109375" style="94" bestFit="1" customWidth="1"/>
    <col min="50" max="50" width="14.28515625" style="94" bestFit="1" customWidth="1"/>
    <col min="51" max="16384" width="9.140625" style="94"/>
  </cols>
  <sheetData>
    <row r="1" spans="1:50" x14ac:dyDescent="0.2">
      <c r="A1" s="79"/>
      <c r="B1" s="79"/>
      <c r="C1" s="79"/>
      <c r="D1" s="79"/>
      <c r="E1" s="79"/>
      <c r="F1" s="79"/>
      <c r="G1" s="79"/>
      <c r="H1" s="79"/>
      <c r="I1" s="79"/>
      <c r="J1" s="79"/>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row>
    <row r="2" spans="1:50" x14ac:dyDescent="0.2">
      <c r="A2" s="224" t="s">
        <v>847</v>
      </c>
      <c r="B2" s="79"/>
      <c r="C2" s="79"/>
      <c r="D2" s="79"/>
      <c r="E2" s="79"/>
      <c r="F2" s="79"/>
      <c r="G2" s="79"/>
      <c r="H2" s="79"/>
      <c r="I2" s="79"/>
      <c r="J2" s="79"/>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row>
    <row r="3" spans="1:50" x14ac:dyDescent="0.2">
      <c r="A3" s="267"/>
    </row>
    <row r="4" spans="1:50" x14ac:dyDescent="0.2">
      <c r="A4" s="4"/>
      <c r="B4" s="4"/>
      <c r="C4" s="4" t="s">
        <v>197</v>
      </c>
      <c r="D4" s="4"/>
      <c r="E4" s="4" t="s">
        <v>198</v>
      </c>
      <c r="F4" s="4"/>
      <c r="G4" s="4" t="s">
        <v>199</v>
      </c>
      <c r="H4" s="4"/>
      <c r="I4" s="4" t="s">
        <v>200</v>
      </c>
      <c r="J4" s="4" t="s">
        <v>97</v>
      </c>
      <c r="K4" s="4" t="s">
        <v>201</v>
      </c>
      <c r="L4" s="4"/>
      <c r="M4" s="4" t="s">
        <v>202</v>
      </c>
      <c r="N4" s="4"/>
      <c r="O4" s="4"/>
      <c r="P4" s="4" t="s">
        <v>203</v>
      </c>
      <c r="Q4" s="4"/>
      <c r="R4" s="4" t="s">
        <v>204</v>
      </c>
      <c r="S4" s="4"/>
      <c r="T4" s="4" t="s">
        <v>205</v>
      </c>
      <c r="U4" s="4"/>
      <c r="V4" s="4" t="s">
        <v>206</v>
      </c>
      <c r="W4" s="4"/>
      <c r="X4" s="4"/>
      <c r="Y4" s="4" t="s">
        <v>207</v>
      </c>
      <c r="Z4" s="4"/>
      <c r="AA4" s="4" t="s">
        <v>208</v>
      </c>
      <c r="AB4" s="4"/>
      <c r="AC4" s="4" t="s">
        <v>209</v>
      </c>
      <c r="AD4" s="4"/>
      <c r="AE4" s="4" t="s">
        <v>210</v>
      </c>
      <c r="AF4" s="4"/>
      <c r="AG4" s="4"/>
      <c r="AH4" s="4"/>
      <c r="AI4" s="4" t="s">
        <v>211</v>
      </c>
      <c r="AJ4" s="4"/>
      <c r="AK4" s="4" t="s">
        <v>212</v>
      </c>
      <c r="AL4" s="4"/>
      <c r="AM4" s="4"/>
      <c r="AN4" s="4" t="s">
        <v>214</v>
      </c>
      <c r="AO4" s="4" t="s">
        <v>215</v>
      </c>
    </row>
    <row r="5" spans="1:50" x14ac:dyDescent="0.2">
      <c r="A5" s="4" t="s">
        <v>228</v>
      </c>
      <c r="B5" s="4" t="s">
        <v>229</v>
      </c>
      <c r="C5" s="4" t="s">
        <v>230</v>
      </c>
      <c r="D5" s="4" t="s">
        <v>231</v>
      </c>
      <c r="E5" s="4" t="s">
        <v>232</v>
      </c>
      <c r="F5" s="4" t="s">
        <v>233</v>
      </c>
      <c r="G5" s="4" t="s">
        <v>234</v>
      </c>
      <c r="H5" s="4" t="s">
        <v>235</v>
      </c>
      <c r="I5" s="4" t="s">
        <v>236</v>
      </c>
      <c r="J5" s="4" t="s">
        <v>237</v>
      </c>
      <c r="K5" s="4" t="s">
        <v>238</v>
      </c>
      <c r="L5" s="4"/>
      <c r="M5" s="4" t="s">
        <v>239</v>
      </c>
      <c r="N5" s="4"/>
      <c r="O5" s="4" t="s">
        <v>240</v>
      </c>
      <c r="P5" s="4" t="s">
        <v>241</v>
      </c>
      <c r="Q5" s="4" t="s">
        <v>242</v>
      </c>
      <c r="R5" s="4" t="s">
        <v>243</v>
      </c>
      <c r="S5" s="4"/>
      <c r="T5" s="4" t="s">
        <v>244</v>
      </c>
      <c r="U5" s="4"/>
      <c r="V5" s="4" t="s">
        <v>245</v>
      </c>
      <c r="W5" s="4"/>
      <c r="X5" s="4" t="s">
        <v>246</v>
      </c>
      <c r="Y5" s="4" t="s">
        <v>247</v>
      </c>
      <c r="Z5" s="4" t="s">
        <v>248</v>
      </c>
      <c r="AA5" s="4" t="s">
        <v>249</v>
      </c>
      <c r="AB5" s="4"/>
      <c r="AC5" s="4" t="s">
        <v>187</v>
      </c>
      <c r="AD5" s="4"/>
      <c r="AE5" s="4" t="s">
        <v>188</v>
      </c>
      <c r="AF5" s="4"/>
      <c r="AG5" s="4"/>
      <c r="AH5" s="4" t="s">
        <v>186</v>
      </c>
      <c r="AI5" s="4" t="s">
        <v>189</v>
      </c>
      <c r="AJ5" s="4"/>
      <c r="AK5" s="4" t="s">
        <v>190</v>
      </c>
      <c r="AL5" s="4"/>
      <c r="AM5" s="4"/>
      <c r="AN5" s="4" t="s">
        <v>191</v>
      </c>
      <c r="AO5" s="4" t="s">
        <v>192</v>
      </c>
      <c r="AP5" s="4"/>
      <c r="AQ5" s="4" t="s">
        <v>193</v>
      </c>
      <c r="AR5" s="4"/>
      <c r="AS5" s="4" t="s">
        <v>194</v>
      </c>
      <c r="AT5" s="4"/>
      <c r="AU5" s="4" t="s">
        <v>195</v>
      </c>
      <c r="AV5" s="4"/>
      <c r="AW5" s="4" t="s">
        <v>196</v>
      </c>
    </row>
    <row r="6" spans="1:50" x14ac:dyDescent="0.2">
      <c r="A6" s="79"/>
      <c r="F6" s="4" t="s">
        <v>77</v>
      </c>
      <c r="G6" s="4" t="s">
        <v>77</v>
      </c>
      <c r="H6" s="4" t="s">
        <v>77</v>
      </c>
      <c r="I6" s="4" t="s">
        <v>77</v>
      </c>
      <c r="K6" s="4"/>
      <c r="L6" s="4"/>
      <c r="M6" s="4"/>
      <c r="Q6" s="4" t="s">
        <v>77</v>
      </c>
      <c r="R6" s="4" t="s">
        <v>77</v>
      </c>
      <c r="S6" s="4"/>
      <c r="T6" s="4"/>
      <c r="Z6" s="4" t="s">
        <v>77</v>
      </c>
      <c r="AA6" s="4" t="s">
        <v>77</v>
      </c>
      <c r="AB6" s="4"/>
    </row>
    <row r="7" spans="1:50" x14ac:dyDescent="0.2">
      <c r="A7" s="79"/>
      <c r="C7" s="4" t="s">
        <v>114</v>
      </c>
      <c r="E7" s="4" t="s">
        <v>114</v>
      </c>
      <c r="F7" s="4" t="s">
        <v>258</v>
      </c>
      <c r="G7" s="4" t="s">
        <v>78</v>
      </c>
      <c r="H7" s="4" t="s">
        <v>258</v>
      </c>
      <c r="I7" s="4" t="s">
        <v>78</v>
      </c>
      <c r="J7" s="4" t="s">
        <v>115</v>
      </c>
      <c r="K7" s="4" t="s">
        <v>114</v>
      </c>
      <c r="L7" s="4"/>
      <c r="M7" s="4"/>
      <c r="N7" s="4"/>
      <c r="P7" s="4" t="s">
        <v>114</v>
      </c>
      <c r="Q7" s="4" t="s">
        <v>120</v>
      </c>
      <c r="R7" s="4" t="s">
        <v>78</v>
      </c>
      <c r="S7" s="4"/>
      <c r="T7" s="4" t="s">
        <v>114</v>
      </c>
      <c r="U7" s="4"/>
      <c r="V7" s="4"/>
      <c r="W7" s="4"/>
      <c r="Y7" s="4" t="s">
        <v>114</v>
      </c>
      <c r="Z7" s="4" t="s">
        <v>257</v>
      </c>
      <c r="AA7" s="4" t="s">
        <v>78</v>
      </c>
      <c r="AB7" s="4"/>
      <c r="AC7" s="4" t="s">
        <v>114</v>
      </c>
      <c r="AD7" s="4"/>
      <c r="AE7" s="4"/>
      <c r="AF7" s="4"/>
      <c r="AG7" s="4"/>
      <c r="AH7" s="4"/>
      <c r="AI7" s="4" t="s">
        <v>114</v>
      </c>
      <c r="AJ7" s="4"/>
      <c r="AK7" s="4"/>
      <c r="AL7" s="4"/>
      <c r="AM7" s="4"/>
      <c r="AO7" s="4" t="s">
        <v>117</v>
      </c>
      <c r="AP7" s="4"/>
      <c r="AQ7" s="4"/>
      <c r="AS7" s="4" t="s">
        <v>108</v>
      </c>
    </row>
    <row r="8" spans="1:50" ht="32.25" x14ac:dyDescent="0.2">
      <c r="B8" s="319" t="s">
        <v>258</v>
      </c>
      <c r="C8" s="4" t="s">
        <v>118</v>
      </c>
      <c r="D8" s="319" t="s">
        <v>585</v>
      </c>
      <c r="E8" s="4" t="s">
        <v>118</v>
      </c>
      <c r="F8" s="319" t="s">
        <v>82</v>
      </c>
      <c r="G8" s="4" t="s">
        <v>79</v>
      </c>
      <c r="H8" s="319" t="s">
        <v>80</v>
      </c>
      <c r="I8" s="4" t="s">
        <v>79</v>
      </c>
      <c r="J8" s="4" t="s">
        <v>585</v>
      </c>
      <c r="K8" s="4" t="s">
        <v>118</v>
      </c>
      <c r="L8" s="4"/>
      <c r="M8" s="4" t="s">
        <v>81</v>
      </c>
      <c r="N8" s="4"/>
      <c r="O8" s="319" t="s">
        <v>120</v>
      </c>
      <c r="P8" s="4" t="s">
        <v>118</v>
      </c>
      <c r="Q8" s="4" t="s">
        <v>80</v>
      </c>
      <c r="R8" s="4" t="s">
        <v>79</v>
      </c>
      <c r="S8" s="4"/>
      <c r="T8" s="4" t="s">
        <v>118</v>
      </c>
      <c r="U8" s="4"/>
      <c r="V8" s="4" t="s">
        <v>81</v>
      </c>
      <c r="W8" s="4"/>
      <c r="X8" s="319" t="s">
        <v>257</v>
      </c>
      <c r="Y8" s="4" t="s">
        <v>118</v>
      </c>
      <c r="Z8" s="4" t="s">
        <v>80</v>
      </c>
      <c r="AA8" s="4" t="s">
        <v>79</v>
      </c>
      <c r="AB8" s="4"/>
      <c r="AC8" s="4" t="s">
        <v>118</v>
      </c>
      <c r="AD8" s="4"/>
      <c r="AE8" s="4" t="s">
        <v>81</v>
      </c>
      <c r="AF8" s="4"/>
      <c r="AG8" s="4"/>
      <c r="AH8" s="169" t="s">
        <v>690</v>
      </c>
      <c r="AI8" s="4" t="s">
        <v>118</v>
      </c>
      <c r="AJ8" s="4"/>
      <c r="AK8" s="4" t="s">
        <v>81</v>
      </c>
      <c r="AL8" s="4"/>
      <c r="AM8" s="4"/>
      <c r="AN8" s="4" t="s">
        <v>117</v>
      </c>
      <c r="AO8" s="4" t="s">
        <v>114</v>
      </c>
      <c r="AP8" s="4"/>
      <c r="AQ8" s="4" t="s">
        <v>117</v>
      </c>
      <c r="AS8" s="4" t="s">
        <v>262</v>
      </c>
      <c r="AT8" s="4"/>
      <c r="AU8" s="4"/>
      <c r="AW8" s="4" t="s">
        <v>121</v>
      </c>
    </row>
    <row r="9" spans="1:50" ht="22.5" thickBot="1" x14ac:dyDescent="0.25">
      <c r="A9" s="7" t="s">
        <v>122</v>
      </c>
      <c r="B9" s="7" t="s">
        <v>123</v>
      </c>
      <c r="C9" s="7" t="s">
        <v>258</v>
      </c>
      <c r="D9" s="7" t="s">
        <v>123</v>
      </c>
      <c r="E9" s="7" t="s">
        <v>585</v>
      </c>
      <c r="F9" s="7" t="s">
        <v>123</v>
      </c>
      <c r="G9" s="7" t="s">
        <v>82</v>
      </c>
      <c r="H9" s="7" t="s">
        <v>123</v>
      </c>
      <c r="I9" s="7" t="s">
        <v>80</v>
      </c>
      <c r="J9" s="7" t="s">
        <v>123</v>
      </c>
      <c r="K9" s="7" t="s">
        <v>258</v>
      </c>
      <c r="L9" s="7"/>
      <c r="M9" s="7" t="s">
        <v>124</v>
      </c>
      <c r="N9" s="7"/>
      <c r="O9" s="7" t="s">
        <v>123</v>
      </c>
      <c r="P9" s="7" t="s">
        <v>259</v>
      </c>
      <c r="Q9" s="7" t="s">
        <v>123</v>
      </c>
      <c r="R9" s="7" t="s">
        <v>259</v>
      </c>
      <c r="S9" s="7"/>
      <c r="T9" s="7" t="s">
        <v>259</v>
      </c>
      <c r="U9" s="7"/>
      <c r="V9" s="7" t="s">
        <v>124</v>
      </c>
      <c r="W9" s="7"/>
      <c r="X9" s="7" t="s">
        <v>123</v>
      </c>
      <c r="Y9" s="7" t="s">
        <v>257</v>
      </c>
      <c r="Z9" s="7" t="s">
        <v>123</v>
      </c>
      <c r="AA9" s="7" t="s">
        <v>257</v>
      </c>
      <c r="AB9" s="7"/>
      <c r="AC9" s="7" t="s">
        <v>257</v>
      </c>
      <c r="AD9" s="7"/>
      <c r="AE9" s="7" t="s">
        <v>124</v>
      </c>
      <c r="AF9" s="7"/>
      <c r="AG9" s="7"/>
      <c r="AH9" s="7" t="s">
        <v>123</v>
      </c>
      <c r="AI9" s="199" t="s">
        <v>690</v>
      </c>
      <c r="AJ9" s="7"/>
      <c r="AK9" s="7" t="s">
        <v>124</v>
      </c>
      <c r="AL9" s="7"/>
      <c r="AM9" s="7"/>
      <c r="AN9" s="7" t="s">
        <v>123</v>
      </c>
      <c r="AO9" s="7" t="s">
        <v>125</v>
      </c>
      <c r="AP9" s="7"/>
      <c r="AQ9" s="7" t="s">
        <v>124</v>
      </c>
      <c r="AR9" s="200"/>
      <c r="AS9" s="8" t="s">
        <v>736</v>
      </c>
      <c r="AT9" s="8"/>
      <c r="AU9" s="7" t="s">
        <v>126</v>
      </c>
      <c r="AV9" s="200"/>
      <c r="AW9" s="7" t="s">
        <v>123</v>
      </c>
    </row>
    <row r="10" spans="1:50" x14ac:dyDescent="0.2">
      <c r="A10" s="174" t="s">
        <v>388</v>
      </c>
      <c r="B10" s="175">
        <v>18747</v>
      </c>
      <c r="C10" s="201">
        <f>ROUND((+B10*$AW10),2)+0.01</f>
        <v>7395495.8199999994</v>
      </c>
      <c r="D10" s="175">
        <v>107285</v>
      </c>
      <c r="E10" s="201">
        <f>ROUND((+D10*$AW10),2)</f>
        <v>42322812.579999998</v>
      </c>
      <c r="F10" s="175">
        <v>0</v>
      </c>
      <c r="G10" s="201">
        <f>ROUND((+F10*$AW10),2)</f>
        <v>0</v>
      </c>
      <c r="H10" s="175">
        <v>0</v>
      </c>
      <c r="I10" s="201">
        <f>ROUND((+H10*$AW10),2)</f>
        <v>0</v>
      </c>
      <c r="J10" s="175">
        <f>+B10+D10</f>
        <v>126032</v>
      </c>
      <c r="K10" s="202">
        <f>+C10+E10+G10+I10</f>
        <v>49718308.399999999</v>
      </c>
      <c r="L10" s="201"/>
      <c r="M10" s="176">
        <f>ROUND((+K10/$AO10),4)</f>
        <v>0.74139999999999995</v>
      </c>
      <c r="N10" s="201"/>
      <c r="O10" s="175">
        <v>0</v>
      </c>
      <c r="P10" s="201">
        <f>ROUND((+O10*$AW10),2)</f>
        <v>0</v>
      </c>
      <c r="Q10" s="175">
        <v>0</v>
      </c>
      <c r="R10" s="201">
        <f>ROUND((+Q10*$AW10),2)</f>
        <v>0</v>
      </c>
      <c r="S10" s="201"/>
      <c r="T10" s="202">
        <f>+P10+R10</f>
        <v>0</v>
      </c>
      <c r="U10" s="201"/>
      <c r="V10" s="176">
        <f>ROUND((+T10/$AO10),4)</f>
        <v>0</v>
      </c>
      <c r="W10" s="201"/>
      <c r="X10" s="175">
        <v>43968</v>
      </c>
      <c r="Y10" s="201">
        <f>ROUND((+X10*$AW10),2)</f>
        <v>17344917.030000001</v>
      </c>
      <c r="Z10" s="175">
        <v>0</v>
      </c>
      <c r="AA10" s="201">
        <f>ROUND((+Z10*$AW10),2)</f>
        <v>0</v>
      </c>
      <c r="AB10" s="201"/>
      <c r="AC10" s="202">
        <f>+Y10+AA10</f>
        <v>17344917.030000001</v>
      </c>
      <c r="AD10" s="201"/>
      <c r="AE10" s="176">
        <f>ROUND((+AC10/$AO10),4)</f>
        <v>0.2586</v>
      </c>
      <c r="AF10" s="201"/>
      <c r="AG10" s="201"/>
      <c r="AH10" s="175">
        <v>0</v>
      </c>
      <c r="AI10" s="202">
        <f>ROUND((+AH10*$AW10),2)</f>
        <v>0</v>
      </c>
      <c r="AJ10" s="201"/>
      <c r="AK10" s="176">
        <f>ROUND((+AI10/$AO10),4)</f>
        <v>0</v>
      </c>
      <c r="AL10" s="201"/>
      <c r="AM10" s="201"/>
      <c r="AN10" s="175">
        <f>+J10+O10+X10+AH10</f>
        <v>170000</v>
      </c>
      <c r="AO10" s="201">
        <f>+K10+T10+AC10+AI10</f>
        <v>67063225.43</v>
      </c>
      <c r="AP10" s="201"/>
      <c r="AQ10" s="203">
        <f>+M10+V10+AE10+AK10</f>
        <v>1</v>
      </c>
      <c r="AR10" s="174"/>
      <c r="AS10" s="204">
        <v>67063225.420000002</v>
      </c>
      <c r="AT10" s="201"/>
      <c r="AU10" s="201">
        <f>+AO10-AS10</f>
        <v>9.9999979138374329E-3</v>
      </c>
      <c r="AV10" s="174"/>
      <c r="AW10" s="205">
        <f>ROUND((+AS10/AN10),8)</f>
        <v>394.48956128999998</v>
      </c>
      <c r="AX10" s="179">
        <f>+AO10-AU10-AS10</f>
        <v>0</v>
      </c>
    </row>
    <row r="11" spans="1:50" x14ac:dyDescent="0.2">
      <c r="A11" s="174"/>
      <c r="B11" s="175"/>
      <c r="C11" s="201"/>
      <c r="D11" s="175"/>
      <c r="E11" s="201"/>
      <c r="F11" s="175"/>
      <c r="G11" s="201"/>
      <c r="H11" s="175"/>
      <c r="I11" s="201"/>
      <c r="J11" s="175"/>
      <c r="K11" s="202"/>
      <c r="L11" s="201"/>
      <c r="M11" s="206"/>
      <c r="N11" s="201"/>
      <c r="O11" s="175"/>
      <c r="P11" s="201"/>
      <c r="Q11" s="175"/>
      <c r="R11" s="201"/>
      <c r="S11" s="201"/>
      <c r="T11" s="202"/>
      <c r="U11" s="201"/>
      <c r="V11" s="206"/>
      <c r="W11" s="201"/>
      <c r="X11" s="175"/>
      <c r="Y11" s="201"/>
      <c r="Z11" s="175"/>
      <c r="AA11" s="201"/>
      <c r="AB11" s="201"/>
      <c r="AC11" s="202"/>
      <c r="AD11" s="201"/>
      <c r="AE11" s="206"/>
      <c r="AF11" s="201"/>
      <c r="AG11" s="201"/>
      <c r="AH11" s="175"/>
      <c r="AI11" s="202"/>
      <c r="AJ11" s="201"/>
      <c r="AK11" s="206"/>
      <c r="AL11" s="201"/>
      <c r="AM11" s="201"/>
      <c r="AN11" s="175"/>
      <c r="AO11" s="201"/>
      <c r="AP11" s="201"/>
      <c r="AQ11" s="207"/>
      <c r="AR11" s="174"/>
      <c r="AS11" s="204"/>
      <c r="AT11" s="201"/>
      <c r="AU11" s="201"/>
      <c r="AV11" s="174"/>
      <c r="AW11" s="205"/>
    </row>
    <row r="12" spans="1:50" x14ac:dyDescent="0.2">
      <c r="A12" s="174" t="s">
        <v>127</v>
      </c>
      <c r="B12" s="175">
        <v>49869</v>
      </c>
      <c r="C12" s="181">
        <f>ROUND((+B12*$AW12),2)</f>
        <v>3705378.54</v>
      </c>
      <c r="D12" s="175">
        <v>8536</v>
      </c>
      <c r="E12" s="181">
        <f>ROUND((+D12*$AW12),2)</f>
        <v>634243.93999999994</v>
      </c>
      <c r="F12" s="175">
        <v>-21398</v>
      </c>
      <c r="G12" s="181">
        <f>ROUND((+F12*$AW12),2)</f>
        <v>-1589919.39</v>
      </c>
      <c r="H12" s="175">
        <v>-9528</v>
      </c>
      <c r="I12" s="181">
        <f>ROUND((+H12*$AW12),2)</f>
        <v>-707951.77</v>
      </c>
      <c r="J12" s="175">
        <f>+B12+D12</f>
        <v>58405</v>
      </c>
      <c r="K12" s="208">
        <f>+C12+E12+G12+I12</f>
        <v>2041751.3200000008</v>
      </c>
      <c r="L12" s="181"/>
      <c r="M12" s="177">
        <f>ROUND((+K12/$AO12),4)+0.0001</f>
        <v>0.89359999999999995</v>
      </c>
      <c r="N12" s="181"/>
      <c r="O12" s="175">
        <v>2595</v>
      </c>
      <c r="P12" s="181">
        <f>ROUND((+O12*$AW12),2)</f>
        <v>192814.32</v>
      </c>
      <c r="Q12" s="175">
        <v>-238</v>
      </c>
      <c r="R12" s="181">
        <f>ROUND((+Q12*$AW12),2)</f>
        <v>-17683.93</v>
      </c>
      <c r="S12" s="181"/>
      <c r="T12" s="208">
        <f>+P12+R12</f>
        <v>175130.39</v>
      </c>
      <c r="U12" s="181"/>
      <c r="V12" s="177">
        <f>ROUND((+T12/$AO12),4)</f>
        <v>7.6600000000000001E-2</v>
      </c>
      <c r="W12" s="181"/>
      <c r="X12" s="175">
        <v>1491</v>
      </c>
      <c r="Y12" s="181">
        <f>ROUND((+X12*$AW12),2)</f>
        <v>110784.64</v>
      </c>
      <c r="Z12" s="175">
        <v>-573</v>
      </c>
      <c r="AA12" s="181">
        <f>ROUND((+Z12*$AW12),2)</f>
        <v>-42575.19</v>
      </c>
      <c r="AB12" s="181"/>
      <c r="AC12" s="208">
        <f>+Y12+AA12</f>
        <v>68209.45</v>
      </c>
      <c r="AD12" s="181"/>
      <c r="AE12" s="177">
        <f>ROUND((+AC12/$AO12),4)</f>
        <v>2.98E-2</v>
      </c>
      <c r="AF12" s="181"/>
      <c r="AG12" s="181"/>
      <c r="AH12" s="175">
        <v>0</v>
      </c>
      <c r="AI12" s="208">
        <f>ROUND((+AH12*$AW12),2)</f>
        <v>0</v>
      </c>
      <c r="AJ12" s="181"/>
      <c r="AK12" s="177">
        <f>ROUND((+AI12/$AO12),4)</f>
        <v>0</v>
      </c>
      <c r="AL12" s="181"/>
      <c r="AM12" s="181"/>
      <c r="AN12" s="175">
        <f>+J12+O12+X12+AH12</f>
        <v>62491</v>
      </c>
      <c r="AO12" s="181">
        <f>+K12+T12+AC12+AI12</f>
        <v>2285091.1600000011</v>
      </c>
      <c r="AP12" s="181"/>
      <c r="AQ12" s="203">
        <f>+M12+V12+AE12+AK12</f>
        <v>1</v>
      </c>
      <c r="AR12" s="174"/>
      <c r="AS12" s="209">
        <v>4643221.45</v>
      </c>
      <c r="AT12" s="181"/>
      <c r="AU12" s="181">
        <f>+AO12-AS12</f>
        <v>-2358130.2899999991</v>
      </c>
      <c r="AV12" s="174"/>
      <c r="AW12" s="205">
        <f>ROUND((+AS12/AN12),8)</f>
        <v>74.302242719999995</v>
      </c>
      <c r="AX12" s="179">
        <f>+AO12-AU12-AS12</f>
        <v>0</v>
      </c>
    </row>
    <row r="13" spans="1:50" x14ac:dyDescent="0.2">
      <c r="A13" s="174"/>
      <c r="B13" s="175"/>
      <c r="C13" s="181"/>
      <c r="D13" s="175"/>
      <c r="E13" s="181"/>
      <c r="F13" s="175"/>
      <c r="G13" s="181"/>
      <c r="H13" s="175"/>
      <c r="I13" s="181"/>
      <c r="J13" s="175"/>
      <c r="K13" s="208"/>
      <c r="L13" s="181"/>
      <c r="M13" s="177"/>
      <c r="N13" s="181"/>
      <c r="O13" s="175"/>
      <c r="P13" s="181"/>
      <c r="Q13" s="175"/>
      <c r="R13" s="181"/>
      <c r="S13" s="181"/>
      <c r="T13" s="208"/>
      <c r="U13" s="181"/>
      <c r="V13" s="177"/>
      <c r="W13" s="181"/>
      <c r="X13" s="175"/>
      <c r="Y13" s="181"/>
      <c r="Z13" s="175"/>
      <c r="AA13" s="181"/>
      <c r="AB13" s="181"/>
      <c r="AC13" s="208"/>
      <c r="AD13" s="181"/>
      <c r="AE13" s="177"/>
      <c r="AF13" s="181"/>
      <c r="AG13" s="181"/>
      <c r="AH13" s="175"/>
      <c r="AI13" s="208"/>
      <c r="AJ13" s="181"/>
      <c r="AK13" s="177"/>
      <c r="AL13" s="181"/>
      <c r="AM13" s="181"/>
      <c r="AN13" s="175"/>
      <c r="AO13" s="181"/>
      <c r="AP13" s="181"/>
      <c r="AQ13" s="210"/>
      <c r="AR13" s="174"/>
      <c r="AS13" s="209"/>
      <c r="AT13" s="181"/>
      <c r="AU13" s="181"/>
      <c r="AV13" s="174"/>
      <c r="AW13" s="205"/>
    </row>
    <row r="14" spans="1:50" x14ac:dyDescent="0.2">
      <c r="A14" s="174" t="s">
        <v>128</v>
      </c>
      <c r="B14" s="175">
        <v>47601</v>
      </c>
      <c r="C14" s="181">
        <f>ROUND((+B14*$AW14),2)</f>
        <v>6158909.1200000001</v>
      </c>
      <c r="D14" s="175">
        <v>0</v>
      </c>
      <c r="E14" s="181">
        <f>ROUND((+D14*$AW14),2)</f>
        <v>0</v>
      </c>
      <c r="F14" s="175">
        <v>-12054</v>
      </c>
      <c r="G14" s="181">
        <v>-14440</v>
      </c>
      <c r="H14" s="175">
        <v>-5185</v>
      </c>
      <c r="I14" s="181">
        <f>ROUND((+H14*$AW14),2)</f>
        <v>-670867.07999999996</v>
      </c>
      <c r="J14" s="175">
        <f>+B14+D14</f>
        <v>47601</v>
      </c>
      <c r="K14" s="208">
        <f>+C14+E14+G14+I14</f>
        <v>5473602.04</v>
      </c>
      <c r="L14" s="181"/>
      <c r="M14" s="177">
        <f>ROUND((+K14/$AO14),4)</f>
        <v>0.90339999999999998</v>
      </c>
      <c r="N14" s="181"/>
      <c r="O14" s="175">
        <v>4674</v>
      </c>
      <c r="P14" s="181">
        <f>ROUND((+O14*$AW14),2)</f>
        <v>604750.77</v>
      </c>
      <c r="Q14" s="175">
        <v>-149</v>
      </c>
      <c r="R14" s="181">
        <f>ROUND((+Q14*$AW14),2)</f>
        <v>-19278.53</v>
      </c>
      <c r="S14" s="181"/>
      <c r="T14" s="208">
        <f>+P14+R14</f>
        <v>585472.24</v>
      </c>
      <c r="U14" s="181"/>
      <c r="V14" s="177">
        <f>ROUND((+T14/$AO14),4)</f>
        <v>9.6600000000000005E-2</v>
      </c>
      <c r="W14" s="181"/>
      <c r="X14" s="175">
        <v>0</v>
      </c>
      <c r="Y14" s="181">
        <f>ROUND((+X14*$AW14),2)</f>
        <v>0</v>
      </c>
      <c r="Z14" s="175">
        <v>0</v>
      </c>
      <c r="AA14" s="181">
        <f>ROUND((+Z14*$AW14),2)</f>
        <v>0</v>
      </c>
      <c r="AB14" s="181"/>
      <c r="AC14" s="208">
        <f>+Y14+AA14</f>
        <v>0</v>
      </c>
      <c r="AD14" s="181"/>
      <c r="AE14" s="177">
        <f>ROUND((+AC14/$AO14),4)</f>
        <v>0</v>
      </c>
      <c r="AF14" s="181"/>
      <c r="AG14" s="181"/>
      <c r="AH14" s="175">
        <v>0</v>
      </c>
      <c r="AI14" s="208">
        <f>ROUND((+AH14*$AW14),2)</f>
        <v>0</v>
      </c>
      <c r="AJ14" s="181"/>
      <c r="AK14" s="177">
        <f>ROUND((+AI14/$AO14),4)</f>
        <v>0</v>
      </c>
      <c r="AL14" s="181"/>
      <c r="AM14" s="181"/>
      <c r="AN14" s="175">
        <f>+J14+O14+X14+AH14</f>
        <v>52275</v>
      </c>
      <c r="AO14" s="181">
        <f>+K14+T14+AC14+AI14</f>
        <v>6059074.2800000003</v>
      </c>
      <c r="AP14" s="181"/>
      <c r="AQ14" s="203">
        <f>+M14+V14+AE14+AK14</f>
        <v>1</v>
      </c>
      <c r="AR14" s="174"/>
      <c r="AS14" s="209">
        <v>6763659.8899999997</v>
      </c>
      <c r="AT14" s="181"/>
      <c r="AU14" s="181">
        <f>+AO14-AS14</f>
        <v>-704585.6099999994</v>
      </c>
      <c r="AV14" s="174"/>
      <c r="AW14" s="205">
        <f>ROUND((+AS14/AN14),8)</f>
        <v>129.38612893000001</v>
      </c>
      <c r="AX14" s="179">
        <f>+AO14-AU14-AS14</f>
        <v>0</v>
      </c>
    </row>
    <row r="15" spans="1:50" x14ac:dyDescent="0.2">
      <c r="A15" s="174"/>
      <c r="B15" s="175"/>
      <c r="C15" s="181"/>
      <c r="D15" s="175"/>
      <c r="E15" s="181"/>
      <c r="F15" s="175"/>
      <c r="G15" s="181"/>
      <c r="H15" s="175"/>
      <c r="I15" s="181"/>
      <c r="J15" s="175"/>
      <c r="K15" s="208"/>
      <c r="L15" s="181"/>
      <c r="M15" s="177"/>
      <c r="N15" s="181"/>
      <c r="O15" s="175"/>
      <c r="P15" s="181"/>
      <c r="Q15" s="175"/>
      <c r="R15" s="181"/>
      <c r="S15" s="181"/>
      <c r="T15" s="208"/>
      <c r="U15" s="181"/>
      <c r="V15" s="177"/>
      <c r="W15" s="181"/>
      <c r="X15" s="175"/>
      <c r="Y15" s="181"/>
      <c r="Z15" s="175"/>
      <c r="AA15" s="181"/>
      <c r="AB15" s="181"/>
      <c r="AC15" s="208"/>
      <c r="AD15" s="181"/>
      <c r="AE15" s="177"/>
      <c r="AF15" s="181"/>
      <c r="AG15" s="181"/>
      <c r="AH15" s="175"/>
      <c r="AI15" s="208"/>
      <c r="AJ15" s="181"/>
      <c r="AK15" s="177"/>
      <c r="AL15" s="181"/>
      <c r="AM15" s="181"/>
      <c r="AN15" s="175"/>
      <c r="AO15" s="181"/>
      <c r="AP15" s="181"/>
      <c r="AQ15" s="210"/>
      <c r="AR15" s="174"/>
      <c r="AS15" s="209"/>
      <c r="AT15" s="181"/>
      <c r="AU15" s="181"/>
      <c r="AV15" s="174"/>
      <c r="AW15" s="205"/>
    </row>
    <row r="16" spans="1:50" x14ac:dyDescent="0.2">
      <c r="A16" s="174" t="s">
        <v>551</v>
      </c>
      <c r="B16" s="175">
        <v>47001</v>
      </c>
      <c r="C16" s="181">
        <f>ROUND((+B16*$AW16),2)</f>
        <v>20206833.920000002</v>
      </c>
      <c r="D16" s="175">
        <v>0</v>
      </c>
      <c r="E16" s="181">
        <f>ROUND((+D16*$AW16),2)</f>
        <v>0</v>
      </c>
      <c r="F16" s="322">
        <v>-11023</v>
      </c>
      <c r="G16" s="181">
        <f>ROUND((+F16*$AW16),2)</f>
        <v>-4739046.62</v>
      </c>
      <c r="H16" s="322">
        <v>-10765</v>
      </c>
      <c r="I16" s="181">
        <f>ROUND((+H16*$AW16),2)</f>
        <v>-4628126.3600000003</v>
      </c>
      <c r="J16" s="175">
        <f>+B16+D16</f>
        <v>47001</v>
      </c>
      <c r="K16" s="208">
        <f>+C16+E16+G16+I16</f>
        <v>10839660.940000001</v>
      </c>
      <c r="L16" s="181"/>
      <c r="M16" s="177">
        <f>ROUND((+K16/$AO16),4)</f>
        <v>0.94840000000000002</v>
      </c>
      <c r="N16" s="181"/>
      <c r="O16" s="175">
        <v>1371</v>
      </c>
      <c r="P16" s="181">
        <f>ROUND((+O16*$AW16),2)</f>
        <v>589425.1</v>
      </c>
      <c r="Q16" s="175">
        <v>0</v>
      </c>
      <c r="R16" s="181">
        <f>ROUND((+Q16*$AW16),2)</f>
        <v>0</v>
      </c>
      <c r="S16" s="181"/>
      <c r="T16" s="208">
        <f>+P16+R16</f>
        <v>589425.1</v>
      </c>
      <c r="U16" s="181"/>
      <c r="V16" s="177">
        <f>ROUND((+T16/$AO16),4)</f>
        <v>5.16E-2</v>
      </c>
      <c r="W16" s="181"/>
      <c r="X16" s="175">
        <v>0</v>
      </c>
      <c r="Y16" s="181">
        <f>ROUND((+X16*$AW16),2)</f>
        <v>0</v>
      </c>
      <c r="Z16" s="175">
        <v>0</v>
      </c>
      <c r="AA16" s="181">
        <f>ROUND((+Z16*$AW16),2)</f>
        <v>0</v>
      </c>
      <c r="AB16" s="181"/>
      <c r="AC16" s="208">
        <f>+Y16+AA16</f>
        <v>0</v>
      </c>
      <c r="AD16" s="181"/>
      <c r="AE16" s="177">
        <f>ROUND((+AC16/$AO16),4)</f>
        <v>0</v>
      </c>
      <c r="AF16" s="181"/>
      <c r="AG16" s="181"/>
      <c r="AH16" s="175">
        <v>0</v>
      </c>
      <c r="AI16" s="208">
        <f>ROUND((+AH16*$AW16),2)</f>
        <v>0</v>
      </c>
      <c r="AJ16" s="181"/>
      <c r="AK16" s="177">
        <f>ROUND((+AI16/$AO16),4)</f>
        <v>0</v>
      </c>
      <c r="AL16" s="181"/>
      <c r="AM16" s="181"/>
      <c r="AN16" s="175">
        <f>+J16+O16+X16+AH16</f>
        <v>48372</v>
      </c>
      <c r="AO16" s="181">
        <f>+K16+T16+AC16+AI16</f>
        <v>11429086.040000001</v>
      </c>
      <c r="AP16" s="181"/>
      <c r="AQ16" s="203">
        <f>+M16+V16+AE16+AK16</f>
        <v>1</v>
      </c>
      <c r="AR16" s="174"/>
      <c r="AS16" s="209">
        <v>20796259.02</v>
      </c>
      <c r="AT16" s="181"/>
      <c r="AU16" s="181">
        <f>+AO16-AS16</f>
        <v>-9367172.9799999986</v>
      </c>
      <c r="AV16" s="174"/>
      <c r="AW16" s="205">
        <f>ROUND((+AS16/AN16),8)</f>
        <v>429.92348921000001</v>
      </c>
      <c r="AX16" s="179">
        <f>+AO16-AU16-AS16</f>
        <v>0</v>
      </c>
    </row>
    <row r="17" spans="1:50" x14ac:dyDescent="0.2">
      <c r="A17" s="174"/>
      <c r="B17" s="175"/>
      <c r="C17" s="181"/>
      <c r="D17" s="175"/>
      <c r="E17" s="181"/>
      <c r="F17" s="175"/>
      <c r="G17" s="181"/>
      <c r="H17" s="175"/>
      <c r="I17" s="181"/>
      <c r="J17" s="175"/>
      <c r="K17" s="208"/>
      <c r="L17" s="181"/>
      <c r="M17" s="177"/>
      <c r="N17" s="181"/>
      <c r="O17" s="175"/>
      <c r="P17" s="181"/>
      <c r="Q17" s="175"/>
      <c r="R17" s="181"/>
      <c r="S17" s="181"/>
      <c r="T17" s="208"/>
      <c r="U17" s="181"/>
      <c r="V17" s="177"/>
      <c r="W17" s="181"/>
      <c r="X17" s="175"/>
      <c r="Y17" s="181"/>
      <c r="Z17" s="175"/>
      <c r="AA17" s="181"/>
      <c r="AB17" s="181"/>
      <c r="AC17" s="208"/>
      <c r="AD17" s="181"/>
      <c r="AE17" s="177"/>
      <c r="AF17" s="181"/>
      <c r="AG17" s="181"/>
      <c r="AH17" s="175"/>
      <c r="AI17" s="208"/>
      <c r="AJ17" s="181"/>
      <c r="AK17" s="177"/>
      <c r="AL17" s="181"/>
      <c r="AM17" s="181"/>
      <c r="AN17" s="175"/>
      <c r="AO17" s="181"/>
      <c r="AP17" s="181"/>
      <c r="AQ17" s="210"/>
      <c r="AR17" s="174"/>
      <c r="AS17" s="209"/>
      <c r="AT17" s="181"/>
      <c r="AU17" s="181"/>
      <c r="AV17" s="174"/>
      <c r="AW17" s="205"/>
    </row>
    <row r="18" spans="1:50" x14ac:dyDescent="0.2">
      <c r="A18" s="174" t="s">
        <v>129</v>
      </c>
      <c r="B18" s="175">
        <v>64677</v>
      </c>
      <c r="C18" s="181">
        <f>ROUND((+B18*$AW18),2)</f>
        <v>9057490.25</v>
      </c>
      <c r="D18" s="175">
        <v>5172</v>
      </c>
      <c r="E18" s="181">
        <f>ROUND((+D18*$AW18),2)</f>
        <v>724296.73</v>
      </c>
      <c r="F18" s="175">
        <v>-21380</v>
      </c>
      <c r="G18" s="181">
        <f>ROUND((+F18*$AW18),2)</f>
        <v>-2994095.92</v>
      </c>
      <c r="H18" s="175">
        <v>-6865</v>
      </c>
      <c r="I18" s="181">
        <f>ROUND((+H18*$AW18),2)</f>
        <v>-961387.67</v>
      </c>
      <c r="J18" s="175">
        <f>+B18+D18</f>
        <v>69849</v>
      </c>
      <c r="K18" s="208">
        <f>+C18+G18+I18</f>
        <v>5102006.66</v>
      </c>
      <c r="L18" s="181"/>
      <c r="M18" s="270">
        <f>ROUND((+K18/$AO18),4)</f>
        <v>1</v>
      </c>
      <c r="N18" s="181"/>
      <c r="O18" s="175">
        <v>0</v>
      </c>
      <c r="P18" s="181">
        <f>ROUND((+O18*$AW18),2)</f>
        <v>0</v>
      </c>
      <c r="Q18" s="175">
        <v>0</v>
      </c>
      <c r="R18" s="181">
        <f>ROUND((+Q18*$AW18),2)</f>
        <v>0</v>
      </c>
      <c r="S18" s="181"/>
      <c r="T18" s="208">
        <f>+P18+R18</f>
        <v>0</v>
      </c>
      <c r="U18" s="181"/>
      <c r="V18" s="177">
        <f>ROUND((+T18/$AO18),4)</f>
        <v>0</v>
      </c>
      <c r="W18" s="181"/>
      <c r="X18" s="175">
        <v>0</v>
      </c>
      <c r="Y18" s="181">
        <f>ROUND((+X18*$AW18),2)</f>
        <v>0</v>
      </c>
      <c r="Z18" s="175">
        <v>0</v>
      </c>
      <c r="AA18" s="181">
        <f>ROUND((+Z18*$AW18),2)</f>
        <v>0</v>
      </c>
      <c r="AB18" s="181"/>
      <c r="AC18" s="208">
        <f>+Y18+AA18</f>
        <v>0</v>
      </c>
      <c r="AD18" s="181"/>
      <c r="AE18" s="177">
        <f>ROUND((+AC18/$AO18),4)</f>
        <v>0</v>
      </c>
      <c r="AF18" s="181"/>
      <c r="AG18" s="181"/>
      <c r="AH18" s="175">
        <v>0</v>
      </c>
      <c r="AI18" s="208">
        <f>ROUND((+AH18*$AW18),2)</f>
        <v>0</v>
      </c>
      <c r="AJ18" s="181"/>
      <c r="AK18" s="177">
        <f>ROUND((+AI18/$AO18),4)</f>
        <v>0</v>
      </c>
      <c r="AL18" s="181"/>
      <c r="AM18" s="181"/>
      <c r="AN18" s="175">
        <f>+J18+O18+X18+AH18</f>
        <v>69849</v>
      </c>
      <c r="AO18" s="181">
        <f>+K18+T18+AC18+AI18</f>
        <v>5102006.66</v>
      </c>
      <c r="AP18" s="181"/>
      <c r="AQ18" s="203">
        <f>+M18+V18+AE18+AK18</f>
        <v>1</v>
      </c>
      <c r="AR18" s="174"/>
      <c r="AS18" s="209">
        <v>9781786.9800000004</v>
      </c>
      <c r="AT18" s="181"/>
      <c r="AU18" s="181">
        <f>+AO18-AS18</f>
        <v>-4679780.32</v>
      </c>
      <c r="AV18" s="174"/>
      <c r="AW18" s="205">
        <f>ROUND((+AS18/AN18),8)</f>
        <v>140.04190439000001</v>
      </c>
      <c r="AX18" s="179">
        <f>+AO18-AU18-AS18</f>
        <v>0</v>
      </c>
    </row>
    <row r="19" spans="1:50" x14ac:dyDescent="0.2">
      <c r="A19" s="174"/>
      <c r="B19" s="175"/>
      <c r="C19" s="181"/>
      <c r="D19" s="175"/>
      <c r="E19" s="181"/>
      <c r="F19" s="175"/>
      <c r="G19" s="181"/>
      <c r="H19" s="175"/>
      <c r="I19" s="181"/>
      <c r="J19" s="175"/>
      <c r="K19" s="208"/>
      <c r="L19" s="181"/>
      <c r="M19" s="177"/>
      <c r="N19" s="181"/>
      <c r="O19" s="175"/>
      <c r="P19" s="181"/>
      <c r="Q19" s="175"/>
      <c r="R19" s="181"/>
      <c r="S19" s="181"/>
      <c r="T19" s="208"/>
      <c r="U19" s="181"/>
      <c r="V19" s="177"/>
      <c r="W19" s="181"/>
      <c r="X19" s="175"/>
      <c r="Y19" s="181"/>
      <c r="Z19" s="175"/>
      <c r="AA19" s="181"/>
      <c r="AB19" s="181"/>
      <c r="AC19" s="208"/>
      <c r="AD19" s="181"/>
      <c r="AE19" s="177"/>
      <c r="AF19" s="181"/>
      <c r="AG19" s="181"/>
      <c r="AH19" s="175"/>
      <c r="AI19" s="208"/>
      <c r="AJ19" s="181"/>
      <c r="AK19" s="177"/>
      <c r="AL19" s="181"/>
      <c r="AM19" s="181"/>
      <c r="AN19" s="175"/>
      <c r="AO19" s="181"/>
      <c r="AP19" s="181"/>
      <c r="AQ19" s="210"/>
      <c r="AR19" s="174"/>
      <c r="AS19" s="209"/>
      <c r="AT19" s="181"/>
      <c r="AU19" s="181"/>
      <c r="AV19" s="174"/>
      <c r="AW19" s="205"/>
    </row>
    <row r="20" spans="1:50" x14ac:dyDescent="0.2">
      <c r="A20" s="174" t="s">
        <v>130</v>
      </c>
      <c r="B20" s="175">
        <v>59640</v>
      </c>
      <c r="C20" s="181">
        <f>ROUND((+B20*$AW20),2)</f>
        <v>2211257.4900000002</v>
      </c>
      <c r="D20" s="175">
        <v>7621</v>
      </c>
      <c r="E20" s="181">
        <f>ROUND((+D20*$AW20),2)</f>
        <v>282561.93</v>
      </c>
      <c r="F20" s="175">
        <v>-10199</v>
      </c>
      <c r="G20" s="181">
        <f>ROUND((+F20*$AW20),2)</f>
        <v>-378145.79</v>
      </c>
      <c r="H20" s="175">
        <v>-4131</v>
      </c>
      <c r="I20" s="181">
        <f>ROUND((+H20*$AW20),2)</f>
        <v>-153164.06</v>
      </c>
      <c r="J20" s="175">
        <f>+B20+D20</f>
        <v>67261</v>
      </c>
      <c r="K20" s="208">
        <f>+C20+E20+G20+I20</f>
        <v>1962509.5700000003</v>
      </c>
      <c r="L20" s="181"/>
      <c r="M20" s="177">
        <f>ROUND((+K20/$AO20),4)</f>
        <v>0.97809999999999997</v>
      </c>
      <c r="N20" s="181"/>
      <c r="O20" s="175">
        <v>1403</v>
      </c>
      <c r="P20" s="181">
        <f>ROUND((+O20*$AW20),2)</f>
        <v>52018.68</v>
      </c>
      <c r="Q20" s="175">
        <v>-218</v>
      </c>
      <c r="R20" s="181">
        <f>ROUND((+Q20*$AW20),2)</f>
        <v>-8082.73</v>
      </c>
      <c r="S20" s="181"/>
      <c r="T20" s="208">
        <f>+P20+R20</f>
        <v>43935.95</v>
      </c>
      <c r="U20" s="181"/>
      <c r="V20" s="177">
        <f>ROUND((+T20/$AO20),4)</f>
        <v>2.1899999999999999E-2</v>
      </c>
      <c r="W20" s="181"/>
      <c r="X20" s="175">
        <v>0</v>
      </c>
      <c r="Y20" s="181">
        <f>ROUND((+X20*$AW20),2)</f>
        <v>0</v>
      </c>
      <c r="Z20" s="175">
        <v>0</v>
      </c>
      <c r="AA20" s="181">
        <f>ROUND((+Z20*$AW20),2)</f>
        <v>0</v>
      </c>
      <c r="AB20" s="181"/>
      <c r="AC20" s="208">
        <f>+Y20+AA20</f>
        <v>0</v>
      </c>
      <c r="AD20" s="181"/>
      <c r="AE20" s="177">
        <f>ROUND((+AC20/$AO20),4)</f>
        <v>0</v>
      </c>
      <c r="AF20" s="181"/>
      <c r="AG20" s="181"/>
      <c r="AH20" s="175">
        <v>0</v>
      </c>
      <c r="AI20" s="208">
        <f>ROUND((+AH20*$AW20),2)</f>
        <v>0</v>
      </c>
      <c r="AJ20" s="181"/>
      <c r="AK20" s="177">
        <f>ROUND((+AI20/$AO20),4)</f>
        <v>0</v>
      </c>
      <c r="AL20" s="181"/>
      <c r="AM20" s="181"/>
      <c r="AN20" s="175">
        <f>+J20+O20+X20+AH20</f>
        <v>68664</v>
      </c>
      <c r="AO20" s="181">
        <f>+K20+T20+AC20+AI20</f>
        <v>2006445.5200000003</v>
      </c>
      <c r="AP20" s="181"/>
      <c r="AQ20" s="203">
        <f>+M20+V20+AE20+AK20</f>
        <v>1</v>
      </c>
      <c r="AR20" s="174"/>
      <c r="AS20" s="209">
        <f>13676.86+2532161.24</f>
        <v>2545838.1</v>
      </c>
      <c r="AT20" s="181"/>
      <c r="AU20" s="181">
        <f>+AO20-AS20</f>
        <v>-539392.57999999984</v>
      </c>
      <c r="AV20" s="174"/>
      <c r="AW20" s="205">
        <f>ROUND((+AS20/AN20),8)</f>
        <v>37.07675201</v>
      </c>
      <c r="AX20" s="179">
        <f>+AO20-AU20-AS20</f>
        <v>0</v>
      </c>
    </row>
    <row r="21" spans="1:50" x14ac:dyDescent="0.2">
      <c r="A21" s="174"/>
      <c r="B21" s="175"/>
      <c r="C21" s="181"/>
      <c r="D21" s="175"/>
      <c r="E21" s="181"/>
      <c r="F21" s="175"/>
      <c r="G21" s="181"/>
      <c r="H21" s="175"/>
      <c r="I21" s="181"/>
      <c r="J21" s="175"/>
      <c r="K21" s="208"/>
      <c r="L21" s="181"/>
      <c r="M21" s="177"/>
      <c r="N21" s="181"/>
      <c r="O21" s="175"/>
      <c r="P21" s="181"/>
      <c r="Q21" s="175"/>
      <c r="R21" s="181"/>
      <c r="S21" s="181"/>
      <c r="T21" s="208"/>
      <c r="U21" s="181"/>
      <c r="V21" s="177"/>
      <c r="W21" s="181"/>
      <c r="X21" s="175"/>
      <c r="Y21" s="181"/>
      <c r="Z21" s="175"/>
      <c r="AA21" s="181"/>
      <c r="AB21" s="181"/>
      <c r="AC21" s="208"/>
      <c r="AD21" s="181"/>
      <c r="AE21" s="177"/>
      <c r="AF21" s="181"/>
      <c r="AG21" s="181"/>
      <c r="AH21" s="175"/>
      <c r="AI21" s="208"/>
      <c r="AJ21" s="181"/>
      <c r="AK21" s="177"/>
      <c r="AL21" s="181"/>
      <c r="AM21" s="181"/>
      <c r="AN21" s="175"/>
      <c r="AO21" s="181"/>
      <c r="AP21" s="181"/>
      <c r="AQ21" s="210"/>
      <c r="AR21" s="174"/>
      <c r="AS21" s="209"/>
      <c r="AT21" s="181"/>
      <c r="AU21" s="181"/>
      <c r="AV21" s="174"/>
      <c r="AW21" s="205"/>
    </row>
    <row r="22" spans="1:50" x14ac:dyDescent="0.2">
      <c r="A22" s="174" t="s">
        <v>131</v>
      </c>
      <c r="B22" s="175">
        <v>23253</v>
      </c>
      <c r="C22" s="181">
        <f>ROUND((+B22*$AW22),2)</f>
        <v>4067807.52</v>
      </c>
      <c r="D22" s="175">
        <v>0</v>
      </c>
      <c r="E22" s="181">
        <f>ROUND((+D22*$AW22),2)</f>
        <v>0</v>
      </c>
      <c r="F22" s="175">
        <v>-11880</v>
      </c>
      <c r="G22" s="181">
        <f>ROUND((+F22*$AW22),2)</f>
        <v>-2078250.26</v>
      </c>
      <c r="H22" s="175">
        <v>-723</v>
      </c>
      <c r="I22" s="181">
        <f>ROUND((+H22*$AW22),2)</f>
        <v>-126479.37</v>
      </c>
      <c r="J22" s="175">
        <f>+B22+D22</f>
        <v>23253</v>
      </c>
      <c r="K22" s="208">
        <f>+C22+E22+G22+I22</f>
        <v>1863077.8900000001</v>
      </c>
      <c r="L22" s="181"/>
      <c r="M22" s="177">
        <f>ROUND((+K22/$AO22),4)</f>
        <v>0.92720000000000002</v>
      </c>
      <c r="N22" s="181"/>
      <c r="O22" s="175">
        <v>687</v>
      </c>
      <c r="P22" s="181">
        <f>ROUND((+O22*$AW22),2)</f>
        <v>120181.64</v>
      </c>
      <c r="Q22" s="175">
        <v>-60</v>
      </c>
      <c r="R22" s="181">
        <f>ROUND((+Q22*$AW22),2)</f>
        <v>-10496.21</v>
      </c>
      <c r="S22" s="181"/>
      <c r="T22" s="208">
        <f>+P22+R22</f>
        <v>109685.43</v>
      </c>
      <c r="U22" s="181"/>
      <c r="V22" s="177">
        <f>ROUND((+T22/$AO22),4)</f>
        <v>5.4600000000000003E-2</v>
      </c>
      <c r="W22" s="181"/>
      <c r="X22" s="175">
        <v>209</v>
      </c>
      <c r="Y22" s="181">
        <f>ROUND((+X22*$AW22),2)</f>
        <v>36561.81</v>
      </c>
      <c r="Z22" s="175">
        <v>0</v>
      </c>
      <c r="AA22" s="181">
        <f>ROUND((+Z22*$AW22),2)</f>
        <v>0</v>
      </c>
      <c r="AB22" s="181"/>
      <c r="AC22" s="208">
        <f>+Y22+AA22</f>
        <v>36561.81</v>
      </c>
      <c r="AD22" s="181"/>
      <c r="AE22" s="177">
        <f>ROUND((+AC22/$AO22),4)</f>
        <v>1.8200000000000001E-2</v>
      </c>
      <c r="AF22" s="181"/>
      <c r="AG22" s="181"/>
      <c r="AH22" s="175">
        <v>0</v>
      </c>
      <c r="AI22" s="208">
        <f>ROUND((+AH22*$AW22),2)</f>
        <v>0</v>
      </c>
      <c r="AJ22" s="181"/>
      <c r="AK22" s="177">
        <f>ROUND((+AI22/$AO22),4)</f>
        <v>0</v>
      </c>
      <c r="AL22" s="181"/>
      <c r="AM22" s="181"/>
      <c r="AN22" s="175">
        <f>+J22+O22+X22+AH22</f>
        <v>24149</v>
      </c>
      <c r="AO22" s="181">
        <f>+K22+T22+AC22+AI22</f>
        <v>2009325.1300000001</v>
      </c>
      <c r="AP22" s="181"/>
      <c r="AQ22" s="203">
        <f>+M22+V22+AE22+AK22</f>
        <v>1</v>
      </c>
      <c r="AR22" s="174"/>
      <c r="AS22" s="209">
        <v>4224550.97</v>
      </c>
      <c r="AT22" s="181"/>
      <c r="AU22" s="181">
        <f>+AO22-AS22</f>
        <v>-2215225.84</v>
      </c>
      <c r="AV22" s="174"/>
      <c r="AW22" s="205">
        <f>ROUND((+AS22/AN22),8)</f>
        <v>174.93689054999999</v>
      </c>
      <c r="AX22" s="179">
        <f>+AO22-AU22-AS22</f>
        <v>0</v>
      </c>
    </row>
    <row r="23" spans="1:50" x14ac:dyDescent="0.2">
      <c r="A23" s="174"/>
      <c r="B23" s="175"/>
      <c r="C23" s="181"/>
      <c r="D23" s="175"/>
      <c r="E23" s="181"/>
      <c r="F23" s="175"/>
      <c r="G23" s="181"/>
      <c r="H23" s="175"/>
      <c r="I23" s="181"/>
      <c r="J23" s="175"/>
      <c r="K23" s="208"/>
      <c r="L23" s="181"/>
      <c r="M23" s="177"/>
      <c r="N23" s="181"/>
      <c r="O23" s="175"/>
      <c r="P23" s="181"/>
      <c r="Q23" s="175"/>
      <c r="R23" s="181"/>
      <c r="S23" s="181"/>
      <c r="T23" s="208"/>
      <c r="U23" s="181"/>
      <c r="V23" s="177"/>
      <c r="W23" s="181"/>
      <c r="X23" s="175"/>
      <c r="Y23" s="181"/>
      <c r="Z23" s="175"/>
      <c r="AA23" s="181"/>
      <c r="AB23" s="181"/>
      <c r="AC23" s="208"/>
      <c r="AD23" s="181"/>
      <c r="AE23" s="177"/>
      <c r="AF23" s="181"/>
      <c r="AG23" s="181"/>
      <c r="AH23" s="175"/>
      <c r="AI23" s="208"/>
      <c r="AJ23" s="181"/>
      <c r="AK23" s="177"/>
      <c r="AL23" s="181"/>
      <c r="AM23" s="181"/>
      <c r="AN23" s="175"/>
      <c r="AO23" s="181"/>
      <c r="AP23" s="181"/>
      <c r="AQ23" s="210"/>
      <c r="AR23" s="174"/>
      <c r="AS23" s="209"/>
      <c r="AT23" s="181"/>
      <c r="AU23" s="181"/>
      <c r="AV23" s="174"/>
      <c r="AW23" s="205"/>
    </row>
    <row r="24" spans="1:50" x14ac:dyDescent="0.2">
      <c r="A24" s="174" t="s">
        <v>4865</v>
      </c>
      <c r="B24" s="175">
        <f>42303-42303</f>
        <v>0</v>
      </c>
      <c r="C24" s="181">
        <f>ROUND((+B24*$AW24),2)</f>
        <v>0</v>
      </c>
      <c r="D24" s="175">
        <f>66447-66447</f>
        <v>0</v>
      </c>
      <c r="E24" s="175">
        <v>0</v>
      </c>
      <c r="F24" s="175">
        <v>0</v>
      </c>
      <c r="G24" s="181">
        <v>0</v>
      </c>
      <c r="H24" s="175">
        <v>0</v>
      </c>
      <c r="I24" s="181">
        <v>0</v>
      </c>
      <c r="J24" s="175">
        <f>+B24+D24</f>
        <v>0</v>
      </c>
      <c r="K24" s="208">
        <f>+C24+E24+G24+I24</f>
        <v>0</v>
      </c>
      <c r="L24" s="181"/>
      <c r="M24" s="177">
        <v>1</v>
      </c>
      <c r="N24" s="181"/>
      <c r="O24" s="175">
        <v>0</v>
      </c>
      <c r="P24" s="181">
        <v>0</v>
      </c>
      <c r="Q24" s="175">
        <v>0</v>
      </c>
      <c r="R24" s="181">
        <v>0</v>
      </c>
      <c r="S24" s="181"/>
      <c r="T24" s="208">
        <v>0</v>
      </c>
      <c r="U24" s="181"/>
      <c r="V24" s="177">
        <v>0</v>
      </c>
      <c r="W24" s="181"/>
      <c r="X24" s="175">
        <v>0</v>
      </c>
      <c r="Y24" s="181">
        <v>0</v>
      </c>
      <c r="Z24" s="175">
        <v>0</v>
      </c>
      <c r="AA24" s="181">
        <v>0</v>
      </c>
      <c r="AB24" s="181"/>
      <c r="AC24" s="208">
        <v>0</v>
      </c>
      <c r="AD24" s="181"/>
      <c r="AE24" s="177">
        <v>0</v>
      </c>
      <c r="AF24" s="181"/>
      <c r="AG24" s="181"/>
      <c r="AH24" s="175">
        <v>0</v>
      </c>
      <c r="AI24" s="208">
        <v>0</v>
      </c>
      <c r="AJ24" s="181"/>
      <c r="AK24" s="177">
        <v>0</v>
      </c>
      <c r="AL24" s="181"/>
      <c r="AM24" s="181"/>
      <c r="AN24" s="175">
        <f>+J24+O24+X24+AH24</f>
        <v>0</v>
      </c>
      <c r="AO24" s="181">
        <f>+K24+T24+AC24+AI24</f>
        <v>0</v>
      </c>
      <c r="AP24" s="181"/>
      <c r="AQ24" s="203">
        <f>+M24+V24+AE24+AK24</f>
        <v>1</v>
      </c>
      <c r="AR24" s="174"/>
      <c r="AS24" s="209">
        <v>0</v>
      </c>
      <c r="AT24" s="181"/>
      <c r="AU24" s="181">
        <f>+AO24-AS24</f>
        <v>0</v>
      </c>
      <c r="AV24" s="174"/>
      <c r="AW24" s="205">
        <v>0</v>
      </c>
    </row>
    <row r="25" spans="1:50" x14ac:dyDescent="0.2">
      <c r="A25" s="174"/>
      <c r="B25" s="175"/>
      <c r="C25" s="181"/>
      <c r="D25" s="175"/>
      <c r="E25" s="181"/>
      <c r="F25" s="175"/>
      <c r="G25" s="181"/>
      <c r="H25" s="175"/>
      <c r="I25" s="181"/>
      <c r="J25" s="175"/>
      <c r="K25" s="208"/>
      <c r="L25" s="181"/>
      <c r="M25" s="177"/>
      <c r="N25" s="181"/>
      <c r="O25" s="175"/>
      <c r="P25" s="181"/>
      <c r="Q25" s="175"/>
      <c r="R25" s="181"/>
      <c r="S25" s="181"/>
      <c r="T25" s="208"/>
      <c r="U25" s="181"/>
      <c r="V25" s="177"/>
      <c r="W25" s="181"/>
      <c r="X25" s="175"/>
      <c r="Y25" s="181"/>
      <c r="Z25" s="175"/>
      <c r="AA25" s="181"/>
      <c r="AB25" s="181"/>
      <c r="AC25" s="208"/>
      <c r="AD25" s="181"/>
      <c r="AE25" s="177"/>
      <c r="AF25" s="181"/>
      <c r="AG25" s="181"/>
      <c r="AH25" s="175"/>
      <c r="AI25" s="208"/>
      <c r="AJ25" s="181"/>
      <c r="AK25" s="177"/>
      <c r="AL25" s="181"/>
      <c r="AM25" s="181"/>
      <c r="AN25" s="175"/>
      <c r="AO25" s="181"/>
      <c r="AP25" s="181"/>
      <c r="AQ25" s="318"/>
      <c r="AR25" s="174"/>
      <c r="AS25" s="209"/>
      <c r="AT25" s="181"/>
      <c r="AU25" s="181"/>
      <c r="AV25" s="174"/>
      <c r="AW25" s="205"/>
    </row>
    <row r="26" spans="1:50" x14ac:dyDescent="0.2">
      <c r="A26" s="174" t="s">
        <v>132</v>
      </c>
      <c r="B26" s="175">
        <f>82509+42303</f>
        <v>124812</v>
      </c>
      <c r="C26" s="181">
        <f>ROUND((+B26*$AW26),2)</f>
        <v>13904809.529999999</v>
      </c>
      <c r="D26" s="175">
        <v>66447</v>
      </c>
      <c r="E26" s="181">
        <f>ROUND((+D26*$AW26),2)</f>
        <v>7402596.54</v>
      </c>
      <c r="F26" s="175">
        <v>-23377</v>
      </c>
      <c r="G26" s="181">
        <f>ROUND((+F26*$AW26),2)</f>
        <v>-2604338.7799999998</v>
      </c>
      <c r="H26" s="175">
        <v>-9408</v>
      </c>
      <c r="I26" s="181">
        <f>ROUND((+H26*$AW26),2)</f>
        <v>-1048107.94</v>
      </c>
      <c r="J26" s="175">
        <f>+B26+D26</f>
        <v>191259</v>
      </c>
      <c r="K26" s="208">
        <f>+C26+E26+G26+I26</f>
        <v>17654959.349999998</v>
      </c>
      <c r="L26" s="181"/>
      <c r="M26" s="177">
        <f>ROUND((+K26/$AO26),4)+0.0001</f>
        <v>0.98760000000000003</v>
      </c>
      <c r="N26" s="181"/>
      <c r="O26" s="178">
        <v>959</v>
      </c>
      <c r="P26" s="181">
        <f>ROUND((+O26*$AW26),2)</f>
        <v>106838.38</v>
      </c>
      <c r="Q26" s="175">
        <v>-261</v>
      </c>
      <c r="R26" s="181">
        <f>ROUND((+Q26*$AW26),2)</f>
        <v>-29076.97</v>
      </c>
      <c r="S26" s="181"/>
      <c r="T26" s="208">
        <f>+P26+R26</f>
        <v>77761.41</v>
      </c>
      <c r="U26" s="181"/>
      <c r="V26" s="177">
        <f>ROUND((+T26/$AO26),4)</f>
        <v>4.3E-3</v>
      </c>
      <c r="W26" s="181"/>
      <c r="X26" s="175">
        <v>1668</v>
      </c>
      <c r="Y26" s="181">
        <f>ROUND((+X26*$AW26),2)</f>
        <v>185825.26</v>
      </c>
      <c r="Z26" s="175">
        <v>-365</v>
      </c>
      <c r="AA26" s="181">
        <f>ROUND((+Z26*$AW26),2)</f>
        <v>-40663.199999999997</v>
      </c>
      <c r="AB26" s="181"/>
      <c r="AC26" s="208">
        <f>+Y26+AA26</f>
        <v>145162.06</v>
      </c>
      <c r="AD26" s="181"/>
      <c r="AE26" s="177">
        <f>ROUND((+AC26/$AO26),4)</f>
        <v>8.0999999999999996E-3</v>
      </c>
      <c r="AF26" s="181"/>
      <c r="AG26" s="181"/>
      <c r="AH26" s="175">
        <v>0</v>
      </c>
      <c r="AI26" s="208">
        <f>ROUND((+AH26*$AW26),2)</f>
        <v>0</v>
      </c>
      <c r="AJ26" s="181"/>
      <c r="AK26" s="177">
        <f>ROUND((+AI26/$AO26),4)</f>
        <v>0</v>
      </c>
      <c r="AL26" s="181"/>
      <c r="AM26" s="181"/>
      <c r="AN26" s="175">
        <f>+J26+O26+X26+AH26</f>
        <v>193886</v>
      </c>
      <c r="AO26" s="181">
        <f>+K26+T26+AC26+AI26</f>
        <v>17877882.819999997</v>
      </c>
      <c r="AP26" s="181"/>
      <c r="AQ26" s="203">
        <f>+M26+V26+AE26+AK26</f>
        <v>1</v>
      </c>
      <c r="AR26" s="174"/>
      <c r="AS26" s="209">
        <f>403426.25+21196643.46</f>
        <v>21600069.710000001</v>
      </c>
      <c r="AT26" s="181"/>
      <c r="AU26" s="181">
        <f>+AO26-AS26</f>
        <v>-3722186.8900000043</v>
      </c>
      <c r="AV26" s="174"/>
      <c r="AW26" s="205">
        <f>ROUND((+AS26/AN26),8)</f>
        <v>111.40603092000001</v>
      </c>
      <c r="AX26" s="179">
        <f>+AO26-AU26-AS26</f>
        <v>0</v>
      </c>
    </row>
    <row r="27" spans="1:50" x14ac:dyDescent="0.2">
      <c r="A27" s="174"/>
      <c r="B27" s="175"/>
      <c r="C27" s="181"/>
      <c r="D27" s="175"/>
      <c r="E27" s="181"/>
      <c r="F27" s="175"/>
      <c r="G27" s="181"/>
      <c r="H27" s="175"/>
      <c r="I27" s="181"/>
      <c r="J27" s="175"/>
      <c r="K27" s="208"/>
      <c r="L27" s="181"/>
      <c r="M27" s="177"/>
      <c r="N27" s="181"/>
      <c r="O27" s="175"/>
      <c r="P27" s="181"/>
      <c r="Q27" s="175"/>
      <c r="R27" s="181"/>
      <c r="S27" s="181"/>
      <c r="T27" s="208"/>
      <c r="U27" s="181"/>
      <c r="V27" s="177"/>
      <c r="W27" s="181"/>
      <c r="X27" s="175"/>
      <c r="Y27" s="181"/>
      <c r="Z27" s="175"/>
      <c r="AA27" s="181"/>
      <c r="AB27" s="181"/>
      <c r="AC27" s="208"/>
      <c r="AD27" s="181"/>
      <c r="AE27" s="177"/>
      <c r="AF27" s="181"/>
      <c r="AG27" s="181"/>
      <c r="AH27" s="175"/>
      <c r="AI27" s="208"/>
      <c r="AJ27" s="181"/>
      <c r="AK27" s="177"/>
      <c r="AL27" s="181"/>
      <c r="AM27" s="181"/>
      <c r="AN27" s="175"/>
      <c r="AO27" s="181"/>
      <c r="AP27" s="181"/>
      <c r="AQ27" s="210"/>
      <c r="AR27" s="174"/>
      <c r="AS27" s="209"/>
      <c r="AT27" s="181"/>
      <c r="AU27" s="181"/>
      <c r="AV27" s="174"/>
      <c r="AW27" s="205"/>
    </row>
    <row r="28" spans="1:50" x14ac:dyDescent="0.2">
      <c r="A28" s="174" t="s">
        <v>221</v>
      </c>
      <c r="B28" s="175">
        <v>99507</v>
      </c>
      <c r="C28" s="181">
        <f>ROUND((+B28*$AW28),2)</f>
        <v>2939686.23</v>
      </c>
      <c r="D28" s="175">
        <v>24482</v>
      </c>
      <c r="E28" s="181">
        <f>ROUND((+D28*$AW28),2)</f>
        <v>723259.65</v>
      </c>
      <c r="F28" s="175">
        <v>-7000</v>
      </c>
      <c r="G28" s="181">
        <f>ROUND((+F28*$AW28),2)</f>
        <v>-206797.55</v>
      </c>
      <c r="H28" s="175">
        <v>-3228</v>
      </c>
      <c r="I28" s="181">
        <f>ROUND((+H28*$AW28),2)</f>
        <v>-95363.21</v>
      </c>
      <c r="J28" s="175">
        <f>+B28+D28</f>
        <v>123989</v>
      </c>
      <c r="K28" s="208">
        <f>+C28+E28+G28+I28</f>
        <v>3360785.12</v>
      </c>
      <c r="L28" s="181"/>
      <c r="M28" s="177">
        <f>ROUND((+K28/$AO28),4)</f>
        <v>0.97689999999999999</v>
      </c>
      <c r="N28" s="181"/>
      <c r="O28" s="175">
        <v>2725</v>
      </c>
      <c r="P28" s="181">
        <f>ROUND((+O28*$AW28),2)</f>
        <v>80503.33</v>
      </c>
      <c r="Q28" s="175">
        <v>-34</v>
      </c>
      <c r="R28" s="181">
        <f>ROUND((+Q28*$AW28),2)</f>
        <v>-1004.45</v>
      </c>
      <c r="S28" s="181"/>
      <c r="T28" s="208">
        <f>+P28+R28</f>
        <v>79498.880000000005</v>
      </c>
      <c r="U28" s="181"/>
      <c r="V28" s="177">
        <f>ROUND((+T28/$AO28),4)</f>
        <v>2.3099999999999999E-2</v>
      </c>
      <c r="W28" s="181"/>
      <c r="X28" s="175">
        <v>0</v>
      </c>
      <c r="Y28" s="181">
        <f>ROUND((+X28*$AW28),2)</f>
        <v>0</v>
      </c>
      <c r="Z28" s="175">
        <v>0</v>
      </c>
      <c r="AA28" s="181">
        <f>ROUND((+Z28*$AW28),2)</f>
        <v>0</v>
      </c>
      <c r="AB28" s="181"/>
      <c r="AC28" s="208">
        <f>+Y28+AA28</f>
        <v>0</v>
      </c>
      <c r="AD28" s="181"/>
      <c r="AE28" s="177">
        <f>ROUND((+AC28/$AO28),4)</f>
        <v>0</v>
      </c>
      <c r="AF28" s="181"/>
      <c r="AG28" s="181"/>
      <c r="AH28" s="175">
        <v>0</v>
      </c>
      <c r="AI28" s="208">
        <f>ROUND((+AH28*$AW28),2)</f>
        <v>0</v>
      </c>
      <c r="AJ28" s="181"/>
      <c r="AK28" s="177">
        <f>ROUND((+AI28/$AO28),4)</f>
        <v>0</v>
      </c>
      <c r="AL28" s="181"/>
      <c r="AM28" s="181"/>
      <c r="AN28" s="175">
        <f>+J28+O28+X28+AH28</f>
        <v>126714</v>
      </c>
      <c r="AO28" s="181">
        <f>+K28+T28+AC28+AI28</f>
        <v>3440284</v>
      </c>
      <c r="AP28" s="181"/>
      <c r="AQ28" s="203">
        <f>+M28+V28+AE28+AK28</f>
        <v>1</v>
      </c>
      <c r="AR28" s="174"/>
      <c r="AS28" s="209">
        <f>1070934.58+2672514.63</f>
        <v>3743449.21</v>
      </c>
      <c r="AT28" s="181"/>
      <c r="AU28" s="181">
        <f>+AO28-AS28</f>
        <v>-303165.20999999996</v>
      </c>
      <c r="AV28" s="174"/>
      <c r="AW28" s="205">
        <f>ROUND((+AS28/AN28),8)</f>
        <v>29.542506830000001</v>
      </c>
      <c r="AX28" s="179">
        <f>+AO28-AU28-AS28</f>
        <v>0</v>
      </c>
    </row>
    <row r="29" spans="1:50" x14ac:dyDescent="0.2">
      <c r="A29" s="174"/>
      <c r="B29" s="175"/>
      <c r="C29" s="181"/>
      <c r="D29" s="175"/>
      <c r="E29" s="181"/>
      <c r="F29" s="175"/>
      <c r="G29" s="181"/>
      <c r="H29" s="175"/>
      <c r="I29" s="181"/>
      <c r="J29" s="175"/>
      <c r="K29" s="208"/>
      <c r="L29" s="181"/>
      <c r="M29" s="177"/>
      <c r="N29" s="181"/>
      <c r="O29" s="175"/>
      <c r="P29" s="181"/>
      <c r="Q29" s="175"/>
      <c r="R29" s="181"/>
      <c r="S29" s="181"/>
      <c r="T29" s="208"/>
      <c r="U29" s="181"/>
      <c r="V29" s="177"/>
      <c r="W29" s="181"/>
      <c r="X29" s="175"/>
      <c r="Y29" s="181"/>
      <c r="Z29" s="175"/>
      <c r="AA29" s="181"/>
      <c r="AB29" s="181"/>
      <c r="AC29" s="208"/>
      <c r="AD29" s="181"/>
      <c r="AE29" s="177"/>
      <c r="AF29" s="181"/>
      <c r="AG29" s="181"/>
      <c r="AH29" s="175"/>
      <c r="AI29" s="208"/>
      <c r="AJ29" s="181"/>
      <c r="AK29" s="177"/>
      <c r="AL29" s="181"/>
      <c r="AM29" s="181"/>
      <c r="AN29" s="175"/>
      <c r="AO29" s="181"/>
      <c r="AP29" s="181"/>
      <c r="AQ29" s="210"/>
      <c r="AR29" s="174"/>
      <c r="AS29" s="209"/>
      <c r="AT29" s="181"/>
      <c r="AU29" s="181"/>
      <c r="AV29" s="174"/>
      <c r="AW29" s="205"/>
    </row>
    <row r="30" spans="1:50" x14ac:dyDescent="0.2">
      <c r="A30" s="174" t="s">
        <v>220</v>
      </c>
      <c r="B30" s="175">
        <v>80164</v>
      </c>
      <c r="C30" s="181">
        <f>ROUND((+B30*$AW30),2)</f>
        <v>13401626.58</v>
      </c>
      <c r="D30" s="175">
        <v>19719</v>
      </c>
      <c r="E30" s="181">
        <f>ROUND((+D30*$AW30),2)</f>
        <v>3296575.45</v>
      </c>
      <c r="F30" s="175">
        <v>-41414</v>
      </c>
      <c r="G30" s="181">
        <f>ROUND((+F30*$AW30),2)</f>
        <v>-6923493.8799999999</v>
      </c>
      <c r="H30" s="175">
        <v>-9925</v>
      </c>
      <c r="I30" s="181">
        <f>ROUND((+H30*$AW30),2)</f>
        <v>-1659237.86</v>
      </c>
      <c r="J30" s="175">
        <f>+B30+D30</f>
        <v>99883</v>
      </c>
      <c r="K30" s="208">
        <f>+C30+E30+G30+I30</f>
        <v>8115470.2900000019</v>
      </c>
      <c r="L30" s="181"/>
      <c r="M30" s="177">
        <f>ROUND((+K30/$AO30),4)</f>
        <v>0.98109999999999997</v>
      </c>
      <c r="N30" s="181"/>
      <c r="O30" s="175">
        <v>0</v>
      </c>
      <c r="P30" s="181">
        <f>ROUND((+O30*$AW30),2)</f>
        <v>0</v>
      </c>
      <c r="Q30" s="175"/>
      <c r="R30" s="181">
        <f>ROUND((+Q30*$AW30),2)</f>
        <v>0</v>
      </c>
      <c r="S30" s="181"/>
      <c r="T30" s="208">
        <f>+P30+R30</f>
        <v>0</v>
      </c>
      <c r="U30" s="181"/>
      <c r="V30" s="177">
        <f>ROUND((+T30/$AO30),4)</f>
        <v>0</v>
      </c>
      <c r="W30" s="181"/>
      <c r="X30" s="175">
        <v>1321</v>
      </c>
      <c r="Y30" s="181">
        <f>ROUND((+X30*$AW30),2)</f>
        <v>220841.63</v>
      </c>
      <c r="Z30" s="175">
        <v>-385</v>
      </c>
      <c r="AA30" s="181">
        <f>ROUND((+Z30*$AW30),2)</f>
        <v>-64363.38</v>
      </c>
      <c r="AB30" s="181"/>
      <c r="AC30" s="208">
        <f>+Y30+AA30</f>
        <v>156478.25</v>
      </c>
      <c r="AD30" s="181"/>
      <c r="AE30" s="177">
        <f>ROUND((+AC30/$AO30),4)</f>
        <v>1.89E-2</v>
      </c>
      <c r="AF30" s="181"/>
      <c r="AG30" s="181"/>
      <c r="AH30" s="175">
        <v>0</v>
      </c>
      <c r="AI30" s="208">
        <f>ROUND((+AH30*$AW30),2)</f>
        <v>0</v>
      </c>
      <c r="AJ30" s="181"/>
      <c r="AK30" s="177">
        <f>ROUND((+AI30/$AO30),4)</f>
        <v>0</v>
      </c>
      <c r="AL30" s="181"/>
      <c r="AM30" s="181"/>
      <c r="AN30" s="175">
        <f>+J30+O30+X30+AH30</f>
        <v>101204</v>
      </c>
      <c r="AO30" s="181">
        <f>+K30+T30+AC30+AI30</f>
        <v>8271948.5400000019</v>
      </c>
      <c r="AP30" s="181"/>
      <c r="AQ30" s="203">
        <f>+M30+V30+AE30+AK30</f>
        <v>1</v>
      </c>
      <c r="AR30" s="174"/>
      <c r="AS30" s="209">
        <v>16919043.66</v>
      </c>
      <c r="AT30" s="181"/>
      <c r="AU30" s="181">
        <f>+AO30-AS30</f>
        <v>-8647095.1199999973</v>
      </c>
      <c r="AV30" s="174"/>
      <c r="AW30" s="205">
        <f>ROUND((+AS30/AN30),8)</f>
        <v>167.17761808</v>
      </c>
      <c r="AX30" s="179">
        <f>+AO30-AU30-AS30</f>
        <v>0</v>
      </c>
    </row>
    <row r="31" spans="1:50" x14ac:dyDescent="0.2">
      <c r="A31" s="174"/>
      <c r="B31" s="175"/>
      <c r="C31" s="181"/>
      <c r="D31" s="175"/>
      <c r="E31" s="181"/>
      <c r="F31" s="175"/>
      <c r="G31" s="181"/>
      <c r="H31" s="175"/>
      <c r="I31" s="181"/>
      <c r="J31" s="175"/>
      <c r="K31" s="208"/>
      <c r="L31" s="181"/>
      <c r="M31" s="177"/>
      <c r="N31" s="181"/>
      <c r="O31" s="175"/>
      <c r="P31" s="181"/>
      <c r="Q31" s="175"/>
      <c r="R31" s="181"/>
      <c r="S31" s="181"/>
      <c r="T31" s="208"/>
      <c r="U31" s="181"/>
      <c r="V31" s="177"/>
      <c r="W31" s="181"/>
      <c r="X31" s="175"/>
      <c r="Y31" s="181"/>
      <c r="Z31" s="175"/>
      <c r="AA31" s="181"/>
      <c r="AB31" s="181"/>
      <c r="AC31" s="208"/>
      <c r="AD31" s="181"/>
      <c r="AE31" s="177"/>
      <c r="AF31" s="181"/>
      <c r="AG31" s="181"/>
      <c r="AH31" s="175"/>
      <c r="AI31" s="208"/>
      <c r="AJ31" s="181"/>
      <c r="AK31" s="177"/>
      <c r="AL31" s="181"/>
      <c r="AM31" s="181"/>
      <c r="AN31" s="175"/>
      <c r="AO31" s="181"/>
      <c r="AP31" s="181"/>
      <c r="AQ31" s="210"/>
      <c r="AR31" s="174"/>
      <c r="AS31" s="209"/>
      <c r="AT31" s="181"/>
      <c r="AU31" s="181"/>
      <c r="AV31" s="174"/>
      <c r="AW31" s="205"/>
    </row>
    <row r="32" spans="1:50" x14ac:dyDescent="0.2">
      <c r="A32" s="174" t="s">
        <v>222</v>
      </c>
      <c r="B32" s="175">
        <v>39107</v>
      </c>
      <c r="C32" s="181">
        <f>ROUND((+B32*$AW32),2)</f>
        <v>5248446.12</v>
      </c>
      <c r="D32" s="175">
        <v>0</v>
      </c>
      <c r="E32" s="181">
        <f>ROUND((+D32*$AW32),2)</f>
        <v>0</v>
      </c>
      <c r="F32" s="175">
        <v>-18441</v>
      </c>
      <c r="G32" s="181">
        <f>ROUND((+F32*$AW32),2)</f>
        <v>-2474917.4</v>
      </c>
      <c r="H32" s="175">
        <v>-3431</v>
      </c>
      <c r="I32" s="181">
        <f>ROUND((+H32*$AW32),2)</f>
        <v>-460465.35</v>
      </c>
      <c r="J32" s="175">
        <f>+B32+D32</f>
        <v>39107</v>
      </c>
      <c r="K32" s="208">
        <f>+C32+E32+G32+I32</f>
        <v>2313063.37</v>
      </c>
      <c r="L32" s="181"/>
      <c r="M32" s="177">
        <f>ROUND((+K32/$AO32),4)</f>
        <v>0.89859999999999995</v>
      </c>
      <c r="N32" s="181"/>
      <c r="O32" s="175">
        <v>1306</v>
      </c>
      <c r="P32" s="181">
        <f>ROUND((+O32*$AW32),2)</f>
        <v>175274.78</v>
      </c>
      <c r="Q32" s="175">
        <v>-59</v>
      </c>
      <c r="R32" s="181">
        <f>ROUND((+Q32*$AW32),2)</f>
        <v>-7918.23</v>
      </c>
      <c r="S32" s="181"/>
      <c r="T32" s="208">
        <f>+P32+R32</f>
        <v>167356.54999999999</v>
      </c>
      <c r="U32" s="181"/>
      <c r="V32" s="177">
        <f>ROUND((+T32/$AO32),4)</f>
        <v>6.5000000000000002E-2</v>
      </c>
      <c r="W32" s="181"/>
      <c r="X32" s="175">
        <v>905</v>
      </c>
      <c r="Y32" s="181">
        <f>ROUND((+X32*$AW32),2)</f>
        <v>121457.64</v>
      </c>
      <c r="Z32" s="175">
        <v>-207</v>
      </c>
      <c r="AA32" s="181">
        <f>ROUND((+Z32*$AW32),2)</f>
        <v>-27780.92</v>
      </c>
      <c r="AB32" s="181"/>
      <c r="AC32" s="208">
        <f>+Y32+AA32</f>
        <v>93676.72</v>
      </c>
      <c r="AD32" s="181"/>
      <c r="AE32" s="177">
        <f>ROUND((+AC32/$AO32),4)</f>
        <v>3.6400000000000002E-2</v>
      </c>
      <c r="AF32" s="181"/>
      <c r="AG32" s="181"/>
      <c r="AH32" s="175">
        <v>0</v>
      </c>
      <c r="AI32" s="208">
        <f>ROUND((+AH32*$AW32),2)</f>
        <v>0</v>
      </c>
      <c r="AJ32" s="181"/>
      <c r="AK32" s="177">
        <f>ROUND((+AI32/$AO32),4)</f>
        <v>0</v>
      </c>
      <c r="AL32" s="181"/>
      <c r="AM32" s="181"/>
      <c r="AN32" s="175">
        <f>+J32+O32+X32+AH32</f>
        <v>41318</v>
      </c>
      <c r="AO32" s="181">
        <f>+K32+T32+AC32+AI32</f>
        <v>2574096.64</v>
      </c>
      <c r="AP32" s="181"/>
      <c r="AQ32" s="203">
        <f>+M32+V32+AE32+AK32</f>
        <v>1</v>
      </c>
      <c r="AR32" s="174"/>
      <c r="AS32" s="209">
        <v>5545178.5300000003</v>
      </c>
      <c r="AT32" s="181"/>
      <c r="AU32" s="181">
        <f>+AO32-AS32</f>
        <v>-2971081.89</v>
      </c>
      <c r="AV32" s="174"/>
      <c r="AW32" s="205">
        <f>ROUND((+AS32/AN32),8)</f>
        <v>134.20733167</v>
      </c>
      <c r="AX32" s="179">
        <f>+AO32-AU32-AS32</f>
        <v>0</v>
      </c>
    </row>
    <row r="33" spans="1:50" x14ac:dyDescent="0.2">
      <c r="A33" s="174"/>
      <c r="B33" s="175"/>
      <c r="C33" s="181"/>
      <c r="D33" s="175"/>
      <c r="E33" s="181"/>
      <c r="F33" s="175"/>
      <c r="G33" s="181"/>
      <c r="H33" s="175"/>
      <c r="I33" s="181"/>
      <c r="J33" s="175"/>
      <c r="K33" s="208"/>
      <c r="L33" s="181"/>
      <c r="M33" s="177"/>
      <c r="N33" s="181"/>
      <c r="O33" s="175"/>
      <c r="P33" s="181"/>
      <c r="Q33" s="175"/>
      <c r="R33" s="181"/>
      <c r="S33" s="181"/>
      <c r="T33" s="208"/>
      <c r="U33" s="181"/>
      <c r="V33" s="177"/>
      <c r="W33" s="181"/>
      <c r="X33" s="175"/>
      <c r="Y33" s="181"/>
      <c r="Z33" s="175"/>
      <c r="AA33" s="181"/>
      <c r="AB33" s="181"/>
      <c r="AC33" s="208"/>
      <c r="AD33" s="181"/>
      <c r="AE33" s="177"/>
      <c r="AF33" s="181"/>
      <c r="AG33" s="181"/>
      <c r="AH33" s="175"/>
      <c r="AI33" s="208"/>
      <c r="AJ33" s="181"/>
      <c r="AK33" s="177"/>
      <c r="AL33" s="181"/>
      <c r="AM33" s="181"/>
      <c r="AN33" s="175"/>
      <c r="AO33" s="181"/>
      <c r="AP33" s="181"/>
      <c r="AQ33" s="210"/>
      <c r="AR33" s="174"/>
      <c r="AS33" s="209"/>
      <c r="AT33" s="181"/>
      <c r="AU33" s="181"/>
      <c r="AV33" s="174"/>
      <c r="AW33" s="205"/>
    </row>
    <row r="34" spans="1:50" x14ac:dyDescent="0.2">
      <c r="A34" s="174" t="s">
        <v>223</v>
      </c>
      <c r="B34" s="175">
        <v>30176</v>
      </c>
      <c r="C34" s="181">
        <f>ROUND((+B34*$AW34),2)</f>
        <v>8632737.9399999995</v>
      </c>
      <c r="D34" s="175">
        <v>0</v>
      </c>
      <c r="E34" s="181">
        <f>ROUND((+D34*$AW34),2)</f>
        <v>0</v>
      </c>
      <c r="F34" s="175">
        <v>-10400</v>
      </c>
      <c r="G34" s="181">
        <f>ROUND((+F34*$AW34),2)</f>
        <v>-2975227.81</v>
      </c>
      <c r="H34" s="322">
        <v>-10636</v>
      </c>
      <c r="I34" s="181">
        <f>ROUND((+H34*$AW34),2)</f>
        <v>-3042742.6</v>
      </c>
      <c r="J34" s="175">
        <f>+B34+D34</f>
        <v>30176</v>
      </c>
      <c r="K34" s="208">
        <f>+C34+E34+G34+I34</f>
        <v>2614767.5299999989</v>
      </c>
      <c r="L34" s="181"/>
      <c r="M34" s="177">
        <f>ROUND((+K34/$AO34),4)</f>
        <v>0.9839</v>
      </c>
      <c r="N34" s="181"/>
      <c r="O34" s="175">
        <v>215</v>
      </c>
      <c r="P34" s="181">
        <f>ROUND((+O34*$AW34),2)</f>
        <v>61507.11</v>
      </c>
      <c r="Q34" s="175">
        <v>-65</v>
      </c>
      <c r="R34" s="181">
        <f>ROUND((+Q34*$AW34),2)</f>
        <v>-18595.169999999998</v>
      </c>
      <c r="S34" s="181"/>
      <c r="T34" s="208">
        <f>+P34+R34</f>
        <v>42911.94</v>
      </c>
      <c r="U34" s="181"/>
      <c r="V34" s="177">
        <f>ROUND((+T34/$AO34),4)</f>
        <v>1.61E-2</v>
      </c>
      <c r="W34" s="181"/>
      <c r="X34" s="175">
        <v>0</v>
      </c>
      <c r="Y34" s="181">
        <f>ROUND((+X34*$AW34),2)</f>
        <v>0</v>
      </c>
      <c r="Z34" s="175">
        <v>0</v>
      </c>
      <c r="AA34" s="181">
        <f>ROUND((+Z34*$AW34),2)</f>
        <v>0</v>
      </c>
      <c r="AB34" s="181"/>
      <c r="AC34" s="208">
        <f>+Y34+AA34</f>
        <v>0</v>
      </c>
      <c r="AD34" s="181"/>
      <c r="AE34" s="177">
        <f>ROUND((+AC34/$AO34),4)</f>
        <v>0</v>
      </c>
      <c r="AF34" s="181"/>
      <c r="AG34" s="181"/>
      <c r="AH34" s="175">
        <v>0</v>
      </c>
      <c r="AI34" s="208">
        <f>ROUND((+AH34*$AW34),2)</f>
        <v>0</v>
      </c>
      <c r="AJ34" s="181"/>
      <c r="AK34" s="177">
        <f>ROUND((+AI34/$AO34),4)</f>
        <v>0</v>
      </c>
      <c r="AL34" s="181"/>
      <c r="AM34" s="181"/>
      <c r="AN34" s="175">
        <f>+J34+O34+X34+AH34</f>
        <v>30391</v>
      </c>
      <c r="AO34" s="181">
        <f>+K34+T34+AC34+AI34</f>
        <v>2657679.4699999988</v>
      </c>
      <c r="AP34" s="181"/>
      <c r="AQ34" s="203">
        <f>+M34+V34+AE34+AK34</f>
        <v>1</v>
      </c>
      <c r="AR34" s="174"/>
      <c r="AS34" s="209">
        <v>8694245.0500000007</v>
      </c>
      <c r="AT34" s="181"/>
      <c r="AU34" s="181">
        <f>+AO34-AS34</f>
        <v>-6036565.5800000019</v>
      </c>
      <c r="AV34" s="174"/>
      <c r="AW34" s="205">
        <f>ROUND((+AS34/AN34),8)</f>
        <v>286.07959757999998</v>
      </c>
      <c r="AX34" s="179">
        <f>+AO34-AU34-AS34</f>
        <v>0</v>
      </c>
    </row>
    <row r="35" spans="1:50" x14ac:dyDescent="0.2">
      <c r="A35" s="174"/>
      <c r="B35" s="175"/>
      <c r="C35" s="181"/>
      <c r="D35" s="175"/>
      <c r="E35" s="181"/>
      <c r="F35" s="175"/>
      <c r="G35" s="181"/>
      <c r="H35" s="175"/>
      <c r="I35" s="181"/>
      <c r="J35" s="175"/>
      <c r="K35" s="208"/>
      <c r="L35" s="181"/>
      <c r="M35" s="177"/>
      <c r="N35" s="181"/>
      <c r="O35" s="175"/>
      <c r="P35" s="181"/>
      <c r="Q35" s="175"/>
      <c r="R35" s="181"/>
      <c r="S35" s="181"/>
      <c r="T35" s="208"/>
      <c r="U35" s="181"/>
      <c r="V35" s="177"/>
      <c r="W35" s="181"/>
      <c r="X35" s="175"/>
      <c r="Y35" s="181"/>
      <c r="Z35" s="175"/>
      <c r="AA35" s="181"/>
      <c r="AB35" s="181"/>
      <c r="AC35" s="208"/>
      <c r="AD35" s="181"/>
      <c r="AE35" s="177"/>
      <c r="AF35" s="181"/>
      <c r="AG35" s="181"/>
      <c r="AH35" s="175"/>
      <c r="AI35" s="208"/>
      <c r="AJ35" s="181"/>
      <c r="AK35" s="177"/>
      <c r="AL35" s="181"/>
      <c r="AM35" s="181"/>
      <c r="AN35" s="175"/>
      <c r="AO35" s="181"/>
      <c r="AP35" s="181"/>
      <c r="AQ35" s="210"/>
      <c r="AR35" s="174"/>
      <c r="AS35" s="209"/>
      <c r="AT35" s="181"/>
      <c r="AU35" s="181"/>
      <c r="AV35" s="174"/>
      <c r="AW35" s="205"/>
    </row>
    <row r="36" spans="1:50" x14ac:dyDescent="0.2">
      <c r="A36" s="174" t="s">
        <v>1847</v>
      </c>
      <c r="B36" s="175">
        <v>4500</v>
      </c>
      <c r="C36" s="181">
        <f>ROUND((+B36*$AW36),2)-0.01</f>
        <v>92310.080000000002</v>
      </c>
      <c r="D36" s="175">
        <v>137668</v>
      </c>
      <c r="E36" s="181">
        <f>ROUND((+D36*$AW36),2)</f>
        <v>2824032.18</v>
      </c>
      <c r="F36" s="175">
        <v>-52240</v>
      </c>
      <c r="G36" s="181">
        <f>ROUND((+F36*$AW36),2)</f>
        <v>-1071617.52</v>
      </c>
      <c r="H36" s="175">
        <v>-20727</v>
      </c>
      <c r="I36" s="181">
        <f>ROUND((+H36*$AW36),2)</f>
        <v>-425180.25</v>
      </c>
      <c r="J36" s="175">
        <f>+B36+D36</f>
        <v>142168</v>
      </c>
      <c r="K36" s="208">
        <f>+C36+E36+G36+I36</f>
        <v>1419544.4900000002</v>
      </c>
      <c r="L36" s="181"/>
      <c r="M36" s="270">
        <f>ROUND((+K36/$AO36),4)</f>
        <v>1</v>
      </c>
      <c r="N36" s="181"/>
      <c r="O36" s="175">
        <v>0</v>
      </c>
      <c r="P36" s="181">
        <f>ROUND((+O36*$AW36),2)</f>
        <v>0</v>
      </c>
      <c r="Q36" s="175">
        <v>0</v>
      </c>
      <c r="R36" s="181">
        <f>ROUND((+Q36*$AW36),2)</f>
        <v>0</v>
      </c>
      <c r="S36" s="181"/>
      <c r="T36" s="208">
        <f>+P36+R36</f>
        <v>0</v>
      </c>
      <c r="U36" s="181"/>
      <c r="V36" s="177">
        <f>ROUND((+T36/$AO36),4)</f>
        <v>0</v>
      </c>
      <c r="W36" s="181"/>
      <c r="X36" s="175">
        <v>0</v>
      </c>
      <c r="Y36" s="181">
        <f>ROUND((+X36*$AW36),2)</f>
        <v>0</v>
      </c>
      <c r="Z36" s="175">
        <v>0</v>
      </c>
      <c r="AA36" s="181">
        <f>ROUND((+Z36*$AW36),2)</f>
        <v>0</v>
      </c>
      <c r="AB36" s="181"/>
      <c r="AC36" s="208">
        <f>+Y36+AA36</f>
        <v>0</v>
      </c>
      <c r="AD36" s="181"/>
      <c r="AE36" s="177">
        <f>ROUND((+AC36/$AO36),4)</f>
        <v>0</v>
      </c>
      <c r="AF36" s="181"/>
      <c r="AG36" s="181"/>
      <c r="AH36" s="175">
        <v>0</v>
      </c>
      <c r="AI36" s="208">
        <f>ROUND((+AH36*$AW36),2)</f>
        <v>0</v>
      </c>
      <c r="AJ36" s="181"/>
      <c r="AK36" s="177">
        <f>ROUND((+AI36/$AO36),4)</f>
        <v>0</v>
      </c>
      <c r="AL36" s="181"/>
      <c r="AM36" s="181"/>
      <c r="AN36" s="175">
        <f>+J36+O36+X36+AH36</f>
        <v>142168</v>
      </c>
      <c r="AO36" s="181">
        <f>+K36+T36+AC36+AI36</f>
        <v>1419544.4900000002</v>
      </c>
      <c r="AP36" s="181"/>
      <c r="AQ36" s="203">
        <f>+M36+V36+AE36+AK36</f>
        <v>1</v>
      </c>
      <c r="AR36" s="174"/>
      <c r="AS36" s="209">
        <v>2916342.27</v>
      </c>
      <c r="AT36" s="181"/>
      <c r="AU36" s="181">
        <f>+AO36-AS36</f>
        <v>-1496797.7799999998</v>
      </c>
      <c r="AV36" s="174"/>
      <c r="AW36" s="205">
        <f>ROUND((+AS36/AN36),8)</f>
        <v>20.513352300000001</v>
      </c>
      <c r="AX36" s="179">
        <f>+AO36-AU36-AS36</f>
        <v>0</v>
      </c>
    </row>
    <row r="37" spans="1:50" x14ac:dyDescent="0.2">
      <c r="A37" s="174"/>
      <c r="B37" s="175"/>
      <c r="C37" s="181"/>
      <c r="D37" s="175"/>
      <c r="E37" s="181"/>
      <c r="F37" s="175"/>
      <c r="G37" s="181"/>
      <c r="H37" s="175"/>
      <c r="I37" s="181"/>
      <c r="J37" s="175"/>
      <c r="K37" s="208"/>
      <c r="L37" s="181"/>
      <c r="M37" s="177"/>
      <c r="N37" s="181"/>
      <c r="O37" s="175"/>
      <c r="P37" s="181"/>
      <c r="Q37" s="175"/>
      <c r="R37" s="181"/>
      <c r="S37" s="181"/>
      <c r="T37" s="208"/>
      <c r="U37" s="181"/>
      <c r="V37" s="177"/>
      <c r="W37" s="181"/>
      <c r="X37" s="175"/>
      <c r="Y37" s="181"/>
      <c r="Z37" s="175"/>
      <c r="AA37" s="181"/>
      <c r="AB37" s="181"/>
      <c r="AC37" s="208"/>
      <c r="AD37" s="181"/>
      <c r="AE37" s="177"/>
      <c r="AF37" s="181"/>
      <c r="AG37" s="181"/>
      <c r="AH37" s="175"/>
      <c r="AI37" s="208"/>
      <c r="AJ37" s="181"/>
      <c r="AK37" s="177"/>
      <c r="AL37" s="181"/>
      <c r="AM37" s="181"/>
      <c r="AN37" s="175"/>
      <c r="AO37" s="181"/>
      <c r="AP37" s="181"/>
      <c r="AQ37" s="210"/>
      <c r="AR37" s="174"/>
      <c r="AS37" s="209"/>
      <c r="AT37" s="181"/>
      <c r="AU37" s="181"/>
      <c r="AV37" s="174"/>
      <c r="AW37" s="205"/>
    </row>
    <row r="38" spans="1:50" x14ac:dyDescent="0.2">
      <c r="A38" s="174" t="s">
        <v>170</v>
      </c>
      <c r="B38" s="175">
        <v>567625</v>
      </c>
      <c r="C38" s="181">
        <f>ROUND((+B38*$AW38),2)</f>
        <v>53468910.289999999</v>
      </c>
      <c r="D38" s="175">
        <v>0</v>
      </c>
      <c r="E38" s="181">
        <f>ROUND((+D38*$AW38),2)</f>
        <v>0</v>
      </c>
      <c r="F38" s="175">
        <v>-162811</v>
      </c>
      <c r="G38" s="181">
        <f>ROUND((+F38*$AW38),2)</f>
        <v>-15336404.76</v>
      </c>
      <c r="H38" s="175">
        <v>-166987</v>
      </c>
      <c r="I38" s="181">
        <f>ROUND((+H38*$AW38),2)</f>
        <v>-15729773.92</v>
      </c>
      <c r="J38" s="175">
        <f>+B38+D38</f>
        <v>567625</v>
      </c>
      <c r="K38" s="208">
        <f>+C38+E38+G38+I38</f>
        <v>22402731.609999999</v>
      </c>
      <c r="L38" s="181"/>
      <c r="M38" s="270">
        <f>ROUND((+K38/$AO38),4)-0.0001</f>
        <v>1</v>
      </c>
      <c r="N38" s="181"/>
      <c r="O38" s="175">
        <v>0</v>
      </c>
      <c r="P38" s="181">
        <f>ROUND((+O38*$AW38),2)</f>
        <v>0</v>
      </c>
      <c r="Q38" s="175">
        <v>0</v>
      </c>
      <c r="R38" s="181">
        <f>ROUND((+Q38*$AW38),2)</f>
        <v>0</v>
      </c>
      <c r="S38" s="181"/>
      <c r="T38" s="208">
        <f>+P38+R38</f>
        <v>0</v>
      </c>
      <c r="U38" s="181"/>
      <c r="V38" s="177">
        <f>ROUND((+T38/$AO38),4)</f>
        <v>0</v>
      </c>
      <c r="W38" s="181"/>
      <c r="X38" s="175">
        <v>0</v>
      </c>
      <c r="Y38" s="181">
        <f>ROUND((+X38*$AW38),2)</f>
        <v>0</v>
      </c>
      <c r="Z38" s="175">
        <v>-32</v>
      </c>
      <c r="AA38" s="181">
        <f>ROUND((+Z38*$AW38),2)</f>
        <v>-3014.32</v>
      </c>
      <c r="AB38" s="181"/>
      <c r="AC38" s="208">
        <f>+Y38+AA38</f>
        <v>-3014.32</v>
      </c>
      <c r="AD38" s="181"/>
      <c r="AE38" s="177">
        <f>ROUND((+AC38/$AO38),4)+0.0001</f>
        <v>0</v>
      </c>
      <c r="AF38" s="181"/>
      <c r="AG38" s="181"/>
      <c r="AH38" s="175">
        <v>0</v>
      </c>
      <c r="AI38" s="208">
        <f>ROUND((+AH38*$AW38),2)</f>
        <v>0</v>
      </c>
      <c r="AJ38" s="181"/>
      <c r="AK38" s="177">
        <f>ROUND((+AI38/$AO38),4)</f>
        <v>0</v>
      </c>
      <c r="AL38" s="181"/>
      <c r="AM38" s="181"/>
      <c r="AN38" s="175">
        <f>+J38+O38+X38+AH38</f>
        <v>567625</v>
      </c>
      <c r="AO38" s="181">
        <f>+K38+T38+AC38+AI38</f>
        <v>22399717.289999999</v>
      </c>
      <c r="AP38" s="181"/>
      <c r="AQ38" s="203">
        <f>+M38+V38+AE38+AK38</f>
        <v>1</v>
      </c>
      <c r="AR38" s="174"/>
      <c r="AS38" s="209">
        <f>437820.07+53031090.22</f>
        <v>53468910.289999999</v>
      </c>
      <c r="AT38" s="181"/>
      <c r="AU38" s="181">
        <f>+AO38-AS38</f>
        <v>-31069193</v>
      </c>
      <c r="AV38" s="174"/>
      <c r="AW38" s="205">
        <f>ROUND((+AS38/AN38),8)</f>
        <v>94.197595750000005</v>
      </c>
      <c r="AX38" s="179">
        <f>+AO38-AU38-AS38</f>
        <v>0</v>
      </c>
    </row>
    <row r="39" spans="1:50" x14ac:dyDescent="0.2">
      <c r="A39" s="174"/>
      <c r="B39" s="175"/>
      <c r="C39" s="181"/>
      <c r="D39" s="175"/>
      <c r="E39" s="181"/>
      <c r="F39" s="175"/>
      <c r="G39" s="181"/>
      <c r="H39" s="175"/>
      <c r="I39" s="181"/>
      <c r="J39" s="175"/>
      <c r="K39" s="208"/>
      <c r="L39" s="181"/>
      <c r="M39" s="177"/>
      <c r="N39" s="181"/>
      <c r="O39" s="175"/>
      <c r="P39" s="181"/>
      <c r="Q39" s="175"/>
      <c r="R39" s="181"/>
      <c r="S39" s="181"/>
      <c r="T39" s="208"/>
      <c r="U39" s="181"/>
      <c r="V39" s="177"/>
      <c r="W39" s="181"/>
      <c r="X39" s="175"/>
      <c r="Y39" s="181"/>
      <c r="Z39" s="175"/>
      <c r="AA39" s="181"/>
      <c r="AB39" s="181"/>
      <c r="AC39" s="208"/>
      <c r="AD39" s="181"/>
      <c r="AE39" s="177"/>
      <c r="AF39" s="181"/>
      <c r="AG39" s="181"/>
      <c r="AH39" s="175"/>
      <c r="AI39" s="208"/>
      <c r="AJ39" s="181"/>
      <c r="AK39" s="177"/>
      <c r="AL39" s="181"/>
      <c r="AM39" s="181"/>
      <c r="AN39" s="175"/>
      <c r="AO39" s="181"/>
      <c r="AP39" s="181"/>
      <c r="AQ39" s="210"/>
      <c r="AR39" s="174"/>
      <c r="AS39" s="209"/>
      <c r="AT39" s="181"/>
      <c r="AU39" s="181"/>
      <c r="AV39" s="174"/>
      <c r="AW39" s="205"/>
    </row>
    <row r="40" spans="1:50" x14ac:dyDescent="0.2">
      <c r="A40" s="174" t="s">
        <v>224</v>
      </c>
      <c r="B40" s="175">
        <v>26664</v>
      </c>
      <c r="C40" s="181">
        <f>ROUND((+B40*$AW40),2)</f>
        <v>5373000.6699999999</v>
      </c>
      <c r="D40" s="175">
        <v>0</v>
      </c>
      <c r="E40" s="181">
        <f>ROUND((+D40*$AW40),2)</f>
        <v>0</v>
      </c>
      <c r="F40" s="175">
        <v>0</v>
      </c>
      <c r="G40" s="181">
        <f>ROUND((+F40*$AW40),2)</f>
        <v>0</v>
      </c>
      <c r="H40" s="175">
        <v>0</v>
      </c>
      <c r="I40" s="181">
        <f>ROUND((+H40*$AW40),2)</f>
        <v>0</v>
      </c>
      <c r="J40" s="175">
        <f>+B40+D40</f>
        <v>26664</v>
      </c>
      <c r="K40" s="208">
        <f>+C40+E40+G40+I40</f>
        <v>5373000.6699999999</v>
      </c>
      <c r="L40" s="181"/>
      <c r="M40" s="177">
        <f>ROUND((+K40/$AO40),4)</f>
        <v>0.31530000000000002</v>
      </c>
      <c r="N40" s="181"/>
      <c r="O40" s="175">
        <v>3710</v>
      </c>
      <c r="P40" s="181">
        <f>ROUND((+O40*$AW40),2)</f>
        <v>747593.48</v>
      </c>
      <c r="Q40" s="175">
        <v>-560</v>
      </c>
      <c r="R40" s="181">
        <f>ROUND((+Q40*$AW40),2)</f>
        <v>-112844.3</v>
      </c>
      <c r="S40" s="181"/>
      <c r="T40" s="208">
        <f>+P40+R40</f>
        <v>634749.17999999993</v>
      </c>
      <c r="U40" s="181"/>
      <c r="V40" s="177">
        <f>ROUND((+T40/$AO40),4)</f>
        <v>3.73E-2</v>
      </c>
      <c r="W40" s="181"/>
      <c r="X40" s="175">
        <v>56526</v>
      </c>
      <c r="Y40" s="181">
        <f>ROUND((+X40*$AW40),2)</f>
        <v>11390422.880000001</v>
      </c>
      <c r="Z40" s="175">
        <v>-1785</v>
      </c>
      <c r="AA40" s="181">
        <f>ROUND((+Z40*$AW40),2)</f>
        <v>-359691.2</v>
      </c>
      <c r="AB40" s="181"/>
      <c r="AC40" s="208">
        <f>+Y40+AA40</f>
        <v>11030731.680000002</v>
      </c>
      <c r="AD40" s="181"/>
      <c r="AE40" s="177">
        <f>ROUND((+AC40/$AO40),4)</f>
        <v>0.64739999999999998</v>
      </c>
      <c r="AF40" s="181"/>
      <c r="AG40" s="181"/>
      <c r="AH40" s="175">
        <v>0</v>
      </c>
      <c r="AI40" s="208">
        <f>ROUND((+AH40*$AW40),2)</f>
        <v>0</v>
      </c>
      <c r="AJ40" s="181"/>
      <c r="AK40" s="177">
        <f>ROUND((+AI40/$AO40),4)</f>
        <v>0</v>
      </c>
      <c r="AL40" s="181"/>
      <c r="AM40" s="181"/>
      <c r="AN40" s="175">
        <f>+J40+O40+X40+AH40</f>
        <v>86900</v>
      </c>
      <c r="AO40" s="181">
        <f>+K40+T40+AC40+AI40</f>
        <v>17038481.530000001</v>
      </c>
      <c r="AP40" s="181"/>
      <c r="AQ40" s="203">
        <f>+M40+V40+AE40+AK40</f>
        <v>1</v>
      </c>
      <c r="AR40" s="174"/>
      <c r="AS40" s="209">
        <v>17511017.030000001</v>
      </c>
      <c r="AT40" s="181"/>
      <c r="AU40" s="181">
        <f>+AO40-AS40</f>
        <v>-472535.5</v>
      </c>
      <c r="AV40" s="174"/>
      <c r="AW40" s="205">
        <f>ROUND((+AS40/AN40),8)</f>
        <v>201.50767583000001</v>
      </c>
      <c r="AX40" s="179">
        <f>+AO40-AU40-AS40</f>
        <v>0</v>
      </c>
    </row>
    <row r="41" spans="1:50" x14ac:dyDescent="0.2">
      <c r="A41" s="174"/>
      <c r="B41" s="175"/>
      <c r="C41" s="181"/>
      <c r="D41" s="175"/>
      <c r="E41" s="181"/>
      <c r="F41" s="175"/>
      <c r="G41" s="181"/>
      <c r="H41" s="175"/>
      <c r="I41" s="181"/>
      <c r="J41" s="175"/>
      <c r="K41" s="208"/>
      <c r="L41" s="181"/>
      <c r="M41" s="177"/>
      <c r="N41" s="181"/>
      <c r="O41" s="175"/>
      <c r="P41" s="181"/>
      <c r="Q41" s="175"/>
      <c r="R41" s="181"/>
      <c r="S41" s="181"/>
      <c r="T41" s="208"/>
      <c r="U41" s="181"/>
      <c r="V41" s="177"/>
      <c r="W41" s="181"/>
      <c r="X41" s="175"/>
      <c r="Y41" s="181"/>
      <c r="Z41" s="175"/>
      <c r="AA41" s="181"/>
      <c r="AB41" s="181"/>
      <c r="AC41" s="208"/>
      <c r="AD41" s="181"/>
      <c r="AE41" s="177"/>
      <c r="AF41" s="181"/>
      <c r="AG41" s="181"/>
      <c r="AH41" s="175"/>
      <c r="AI41" s="208"/>
      <c r="AJ41" s="181"/>
      <c r="AK41" s="177"/>
      <c r="AL41" s="181"/>
      <c r="AM41" s="181"/>
      <c r="AN41" s="175"/>
      <c r="AO41" s="181"/>
      <c r="AP41" s="181"/>
      <c r="AQ41" s="210"/>
      <c r="AR41" s="174"/>
      <c r="AS41" s="209"/>
      <c r="AT41" s="181"/>
      <c r="AU41" s="181"/>
      <c r="AV41" s="174"/>
      <c r="AW41" s="205"/>
    </row>
    <row r="42" spans="1:50" x14ac:dyDescent="0.2">
      <c r="A42" s="174" t="s">
        <v>225</v>
      </c>
      <c r="B42" s="175">
        <v>50062</v>
      </c>
      <c r="C42" s="181">
        <f>ROUND((+B42*$AW42),2)</f>
        <v>6916540.5899999999</v>
      </c>
      <c r="D42" s="174">
        <v>7476</v>
      </c>
      <c r="E42" s="181">
        <f>ROUND((+D42*$AW42),2)</f>
        <v>1032880.38</v>
      </c>
      <c r="F42" s="175">
        <v>-12985</v>
      </c>
      <c r="G42" s="181">
        <f>ROUND((+F42*$AW42),2)</f>
        <v>-1794001.03</v>
      </c>
      <c r="H42" s="175">
        <v>-5767</v>
      </c>
      <c r="I42" s="181">
        <f>ROUND((+H42*$AW42),2)</f>
        <v>-796765.8</v>
      </c>
      <c r="J42" s="175">
        <f>+B42+D42</f>
        <v>57538</v>
      </c>
      <c r="K42" s="208">
        <f>+C42+E42+G42+I42</f>
        <v>5358654.1399999997</v>
      </c>
      <c r="L42" s="181"/>
      <c r="M42" s="177">
        <f>ROUND((+K42/$AO42),4)</f>
        <v>0.9456</v>
      </c>
      <c r="N42" s="174"/>
      <c r="O42" s="175">
        <v>2400</v>
      </c>
      <c r="P42" s="181">
        <f>ROUND((+O42*$AW42),2)</f>
        <v>331582.78999999998</v>
      </c>
      <c r="Q42" s="175">
        <v>-167</v>
      </c>
      <c r="R42" s="181">
        <f>ROUND((+Q42*$AW42),2)</f>
        <v>-23072.639999999999</v>
      </c>
      <c r="S42" s="181"/>
      <c r="T42" s="208">
        <f>+P42+R42</f>
        <v>308510.14999999997</v>
      </c>
      <c r="U42" s="181"/>
      <c r="V42" s="177">
        <f>ROUND((+T42/$AO42),4)</f>
        <v>5.4399999999999997E-2</v>
      </c>
      <c r="W42" s="174"/>
      <c r="X42" s="175">
        <v>0</v>
      </c>
      <c r="Y42" s="181">
        <f>ROUND((+X42*$AW42),2)</f>
        <v>0</v>
      </c>
      <c r="Z42" s="175">
        <v>0</v>
      </c>
      <c r="AA42" s="181">
        <f>ROUND((+Z42*$AW42),2)</f>
        <v>0</v>
      </c>
      <c r="AB42" s="181"/>
      <c r="AC42" s="208">
        <f>+Y42+AA42</f>
        <v>0</v>
      </c>
      <c r="AD42" s="181"/>
      <c r="AE42" s="177">
        <f>ROUND((+AC42/$AO42),4)</f>
        <v>0</v>
      </c>
      <c r="AF42" s="174"/>
      <c r="AG42" s="174"/>
      <c r="AH42" s="175">
        <v>0</v>
      </c>
      <c r="AI42" s="208">
        <f>ROUND((+AH42*$AW42),2)</f>
        <v>0</v>
      </c>
      <c r="AJ42" s="181"/>
      <c r="AK42" s="177">
        <f>ROUND((+AI42/$AO42),4)</f>
        <v>0</v>
      </c>
      <c r="AL42" s="181"/>
      <c r="AM42" s="174"/>
      <c r="AN42" s="175">
        <f>+J42+O42+X42+AH42</f>
        <v>59938</v>
      </c>
      <c r="AO42" s="181">
        <f>+K42+T42+AC42+AI42</f>
        <v>5667164.29</v>
      </c>
      <c r="AP42" s="181"/>
      <c r="AQ42" s="203">
        <f>+M42+V42+AE42+AK42+0.0001</f>
        <v>1.0001</v>
      </c>
      <c r="AR42" s="174"/>
      <c r="AS42" s="209">
        <v>8281003.75</v>
      </c>
      <c r="AT42" s="174"/>
      <c r="AU42" s="181">
        <f>+AO42-AS42</f>
        <v>-2613839.46</v>
      </c>
      <c r="AV42" s="174"/>
      <c r="AW42" s="205">
        <f>ROUND((+AS42/AN42),8)</f>
        <v>138.15949398000001</v>
      </c>
      <c r="AX42" s="179">
        <f>+AO42-AU42-AS42</f>
        <v>0</v>
      </c>
    </row>
    <row r="43" spans="1:50" x14ac:dyDescent="0.2">
      <c r="A43" s="174"/>
      <c r="B43" s="175"/>
      <c r="C43" s="181"/>
      <c r="D43" s="174"/>
      <c r="E43" s="181"/>
      <c r="F43" s="175"/>
      <c r="G43" s="181"/>
      <c r="H43" s="175"/>
      <c r="I43" s="181"/>
      <c r="J43" s="175"/>
      <c r="K43" s="208"/>
      <c r="L43" s="181"/>
      <c r="M43" s="211"/>
      <c r="N43" s="174"/>
      <c r="O43" s="175"/>
      <c r="P43" s="181"/>
      <c r="Q43" s="175"/>
      <c r="R43" s="181"/>
      <c r="S43" s="181"/>
      <c r="T43" s="208"/>
      <c r="U43" s="181"/>
      <c r="V43" s="211"/>
      <c r="W43" s="174"/>
      <c r="X43" s="175"/>
      <c r="Y43" s="181"/>
      <c r="Z43" s="175"/>
      <c r="AA43" s="181"/>
      <c r="AB43" s="181"/>
      <c r="AC43" s="208"/>
      <c r="AD43" s="181"/>
      <c r="AE43" s="211"/>
      <c r="AF43" s="174"/>
      <c r="AG43" s="174"/>
      <c r="AH43" s="175"/>
      <c r="AI43" s="208"/>
      <c r="AJ43" s="181"/>
      <c r="AK43" s="211"/>
      <c r="AL43" s="181"/>
      <c r="AM43" s="174"/>
      <c r="AN43" s="175"/>
      <c r="AO43" s="181"/>
      <c r="AP43" s="181"/>
      <c r="AQ43" s="210"/>
      <c r="AR43" s="174"/>
      <c r="AS43" s="209"/>
      <c r="AT43" s="174"/>
      <c r="AU43" s="181"/>
      <c r="AV43" s="174"/>
      <c r="AW43" s="205"/>
    </row>
    <row r="44" spans="1:50" x14ac:dyDescent="0.2">
      <c r="A44" s="174" t="s">
        <v>553</v>
      </c>
      <c r="B44" s="175">
        <v>56700</v>
      </c>
      <c r="C44" s="181">
        <f>ROUND((+B44*$AW44),2)</f>
        <v>8321635.4900000002</v>
      </c>
      <c r="D44" s="174">
        <v>0</v>
      </c>
      <c r="E44" s="181">
        <f>ROUND((+D44*$AW44),2)</f>
        <v>0</v>
      </c>
      <c r="F44" s="175">
        <v>-24173</v>
      </c>
      <c r="G44" s="181">
        <f>ROUND((+F44*$AW44),2)</f>
        <v>-3547775.92</v>
      </c>
      <c r="H44" s="175">
        <v>-4937</v>
      </c>
      <c r="I44" s="181">
        <f>ROUND((+H44*$AW44),2)</f>
        <v>-724584.03</v>
      </c>
      <c r="J44" s="175">
        <f>+B44+D44</f>
        <v>56700</v>
      </c>
      <c r="K44" s="208">
        <f>+C44+E44+G44+I44</f>
        <v>4049275.54</v>
      </c>
      <c r="L44" s="181"/>
      <c r="M44" s="177">
        <f>ROUND((+K44/$AO44),4)</f>
        <v>0.90190000000000003</v>
      </c>
      <c r="N44" s="174"/>
      <c r="O44" s="175">
        <v>2684</v>
      </c>
      <c r="P44" s="181">
        <f>ROUND((+O44*$AW44),2)</f>
        <v>393920.1</v>
      </c>
      <c r="Q44" s="175">
        <v>-698</v>
      </c>
      <c r="R44" s="181">
        <f>ROUND((+Q44*$AW44),2)</f>
        <v>-102442.71</v>
      </c>
      <c r="S44" s="181"/>
      <c r="T44" s="208">
        <f>+P44+R44</f>
        <v>291477.38999999996</v>
      </c>
      <c r="U44" s="181"/>
      <c r="V44" s="177">
        <f>ROUND((+T44/$AO44),4)</f>
        <v>6.4899999999999999E-2</v>
      </c>
      <c r="W44" s="174"/>
      <c r="X44" s="175">
        <v>1232</v>
      </c>
      <c r="Y44" s="181">
        <f>ROUND((+X44*$AW44),2)</f>
        <v>180815.78</v>
      </c>
      <c r="Z44" s="175">
        <v>-216</v>
      </c>
      <c r="AA44" s="181">
        <f>ROUND((+Z44*$AW44),2)</f>
        <v>-31701.47</v>
      </c>
      <c r="AB44" s="181"/>
      <c r="AC44" s="208">
        <f>+Y44+AA44</f>
        <v>149114.31</v>
      </c>
      <c r="AD44" s="181"/>
      <c r="AE44" s="177">
        <f>ROUND((+AC44/$AO44),4)</f>
        <v>3.32E-2</v>
      </c>
      <c r="AF44" s="174"/>
      <c r="AG44" s="174"/>
      <c r="AH44" s="175">
        <v>0</v>
      </c>
      <c r="AI44" s="208">
        <f>ROUND((+AH44*$AW44),2)</f>
        <v>0</v>
      </c>
      <c r="AJ44" s="181"/>
      <c r="AK44" s="177">
        <f>ROUND((+AI44/$AO44),4)</f>
        <v>0</v>
      </c>
      <c r="AL44" s="181"/>
      <c r="AM44" s="174"/>
      <c r="AN44" s="175">
        <f>+J44+O44+X44+AH44</f>
        <v>60616</v>
      </c>
      <c r="AO44" s="181">
        <f>+K44+T44+AC44+AI44</f>
        <v>4489867.2399999993</v>
      </c>
      <c r="AP44" s="181"/>
      <c r="AQ44" s="203">
        <f>+M44+V44+AE44+AK44</f>
        <v>1</v>
      </c>
      <c r="AR44" s="174"/>
      <c r="AS44" s="209">
        <v>8896371.3699999992</v>
      </c>
      <c r="AT44" s="174"/>
      <c r="AU44" s="181">
        <f>+AO44-AS44</f>
        <v>-4406504.13</v>
      </c>
      <c r="AV44" s="174"/>
      <c r="AW44" s="205">
        <f>ROUND((+AS44/AN44),8)</f>
        <v>146.76605796999999</v>
      </c>
      <c r="AX44" s="179">
        <f>+AO44-AU44-AS44</f>
        <v>0</v>
      </c>
    </row>
    <row r="45" spans="1:50" x14ac:dyDescent="0.2">
      <c r="A45" s="174"/>
      <c r="B45" s="175"/>
      <c r="C45" s="181"/>
      <c r="D45" s="174"/>
      <c r="E45" s="181"/>
      <c r="F45" s="175"/>
      <c r="G45" s="181"/>
      <c r="H45" s="175"/>
      <c r="I45" s="181"/>
      <c r="J45" s="175"/>
      <c r="K45" s="208"/>
      <c r="L45" s="181"/>
      <c r="M45" s="211"/>
      <c r="N45" s="174"/>
      <c r="O45" s="175"/>
      <c r="P45" s="181"/>
      <c r="Q45" s="175"/>
      <c r="R45" s="181"/>
      <c r="S45" s="181"/>
      <c r="T45" s="208"/>
      <c r="U45" s="181"/>
      <c r="V45" s="211"/>
      <c r="W45" s="174"/>
      <c r="X45" s="175"/>
      <c r="Y45" s="181"/>
      <c r="Z45" s="175"/>
      <c r="AA45" s="181"/>
      <c r="AB45" s="181"/>
      <c r="AC45" s="208"/>
      <c r="AD45" s="181"/>
      <c r="AE45" s="211"/>
      <c r="AF45" s="174"/>
      <c r="AG45" s="174"/>
      <c r="AH45" s="175"/>
      <c r="AI45" s="208"/>
      <c r="AJ45" s="181"/>
      <c r="AK45" s="211"/>
      <c r="AL45" s="181"/>
      <c r="AM45" s="174"/>
      <c r="AN45" s="175"/>
      <c r="AO45" s="181"/>
      <c r="AP45" s="181"/>
      <c r="AQ45" s="210"/>
      <c r="AR45" s="174"/>
      <c r="AS45" s="209"/>
      <c r="AT45" s="174"/>
      <c r="AU45" s="181"/>
      <c r="AV45" s="174"/>
      <c r="AW45" s="205"/>
    </row>
    <row r="46" spans="1:50" ht="22.5" x14ac:dyDescent="0.2">
      <c r="A46" s="323" t="s">
        <v>1848</v>
      </c>
      <c r="B46" s="175">
        <v>0</v>
      </c>
      <c r="C46" s="181">
        <f>ROUND((+B46*$AW46),2)</f>
        <v>0</v>
      </c>
      <c r="D46" s="174">
        <v>0</v>
      </c>
      <c r="E46" s="181">
        <f>ROUND((+D46*$AW46),2)</f>
        <v>0</v>
      </c>
      <c r="F46" s="175">
        <v>0</v>
      </c>
      <c r="G46" s="181">
        <f>ROUND((+F46*$AW46),2)</f>
        <v>0</v>
      </c>
      <c r="H46" s="175">
        <v>0</v>
      </c>
      <c r="I46" s="181">
        <f>ROUND((+H46*$AW46),2)</f>
        <v>0</v>
      </c>
      <c r="J46" s="175">
        <f>+B46+D46</f>
        <v>0</v>
      </c>
      <c r="K46" s="208">
        <f>+C46+E46+G46+I46</f>
        <v>0</v>
      </c>
      <c r="L46" s="181"/>
      <c r="M46" s="177">
        <f>ROUND((+K46/$AO46),4)</f>
        <v>0</v>
      </c>
      <c r="N46" s="174"/>
      <c r="O46" s="175">
        <v>0</v>
      </c>
      <c r="P46" s="181">
        <f>ROUND((+O46*$AW46),2)</f>
        <v>0</v>
      </c>
      <c r="Q46" s="175">
        <v>0</v>
      </c>
      <c r="R46" s="181">
        <f>ROUND((+Q46*$AW46),2)</f>
        <v>0</v>
      </c>
      <c r="S46" s="181"/>
      <c r="T46" s="208">
        <f>+P46+R46</f>
        <v>0</v>
      </c>
      <c r="U46" s="181"/>
      <c r="V46" s="177">
        <f>ROUND((+T46/$AO46),4)</f>
        <v>0</v>
      </c>
      <c r="W46" s="174"/>
      <c r="X46" s="175">
        <v>0</v>
      </c>
      <c r="Y46" s="181">
        <f>ROUND((+X46*$AW46),2)</f>
        <v>0</v>
      </c>
      <c r="Z46" s="175">
        <v>0</v>
      </c>
      <c r="AA46" s="181">
        <f>ROUND((+Z46*$AW46),2)</f>
        <v>0</v>
      </c>
      <c r="AB46" s="181"/>
      <c r="AC46" s="208">
        <f>+Y46+AA46</f>
        <v>0</v>
      </c>
      <c r="AD46" s="181"/>
      <c r="AE46" s="177">
        <f>ROUND((+AC46/$AO46),4)</f>
        <v>0</v>
      </c>
      <c r="AF46" s="174"/>
      <c r="AG46" s="174"/>
      <c r="AH46" s="175">
        <v>0</v>
      </c>
      <c r="AI46" s="208">
        <f>+AS46</f>
        <v>212661.81</v>
      </c>
      <c r="AJ46" s="181"/>
      <c r="AK46" s="177">
        <f>ROUND((+AI46/$AO46),4)</f>
        <v>1</v>
      </c>
      <c r="AL46" s="181"/>
      <c r="AM46" s="174"/>
      <c r="AN46" s="175">
        <f>+J46+O46+X46+AH46</f>
        <v>0</v>
      </c>
      <c r="AO46" s="181">
        <f>+K46+T46+AC46+AI46</f>
        <v>212661.81</v>
      </c>
      <c r="AP46" s="181"/>
      <c r="AQ46" s="203">
        <f>+M46+V46+AE46+AK46</f>
        <v>1</v>
      </c>
      <c r="AR46" s="174"/>
      <c r="AS46" s="209">
        <v>212661.81</v>
      </c>
      <c r="AT46" s="174"/>
      <c r="AU46" s="181">
        <f>+AO46-AS46</f>
        <v>0</v>
      </c>
      <c r="AV46" s="174"/>
      <c r="AW46" s="205"/>
      <c r="AX46" s="179">
        <f>+AO46-AU46-AS46</f>
        <v>0</v>
      </c>
    </row>
    <row r="47" spans="1:50" x14ac:dyDescent="0.2">
      <c r="A47" s="174"/>
      <c r="B47" s="175"/>
      <c r="C47" s="181"/>
      <c r="D47" s="174"/>
      <c r="E47" s="181"/>
      <c r="F47" s="175"/>
      <c r="G47" s="181"/>
      <c r="H47" s="175"/>
      <c r="I47" s="181"/>
      <c r="J47" s="175"/>
      <c r="K47" s="208"/>
      <c r="L47" s="181"/>
      <c r="M47" s="177"/>
      <c r="N47" s="174"/>
      <c r="O47" s="175"/>
      <c r="P47" s="181"/>
      <c r="Q47" s="175"/>
      <c r="R47" s="181"/>
      <c r="S47" s="181"/>
      <c r="T47" s="208"/>
      <c r="U47" s="181"/>
      <c r="V47" s="177"/>
      <c r="W47" s="174"/>
      <c r="X47" s="175"/>
      <c r="Y47" s="181"/>
      <c r="Z47" s="175"/>
      <c r="AA47" s="181"/>
      <c r="AB47" s="181"/>
      <c r="AC47" s="208"/>
      <c r="AD47" s="181"/>
      <c r="AE47" s="177"/>
      <c r="AF47" s="174"/>
      <c r="AG47" s="174"/>
      <c r="AH47" s="174"/>
      <c r="AI47" s="208"/>
      <c r="AJ47" s="181"/>
      <c r="AK47" s="177"/>
      <c r="AL47" s="181"/>
      <c r="AM47" s="174"/>
      <c r="AN47" s="175"/>
      <c r="AO47" s="181"/>
      <c r="AP47" s="181"/>
      <c r="AQ47" s="210"/>
      <c r="AR47" s="174"/>
      <c r="AS47" s="209"/>
      <c r="AT47" s="174"/>
      <c r="AU47" s="181"/>
      <c r="AV47" s="174"/>
      <c r="AW47" s="205"/>
    </row>
    <row r="48" spans="1:50" x14ac:dyDescent="0.2">
      <c r="A48" s="174" t="s">
        <v>227</v>
      </c>
      <c r="B48" s="175">
        <v>31819</v>
      </c>
      <c r="C48" s="181">
        <f>ROUND((+B48*$AW48),2)</f>
        <v>986462.94</v>
      </c>
      <c r="D48" s="174">
        <v>0</v>
      </c>
      <c r="E48" s="181">
        <f>ROUND((+D48*$AW48),2)</f>
        <v>0</v>
      </c>
      <c r="F48" s="175">
        <v>-12020</v>
      </c>
      <c r="G48" s="181">
        <f>ROUND((+F48*$AW48),2)</f>
        <v>-372647.93</v>
      </c>
      <c r="H48" s="175">
        <v>-11480</v>
      </c>
      <c r="I48" s="181">
        <f>ROUND((+H48*$AW48),2)</f>
        <v>-355906.68</v>
      </c>
      <c r="J48" s="175">
        <f>+B48+D48</f>
        <v>31819</v>
      </c>
      <c r="K48" s="208">
        <f>+C48+E48+G48+I48</f>
        <v>257908.33000000002</v>
      </c>
      <c r="L48" s="181"/>
      <c r="M48" s="177">
        <f>ROUND((+K48/$AO48),4)</f>
        <v>0.747</v>
      </c>
      <c r="N48" s="174"/>
      <c r="O48" s="175">
        <v>2350</v>
      </c>
      <c r="P48" s="181">
        <f>ROUND((+O48*$AW48),2)</f>
        <v>72855.460000000006</v>
      </c>
      <c r="Q48" s="175">
        <v>-392</v>
      </c>
      <c r="R48" s="181">
        <f>ROUND((+Q48*$AW48),2)</f>
        <v>-12152.91</v>
      </c>
      <c r="S48" s="181"/>
      <c r="T48" s="208">
        <f>+P48+R48</f>
        <v>60702.55</v>
      </c>
      <c r="U48" s="181"/>
      <c r="V48" s="177">
        <f>ROUND((+T48/$AO48),4)+0.0001</f>
        <v>0.1759</v>
      </c>
      <c r="W48" s="174"/>
      <c r="X48" s="175">
        <v>859</v>
      </c>
      <c r="Y48" s="181">
        <f>ROUND((+X48*$AW48),2)</f>
        <v>26631</v>
      </c>
      <c r="Z48" s="175">
        <v>0</v>
      </c>
      <c r="AA48" s="181">
        <f>ROUND((+Z48*$AW48),2)</f>
        <v>0</v>
      </c>
      <c r="AB48" s="181"/>
      <c r="AC48" s="208">
        <f>+Y48+AA48</f>
        <v>26631</v>
      </c>
      <c r="AD48" s="181"/>
      <c r="AE48" s="177">
        <f>ROUND((+AC48/$AO48),4)</f>
        <v>7.7100000000000002E-2</v>
      </c>
      <c r="AF48" s="174"/>
      <c r="AG48" s="174"/>
      <c r="AH48" s="175">
        <v>0</v>
      </c>
      <c r="AI48" s="208">
        <f>ROUND((+AH48*$AW48),2)</f>
        <v>0</v>
      </c>
      <c r="AJ48" s="181"/>
      <c r="AK48" s="177">
        <f>ROUND((+AI48/$AO48),4)</f>
        <v>0</v>
      </c>
      <c r="AL48" s="181"/>
      <c r="AM48" s="174"/>
      <c r="AN48" s="175">
        <f>+J48+O48+X48+AH48</f>
        <v>35028</v>
      </c>
      <c r="AO48" s="181">
        <f>+K48+T48+AC48+AI48</f>
        <v>345241.88</v>
      </c>
      <c r="AP48" s="181"/>
      <c r="AQ48" s="203">
        <f>+M48+V48+AE48+AK48</f>
        <v>1</v>
      </c>
      <c r="AR48" s="174"/>
      <c r="AS48" s="209">
        <v>1085949.3999999999</v>
      </c>
      <c r="AT48" s="174"/>
      <c r="AU48" s="181">
        <f>+AO48-AS48</f>
        <v>-740707.5199999999</v>
      </c>
      <c r="AV48" s="174"/>
      <c r="AW48" s="205">
        <f>ROUND((+AS48/AN48),8)</f>
        <v>31.002323860000001</v>
      </c>
      <c r="AX48" s="179">
        <f>+AO48-AU48-AS48</f>
        <v>0</v>
      </c>
    </row>
    <row r="49" spans="1:50" x14ac:dyDescent="0.2">
      <c r="A49" s="174"/>
      <c r="B49" s="175"/>
      <c r="C49" s="181"/>
      <c r="D49" s="174"/>
      <c r="E49" s="181"/>
      <c r="F49" s="175"/>
      <c r="G49" s="181"/>
      <c r="H49" s="175"/>
      <c r="I49" s="181"/>
      <c r="J49" s="175"/>
      <c r="K49" s="208"/>
      <c r="L49" s="181"/>
      <c r="M49" s="211"/>
      <c r="N49" s="174"/>
      <c r="O49" s="175"/>
      <c r="P49" s="181"/>
      <c r="Q49" s="175"/>
      <c r="R49" s="181"/>
      <c r="S49" s="181"/>
      <c r="T49" s="208"/>
      <c r="U49" s="181"/>
      <c r="V49" s="211"/>
      <c r="W49" s="174"/>
      <c r="X49" s="175"/>
      <c r="Y49" s="181"/>
      <c r="Z49" s="175"/>
      <c r="AA49" s="181"/>
      <c r="AB49" s="181"/>
      <c r="AC49" s="208"/>
      <c r="AD49" s="181"/>
      <c r="AE49" s="211"/>
      <c r="AF49" s="174"/>
      <c r="AG49" s="174"/>
      <c r="AH49" s="174"/>
      <c r="AI49" s="208"/>
      <c r="AJ49" s="181"/>
      <c r="AK49" s="211"/>
      <c r="AL49" s="181"/>
      <c r="AM49" s="174"/>
      <c r="AN49" s="175"/>
      <c r="AO49" s="181"/>
      <c r="AP49" s="181"/>
      <c r="AQ49" s="210"/>
      <c r="AR49" s="174"/>
      <c r="AS49" s="181"/>
      <c r="AT49" s="174"/>
      <c r="AU49" s="181"/>
      <c r="AV49" s="174"/>
      <c r="AW49" s="205"/>
    </row>
    <row r="50" spans="1:50" x14ac:dyDescent="0.2">
      <c r="A50" s="174" t="s">
        <v>387</v>
      </c>
      <c r="B50" s="175">
        <v>0</v>
      </c>
      <c r="C50" s="181">
        <f>ROUND((+B50*$AW50),2)</f>
        <v>0</v>
      </c>
      <c r="D50" s="174">
        <v>0</v>
      </c>
      <c r="E50" s="181">
        <f>ROUND((+D50*$AW50),2)</f>
        <v>0</v>
      </c>
      <c r="F50" s="175">
        <v>0</v>
      </c>
      <c r="G50" s="181">
        <f>ROUND((+F50*$AW50),2)</f>
        <v>0</v>
      </c>
      <c r="H50" s="175">
        <v>0</v>
      </c>
      <c r="I50" s="181">
        <f>ROUND((+H50*$AW50),2)</f>
        <v>0</v>
      </c>
      <c r="J50" s="175">
        <f>+B50+D50</f>
        <v>0</v>
      </c>
      <c r="K50" s="208">
        <f>+C50+E50+G50+I50</f>
        <v>0</v>
      </c>
      <c r="L50" s="181"/>
      <c r="M50" s="177">
        <f>ROUND((+K50/$AO50),4)</f>
        <v>0</v>
      </c>
      <c r="N50" s="174"/>
      <c r="O50" s="175">
        <v>0</v>
      </c>
      <c r="P50" s="181">
        <f>ROUND((+O50*$AW50),2)</f>
        <v>0</v>
      </c>
      <c r="Q50" s="175">
        <v>0</v>
      </c>
      <c r="R50" s="181">
        <f>ROUND((+Q50*$AW50),2)</f>
        <v>0</v>
      </c>
      <c r="S50" s="181"/>
      <c r="T50" s="208">
        <f>+P50+R50</f>
        <v>0</v>
      </c>
      <c r="U50" s="181"/>
      <c r="V50" s="177">
        <f>ROUND((+T50/$AO50),4)</f>
        <v>0</v>
      </c>
      <c r="W50" s="174"/>
      <c r="X50" s="175">
        <v>0</v>
      </c>
      <c r="Y50" s="181">
        <f>ROUND((+X50*$AW50),2)</f>
        <v>0</v>
      </c>
      <c r="Z50" s="175">
        <v>0</v>
      </c>
      <c r="AA50" s="181">
        <f>ROUND((+Z50*$AW50),2)</f>
        <v>0</v>
      </c>
      <c r="AB50" s="181"/>
      <c r="AC50" s="208">
        <f>+Y50+AA50</f>
        <v>0</v>
      </c>
      <c r="AD50" s="181"/>
      <c r="AE50" s="177">
        <f>ROUND((+AC50/$AO50),4)</f>
        <v>0</v>
      </c>
      <c r="AF50" s="174"/>
      <c r="AG50" s="174"/>
      <c r="AH50" s="175">
        <v>0</v>
      </c>
      <c r="AI50" s="208">
        <f>+AS50</f>
        <v>1349680.42</v>
      </c>
      <c r="AJ50" s="181"/>
      <c r="AK50" s="177">
        <f>ROUND((+AI50/$AO50),4)</f>
        <v>1</v>
      </c>
      <c r="AL50" s="181"/>
      <c r="AM50" s="174"/>
      <c r="AN50" s="175">
        <f>+J50+O50+X50+AH50</f>
        <v>0</v>
      </c>
      <c r="AO50" s="181">
        <f>+K50+T50+AC50+AI50</f>
        <v>1349680.42</v>
      </c>
      <c r="AP50" s="181"/>
      <c r="AQ50" s="203">
        <f>+M50+V50+AE50+AK50</f>
        <v>1</v>
      </c>
      <c r="AR50" s="174"/>
      <c r="AS50" s="209">
        <v>1349680.42</v>
      </c>
      <c r="AT50" s="174"/>
      <c r="AU50" s="181">
        <f>+AO50-AS50</f>
        <v>0</v>
      </c>
      <c r="AV50" s="174"/>
      <c r="AW50" s="205"/>
      <c r="AX50" s="179">
        <f>+AO50-AU50-AS50</f>
        <v>0</v>
      </c>
    </row>
    <row r="51" spans="1:50" x14ac:dyDescent="0.2">
      <c r="A51" s="174"/>
      <c r="B51" s="175"/>
      <c r="C51" s="181"/>
      <c r="D51" s="174"/>
      <c r="E51" s="181"/>
      <c r="F51" s="175"/>
      <c r="G51" s="181"/>
      <c r="H51" s="175"/>
      <c r="I51" s="181"/>
      <c r="J51" s="175"/>
      <c r="K51" s="208"/>
      <c r="L51" s="181"/>
      <c r="M51" s="211"/>
      <c r="N51" s="174"/>
      <c r="O51" s="175"/>
      <c r="P51" s="181"/>
      <c r="Q51" s="175"/>
      <c r="R51" s="181"/>
      <c r="S51" s="181"/>
      <c r="T51" s="208"/>
      <c r="U51" s="181"/>
      <c r="V51" s="211"/>
      <c r="W51" s="174"/>
      <c r="X51" s="175"/>
      <c r="Y51" s="181"/>
      <c r="Z51" s="175"/>
      <c r="AA51" s="181"/>
      <c r="AB51" s="181"/>
      <c r="AC51" s="208"/>
      <c r="AD51" s="181"/>
      <c r="AE51" s="211"/>
      <c r="AF51" s="174"/>
      <c r="AG51" s="174"/>
      <c r="AH51" s="174"/>
      <c r="AI51" s="208"/>
      <c r="AJ51" s="181"/>
      <c r="AK51" s="211"/>
      <c r="AL51" s="181"/>
      <c r="AM51" s="174"/>
      <c r="AN51" s="175"/>
      <c r="AO51" s="181"/>
      <c r="AP51" s="181"/>
      <c r="AQ51" s="210"/>
      <c r="AR51" s="174"/>
      <c r="AS51" s="181"/>
      <c r="AT51" s="174"/>
      <c r="AU51" s="181"/>
      <c r="AV51" s="174"/>
      <c r="AW51" s="205"/>
    </row>
    <row r="52" spans="1:50" x14ac:dyDescent="0.2">
      <c r="B52" s="178"/>
      <c r="C52" s="179"/>
      <c r="F52" s="178"/>
      <c r="H52" s="178"/>
      <c r="J52" s="178"/>
      <c r="K52" s="212"/>
      <c r="L52" s="179"/>
      <c r="M52" s="179"/>
      <c r="O52" s="178"/>
      <c r="P52" s="179"/>
      <c r="Q52" s="178"/>
      <c r="T52" s="79"/>
      <c r="U52" s="179"/>
      <c r="V52" s="179"/>
      <c r="X52" s="178"/>
      <c r="Y52" s="179"/>
      <c r="Z52" s="178"/>
      <c r="AC52" s="212"/>
      <c r="AD52" s="179"/>
      <c r="AE52" s="179"/>
      <c r="AI52" s="212"/>
      <c r="AJ52" s="179"/>
      <c r="AK52" s="179"/>
      <c r="AL52" s="179"/>
      <c r="AN52" s="178"/>
      <c r="AO52" s="179"/>
      <c r="AP52" s="179"/>
      <c r="AQ52" s="179"/>
      <c r="AU52" s="179"/>
      <c r="AW52" s="213"/>
    </row>
    <row r="53" spans="1:50" ht="12" thickBot="1" x14ac:dyDescent="0.25">
      <c r="A53" s="4" t="s">
        <v>316</v>
      </c>
      <c r="B53" s="180">
        <f t="shared" ref="B53:K53" si="0">SUM(B10:B52)</f>
        <v>1421924</v>
      </c>
      <c r="C53" s="214">
        <f t="shared" si="0"/>
        <v>172089339.12</v>
      </c>
      <c r="D53" s="180">
        <f t="shared" si="0"/>
        <v>384406</v>
      </c>
      <c r="E53" s="214">
        <f t="shared" si="0"/>
        <v>59243259.379999995</v>
      </c>
      <c r="F53" s="180">
        <f t="shared" si="0"/>
        <v>-452795</v>
      </c>
      <c r="G53" s="214">
        <f t="shared" si="0"/>
        <v>-49101120.559999995</v>
      </c>
      <c r="H53" s="180">
        <f t="shared" si="0"/>
        <v>-283723</v>
      </c>
      <c r="I53" s="214">
        <f t="shared" si="0"/>
        <v>-31586103.949999999</v>
      </c>
      <c r="J53" s="180">
        <f t="shared" si="0"/>
        <v>1806330</v>
      </c>
      <c r="K53" s="215">
        <f t="shared" si="0"/>
        <v>149921077.25999999</v>
      </c>
      <c r="L53" s="181"/>
      <c r="M53" s="181"/>
      <c r="O53" s="180">
        <f>SUM(O10:O52)</f>
        <v>27079</v>
      </c>
      <c r="P53" s="214">
        <f>SUM(P10:P52)</f>
        <v>3529265.94</v>
      </c>
      <c r="Q53" s="180">
        <f>SUM(Q10:Q52)</f>
        <v>-2901</v>
      </c>
      <c r="R53" s="215">
        <f>SUM(R10:R52)</f>
        <v>-362648.77999999997</v>
      </c>
      <c r="S53" s="181"/>
      <c r="T53" s="215">
        <f>SUM(T10:T52)</f>
        <v>3166617.1599999997</v>
      </c>
      <c r="U53" s="181"/>
      <c r="V53" s="182"/>
      <c r="X53" s="180">
        <f>SUM(X10:X52)</f>
        <v>108179</v>
      </c>
      <c r="Y53" s="214">
        <f>SUM(Y10:Y52)</f>
        <v>29618257.670000002</v>
      </c>
      <c r="Z53" s="180">
        <f>SUM(Z10:Z52)</f>
        <v>-3563</v>
      </c>
      <c r="AA53" s="214">
        <f>SUM(AA10:AA52)</f>
        <v>-569789.67999999993</v>
      </c>
      <c r="AB53" s="181"/>
      <c r="AC53" s="215">
        <f>SUM(AC10:AC52)</f>
        <v>29048467.989999998</v>
      </c>
      <c r="AD53" s="181"/>
      <c r="AE53" s="181"/>
      <c r="AH53" s="180">
        <f>SUM(AH10:AH52)</f>
        <v>0</v>
      </c>
      <c r="AI53" s="215">
        <f>SUM(AI10:AI52)</f>
        <v>1562342.23</v>
      </c>
      <c r="AJ53" s="181"/>
      <c r="AK53" s="181"/>
      <c r="AL53" s="175"/>
      <c r="AN53" s="180">
        <f>SUM(AN10:AN52)</f>
        <v>1941588</v>
      </c>
      <c r="AO53" s="214">
        <f>SUM(AO10:AO52)</f>
        <v>183698504.63999999</v>
      </c>
      <c r="AP53" s="181"/>
      <c r="AQ53" s="183"/>
      <c r="AS53" s="214">
        <f>SUM(AS10:AS52)</f>
        <v>266042464.33000001</v>
      </c>
      <c r="AU53" s="214">
        <f>SUM(AU10:AU52)</f>
        <v>-82343959.689999983</v>
      </c>
      <c r="AW53" s="213"/>
    </row>
    <row r="54" spans="1:50" ht="12" thickTop="1" x14ac:dyDescent="0.2">
      <c r="B54" s="178"/>
      <c r="C54" s="179"/>
      <c r="J54" s="178"/>
      <c r="K54" s="179"/>
      <c r="L54" s="179"/>
      <c r="M54" s="179"/>
      <c r="O54" s="178"/>
      <c r="P54" s="179"/>
      <c r="Q54" s="179"/>
      <c r="R54" s="179"/>
      <c r="S54" s="179"/>
      <c r="T54" s="179"/>
      <c r="U54" s="179"/>
      <c r="V54" s="179"/>
      <c r="X54" s="178"/>
      <c r="Y54" s="179"/>
      <c r="Z54" s="179"/>
      <c r="AA54" s="179"/>
      <c r="AB54" s="179"/>
      <c r="AC54" s="179"/>
      <c r="AD54" s="179"/>
      <c r="AE54" s="179"/>
      <c r="AI54" s="179"/>
      <c r="AJ54" s="179"/>
      <c r="AK54" s="179"/>
      <c r="AL54" s="179"/>
      <c r="AN54" s="178"/>
      <c r="AO54" s="179"/>
      <c r="AP54" s="179"/>
      <c r="AQ54" s="179"/>
      <c r="AS54" s="179"/>
      <c r="AU54" s="179"/>
      <c r="AW54" s="213"/>
    </row>
    <row r="55" spans="1:50" ht="12" x14ac:dyDescent="0.2">
      <c r="A55" s="286" t="s">
        <v>1846</v>
      </c>
      <c r="B55" s="320">
        <v>1421924.06</v>
      </c>
      <c r="C55" s="212"/>
      <c r="D55" s="320">
        <v>384406</v>
      </c>
      <c r="E55" s="79"/>
      <c r="F55" s="79"/>
      <c r="G55" s="79"/>
      <c r="H55" s="79"/>
      <c r="I55" s="79"/>
      <c r="J55" s="216"/>
      <c r="K55" s="212"/>
      <c r="L55" s="212"/>
      <c r="M55" s="212"/>
      <c r="N55" s="79"/>
      <c r="O55" s="320">
        <v>27079</v>
      </c>
      <c r="P55" s="212"/>
      <c r="Q55" s="212"/>
      <c r="R55" s="212"/>
      <c r="S55" s="212"/>
      <c r="T55" s="212"/>
      <c r="U55" s="212"/>
      <c r="V55" s="212"/>
      <c r="W55" s="79"/>
      <c r="X55" s="216">
        <v>108179.22</v>
      </c>
      <c r="Y55" s="212"/>
      <c r="Z55" s="212"/>
      <c r="AA55" s="212"/>
      <c r="AB55" s="212"/>
      <c r="AC55" s="212"/>
      <c r="AD55" s="212"/>
      <c r="AE55" s="212"/>
      <c r="AF55" s="79"/>
      <c r="AG55" s="79"/>
      <c r="AH55" s="320">
        <v>0</v>
      </c>
      <c r="AI55" s="212"/>
      <c r="AJ55" s="212"/>
      <c r="AK55" s="212"/>
      <c r="AL55" s="212"/>
      <c r="AM55" s="79"/>
      <c r="AN55" s="216"/>
      <c r="AO55" s="212"/>
      <c r="AP55" s="212"/>
      <c r="AQ55" s="212"/>
      <c r="AR55" s="79"/>
      <c r="AS55" s="324" t="e">
        <f>#REF!</f>
        <v>#REF!</v>
      </c>
      <c r="AT55" s="79"/>
      <c r="AU55" s="212" t="s">
        <v>1849</v>
      </c>
      <c r="AV55" s="79"/>
      <c r="AW55" s="321"/>
      <c r="AX55" s="79"/>
    </row>
    <row r="56" spans="1:50" x14ac:dyDescent="0.2">
      <c r="A56" s="79" t="s">
        <v>126</v>
      </c>
      <c r="B56" s="216">
        <f>B53-B55</f>
        <v>-6.0000000055879354E-2</v>
      </c>
      <c r="C56" s="212"/>
      <c r="D56" s="216">
        <f>D53-D55</f>
        <v>0</v>
      </c>
      <c r="E56" s="79"/>
      <c r="F56" s="79"/>
      <c r="G56" s="79"/>
      <c r="H56" s="79"/>
      <c r="I56" s="79"/>
      <c r="J56" s="216"/>
      <c r="K56" s="212"/>
      <c r="L56" s="212"/>
      <c r="M56" s="212"/>
      <c r="N56" s="79"/>
      <c r="O56" s="216">
        <f>O53-O55</f>
        <v>0</v>
      </c>
      <c r="P56" s="212"/>
      <c r="Q56" s="212"/>
      <c r="R56" s="212"/>
      <c r="S56" s="212"/>
      <c r="T56" s="212"/>
      <c r="U56" s="212"/>
      <c r="V56" s="212"/>
      <c r="W56" s="79"/>
      <c r="X56" s="320">
        <f>X53-X55</f>
        <v>-0.22000000000116415</v>
      </c>
      <c r="Y56" s="212"/>
      <c r="Z56" s="212"/>
      <c r="AA56" s="212"/>
      <c r="AB56" s="212"/>
      <c r="AC56" s="212"/>
      <c r="AD56" s="212"/>
      <c r="AE56" s="212"/>
      <c r="AF56" s="79"/>
      <c r="AG56" s="79"/>
      <c r="AH56" s="320">
        <f>AH53-AH55</f>
        <v>0</v>
      </c>
      <c r="AI56" s="212"/>
      <c r="AJ56" s="212"/>
      <c r="AK56" s="212"/>
      <c r="AL56" s="212"/>
      <c r="AM56" s="79"/>
      <c r="AN56" s="216"/>
      <c r="AO56" s="212"/>
      <c r="AP56" s="212"/>
      <c r="AQ56" s="212"/>
      <c r="AR56" s="79"/>
      <c r="AS56" s="212" t="e">
        <f>AS53-AS55</f>
        <v>#REF!</v>
      </c>
      <c r="AT56" s="79"/>
      <c r="AU56" s="212" t="s">
        <v>126</v>
      </c>
      <c r="AV56" s="79"/>
      <c r="AW56" s="321"/>
      <c r="AX56" s="79"/>
    </row>
    <row r="57" spans="1:50" x14ac:dyDescent="0.2">
      <c r="B57" s="178"/>
      <c r="C57" s="179"/>
      <c r="J57" s="178"/>
      <c r="K57" s="179"/>
      <c r="L57" s="179"/>
      <c r="M57" s="179"/>
      <c r="O57" s="178"/>
      <c r="P57" s="179"/>
      <c r="Q57" s="179"/>
      <c r="R57" s="179"/>
      <c r="S57" s="179"/>
      <c r="T57" s="179"/>
      <c r="U57" s="179"/>
      <c r="V57" s="179"/>
      <c r="X57" s="178"/>
      <c r="Y57" s="179"/>
      <c r="Z57" s="179"/>
      <c r="AA57" s="179"/>
      <c r="AB57" s="179"/>
      <c r="AC57" s="179"/>
      <c r="AD57" s="179"/>
      <c r="AE57" s="179"/>
      <c r="AI57" s="179"/>
      <c r="AJ57" s="179"/>
      <c r="AK57" s="179"/>
      <c r="AL57" s="179"/>
      <c r="AN57" s="178"/>
      <c r="AO57" s="179"/>
      <c r="AP57" s="179"/>
      <c r="AQ57" s="179"/>
      <c r="AS57" s="179"/>
      <c r="AU57" s="179"/>
      <c r="AW57" s="213"/>
    </row>
    <row r="58" spans="1:50" x14ac:dyDescent="0.2">
      <c r="C58" s="76" t="s">
        <v>661</v>
      </c>
      <c r="J58" s="178"/>
      <c r="K58" s="179"/>
      <c r="L58" s="179"/>
      <c r="M58" s="179"/>
      <c r="O58" s="216"/>
      <c r="P58" s="76" t="s">
        <v>661</v>
      </c>
      <c r="Q58" s="179"/>
      <c r="R58" s="179"/>
      <c r="S58" s="179"/>
      <c r="T58" s="179"/>
      <c r="U58" s="179"/>
      <c r="V58" s="179"/>
      <c r="X58" s="178"/>
      <c r="Y58" s="179"/>
      <c r="Z58" s="179"/>
      <c r="AA58" s="179"/>
      <c r="AB58" s="179"/>
      <c r="AC58" s="179"/>
      <c r="AD58" s="179"/>
      <c r="AE58" s="179"/>
      <c r="AI58" s="76" t="s">
        <v>661</v>
      </c>
      <c r="AJ58" s="179"/>
      <c r="AK58" s="179"/>
      <c r="AL58" s="179"/>
      <c r="AN58" s="178"/>
      <c r="AO58" s="179"/>
      <c r="AP58" s="179"/>
      <c r="AQ58" s="179"/>
      <c r="AS58" s="324"/>
      <c r="AU58" s="212"/>
      <c r="AW58" s="213"/>
    </row>
    <row r="59" spans="1:50" x14ac:dyDescent="0.2">
      <c r="A59" s="173"/>
      <c r="B59" s="178"/>
      <c r="C59" s="179"/>
      <c r="J59" s="178"/>
      <c r="K59" s="179"/>
      <c r="L59" s="179"/>
      <c r="M59" s="179"/>
      <c r="O59" s="178"/>
      <c r="P59" s="179"/>
      <c r="Q59" s="179"/>
      <c r="R59" s="179"/>
      <c r="S59" s="179"/>
      <c r="T59" s="179"/>
      <c r="U59" s="179"/>
      <c r="V59" s="179"/>
      <c r="X59" s="178"/>
      <c r="Y59" s="179"/>
      <c r="Z59" s="179"/>
      <c r="AA59" s="179"/>
      <c r="AB59" s="179"/>
      <c r="AC59" s="179"/>
      <c r="AD59" s="179"/>
      <c r="AE59" s="179"/>
      <c r="AI59" s="179"/>
      <c r="AJ59" s="179"/>
      <c r="AK59" s="179"/>
      <c r="AL59" s="179"/>
      <c r="AN59" s="178"/>
      <c r="AO59" s="179"/>
      <c r="AP59" s="179"/>
      <c r="AQ59" s="179"/>
      <c r="AS59" s="212"/>
      <c r="AU59" s="212"/>
      <c r="AW59" s="213"/>
    </row>
    <row r="60" spans="1:50" x14ac:dyDescent="0.2">
      <c r="B60" s="178"/>
      <c r="C60" s="217"/>
      <c r="J60" s="178"/>
      <c r="K60" s="179">
        <f>+K38+K36+K18</f>
        <v>28924282.760000002</v>
      </c>
      <c r="L60" s="179"/>
      <c r="M60" s="179"/>
      <c r="O60" s="178"/>
      <c r="P60" s="179"/>
      <c r="Q60" s="179"/>
      <c r="R60" s="179"/>
      <c r="S60" s="179"/>
      <c r="T60" s="179"/>
      <c r="U60" s="179"/>
      <c r="V60" s="179"/>
      <c r="X60" s="178"/>
      <c r="Y60" s="179"/>
      <c r="Z60" s="179"/>
      <c r="AA60" s="179"/>
      <c r="AB60" s="179"/>
      <c r="AC60" s="179"/>
      <c r="AD60" s="179"/>
      <c r="AE60" s="179"/>
      <c r="AI60" s="179"/>
      <c r="AJ60" s="179"/>
      <c r="AK60" s="179"/>
      <c r="AL60" s="179"/>
      <c r="AN60" s="178"/>
      <c r="AO60" s="179"/>
      <c r="AP60" s="179"/>
      <c r="AQ60" s="179"/>
      <c r="AS60" s="179"/>
      <c r="AU60" s="179"/>
      <c r="AW60" s="213"/>
    </row>
    <row r="61" spans="1:50" x14ac:dyDescent="0.2">
      <c r="K61" s="179">
        <f>+K53-K60</f>
        <v>120996794.49999999</v>
      </c>
    </row>
    <row r="62" spans="1:50" x14ac:dyDescent="0.2">
      <c r="K62" s="179">
        <f>+K61+K60</f>
        <v>149921077.25999999</v>
      </c>
    </row>
    <row r="63" spans="1:50" x14ac:dyDescent="0.2">
      <c r="B63" s="178"/>
      <c r="D63" s="178"/>
      <c r="J63" s="178"/>
      <c r="K63" s="179">
        <f>+K62-K53</f>
        <v>0</v>
      </c>
      <c r="O63" s="178"/>
      <c r="X63" s="178"/>
      <c r="AH63" s="178"/>
      <c r="AN63" s="178"/>
    </row>
    <row r="64" spans="1:50" x14ac:dyDescent="0.2">
      <c r="B64" s="178"/>
      <c r="D64" s="178"/>
      <c r="J64" s="178"/>
      <c r="O64" s="178"/>
      <c r="X64" s="178"/>
      <c r="AH64" s="178"/>
      <c r="AN64" s="178"/>
    </row>
  </sheetData>
  <phoneticPr fontId="2" type="noConversion"/>
  <pageMargins left="1" right="1" top="1.75" bottom="1" header="1" footer="0.5"/>
  <pageSetup scale="60"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olBreaks count="2" manualBreakCount="2">
    <brk id="14" max="55" man="1"/>
    <brk id="33" max="55" man="1"/>
  </colBreaks>
  <customProperties>
    <customPr name="_pios_id" r:id="rId2"/>
  </customProperties>
  <drawing r:id="rId3"/>
  <legacyDrawing r:id="rId4"/>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B0F0"/>
  </sheetPr>
  <dimension ref="A1:Q67"/>
  <sheetViews>
    <sheetView tabSelected="1" topLeftCell="A21" zoomScaleNormal="100" workbookViewId="0"/>
  </sheetViews>
  <sheetFormatPr defaultColWidth="9.140625" defaultRowHeight="11.25" x14ac:dyDescent="0.2"/>
  <cols>
    <col min="1" max="2" width="9.140625" style="1"/>
    <col min="3" max="3" width="35" style="1" customWidth="1"/>
    <col min="4" max="4" width="22.42578125" style="1" customWidth="1"/>
    <col min="5" max="15" width="14.28515625" style="1" customWidth="1"/>
    <col min="16" max="16" width="12" style="1" bestFit="1" customWidth="1"/>
    <col min="17" max="16384" width="9.140625" style="1"/>
  </cols>
  <sheetData>
    <row r="1" spans="1:17" x14ac:dyDescent="0.2">
      <c r="A1" s="79"/>
      <c r="B1" s="79"/>
      <c r="C1" s="79"/>
      <c r="D1" s="79"/>
      <c r="E1" s="79"/>
      <c r="F1" s="79"/>
      <c r="G1" s="79"/>
      <c r="H1" s="79"/>
      <c r="I1" s="79"/>
      <c r="J1" s="79"/>
      <c r="K1" s="4"/>
      <c r="L1" s="4"/>
      <c r="M1" s="4"/>
      <c r="N1" s="79"/>
      <c r="O1" s="79"/>
    </row>
    <row r="2" spans="1:17" x14ac:dyDescent="0.2">
      <c r="A2" s="224" t="s">
        <v>847</v>
      </c>
      <c r="B2" s="79"/>
      <c r="C2" s="79"/>
      <c r="D2" s="79"/>
      <c r="E2" s="79"/>
      <c r="F2" s="79"/>
      <c r="G2" s="79"/>
      <c r="H2" s="79"/>
      <c r="I2" s="79"/>
      <c r="J2" s="79"/>
      <c r="K2" s="4"/>
      <c r="L2" s="4"/>
      <c r="M2" s="4"/>
      <c r="N2" s="79"/>
      <c r="O2" s="79"/>
    </row>
    <row r="3" spans="1:17" x14ac:dyDescent="0.2">
      <c r="A3" s="291"/>
      <c r="B3" s="79"/>
      <c r="C3" s="79"/>
      <c r="D3" s="79"/>
      <c r="E3" s="79"/>
      <c r="F3" s="79"/>
      <c r="G3" s="79"/>
      <c r="H3" s="79"/>
      <c r="I3" s="79"/>
      <c r="J3" s="79"/>
      <c r="K3" s="79"/>
      <c r="L3" s="79"/>
      <c r="M3" s="79"/>
      <c r="N3" s="79"/>
      <c r="O3" s="79"/>
    </row>
    <row r="4" spans="1:17" x14ac:dyDescent="0.2">
      <c r="A4" s="3"/>
    </row>
    <row r="5" spans="1:17" x14ac:dyDescent="0.2">
      <c r="A5" s="3"/>
    </row>
    <row r="6" spans="1:17" x14ac:dyDescent="0.2">
      <c r="A6" s="3"/>
    </row>
    <row r="7" spans="1:17" x14ac:dyDescent="0.2">
      <c r="A7" s="4" t="s">
        <v>228</v>
      </c>
      <c r="B7" s="4" t="s">
        <v>229</v>
      </c>
      <c r="C7" s="4" t="s">
        <v>230</v>
      </c>
      <c r="D7" s="4" t="s">
        <v>231</v>
      </c>
      <c r="E7" s="4" t="s">
        <v>232</v>
      </c>
      <c r="F7" s="4" t="s">
        <v>233</v>
      </c>
      <c r="G7" s="4" t="s">
        <v>234</v>
      </c>
      <c r="H7" s="4" t="s">
        <v>235</v>
      </c>
      <c r="I7" s="4" t="s">
        <v>236</v>
      </c>
      <c r="J7" s="4" t="s">
        <v>237</v>
      </c>
      <c r="K7" s="4" t="s">
        <v>238</v>
      </c>
      <c r="L7" s="4" t="s">
        <v>239</v>
      </c>
      <c r="M7" s="4"/>
      <c r="N7" s="4"/>
      <c r="O7" s="4"/>
      <c r="P7" s="4"/>
      <c r="Q7" s="4"/>
    </row>
    <row r="8" spans="1:17" x14ac:dyDescent="0.2">
      <c r="A8" s="3"/>
      <c r="F8" s="4" t="s">
        <v>171</v>
      </c>
      <c r="H8" s="4" t="s">
        <v>172</v>
      </c>
      <c r="I8" s="4"/>
      <c r="J8" s="4" t="s">
        <v>173</v>
      </c>
      <c r="K8" s="4"/>
      <c r="L8" s="4" t="s">
        <v>174</v>
      </c>
      <c r="M8" s="4"/>
      <c r="N8" s="4"/>
      <c r="O8" s="4"/>
      <c r="P8" s="4"/>
      <c r="Q8" s="4"/>
    </row>
    <row r="9" spans="1:17" x14ac:dyDescent="0.2">
      <c r="A9" s="4" t="s">
        <v>261</v>
      </c>
      <c r="B9" s="4"/>
      <c r="C9" s="4"/>
      <c r="D9" s="4" t="s">
        <v>317</v>
      </c>
      <c r="E9" s="4"/>
      <c r="F9" s="4"/>
      <c r="G9" s="4"/>
      <c r="H9" s="4"/>
      <c r="I9" s="4"/>
      <c r="J9" s="4"/>
      <c r="K9" s="4"/>
      <c r="L9" s="4"/>
      <c r="M9" s="4"/>
      <c r="N9" s="4"/>
      <c r="O9" s="4"/>
      <c r="P9" s="48"/>
    </row>
    <row r="10" spans="1:17" ht="12" thickBot="1" x14ac:dyDescent="0.25">
      <c r="A10" s="7" t="s">
        <v>263</v>
      </c>
      <c r="B10" s="7" t="s">
        <v>265</v>
      </c>
      <c r="C10" s="7" t="s">
        <v>266</v>
      </c>
      <c r="D10" s="7" t="s">
        <v>260</v>
      </c>
      <c r="E10" s="433" t="s">
        <v>257</v>
      </c>
      <c r="F10" s="433"/>
      <c r="G10" s="433" t="s">
        <v>258</v>
      </c>
      <c r="H10" s="433"/>
      <c r="I10" s="433" t="s">
        <v>259</v>
      </c>
      <c r="J10" s="433"/>
      <c r="K10" s="433" t="s">
        <v>690</v>
      </c>
      <c r="L10" s="433"/>
      <c r="M10" s="194"/>
      <c r="N10" s="61" t="s">
        <v>328</v>
      </c>
      <c r="O10" s="61" t="s">
        <v>328</v>
      </c>
      <c r="P10" s="48" t="s">
        <v>267</v>
      </c>
    </row>
    <row r="11" spans="1:17" x14ac:dyDescent="0.2">
      <c r="A11" s="293" t="s">
        <v>392</v>
      </c>
      <c r="B11" s="293" t="s">
        <v>807</v>
      </c>
      <c r="C11" s="293" t="s">
        <v>826</v>
      </c>
      <c r="D11" s="294">
        <v>58884.95</v>
      </c>
      <c r="E11" s="195">
        <f>+'Acct 391 sqft WP II-F 2AB'!AE$22</f>
        <v>1.8200000000000001E-2</v>
      </c>
      <c r="F11" s="196">
        <f t="shared" ref="F11:F23" si="0">ROUND(E11*$D11,2)</f>
        <v>1071.71</v>
      </c>
      <c r="G11" s="195">
        <f>+'Acct 391 sqft WP II-F 2AB'!M$22</f>
        <v>0.92720000000000002</v>
      </c>
      <c r="H11" s="196">
        <f>ROUND(G11*$D11,2)-0.01</f>
        <v>54598.119999999995</v>
      </c>
      <c r="I11" s="195">
        <f>+'Acct 391 sqft WP II-F 2AB'!V$22</f>
        <v>5.4600000000000003E-2</v>
      </c>
      <c r="J11" s="196">
        <f t="shared" ref="J11:J23" si="1">ROUND(I11*$D11,2)</f>
        <v>3215.12</v>
      </c>
      <c r="K11" s="195">
        <f>+'Acct 391 sqft WP II-F 2AB'!AK$22</f>
        <v>0</v>
      </c>
      <c r="L11" s="196">
        <f t="shared" ref="L11:L23" si="2">ROUND(K11*$D11,2)</f>
        <v>0</v>
      </c>
      <c r="M11" s="196"/>
      <c r="N11" s="197">
        <f>+E11+G11+I11+K11</f>
        <v>1</v>
      </c>
      <c r="O11" s="196">
        <f>+F11+H11+J11+L11</f>
        <v>58884.95</v>
      </c>
      <c r="P11" s="20">
        <f>+O11-D11</f>
        <v>0</v>
      </c>
    </row>
    <row r="12" spans="1:17" x14ac:dyDescent="0.2">
      <c r="A12" s="293" t="s">
        <v>392</v>
      </c>
      <c r="B12" s="293" t="s">
        <v>808</v>
      </c>
      <c r="C12" s="293" t="s">
        <v>840</v>
      </c>
      <c r="D12" s="294">
        <v>37200.11</v>
      </c>
      <c r="E12" s="195">
        <f>+'Acct 391 sqft WP II-F 2AB'!AE$36</f>
        <v>0</v>
      </c>
      <c r="F12" s="196">
        <f>ROUND(E12*$D12,2)</f>
        <v>0</v>
      </c>
      <c r="G12" s="195">
        <f>+'Acct 391 sqft WP II-F 2AB'!M$36</f>
        <v>1</v>
      </c>
      <c r="H12" s="196">
        <f t="shared" ref="H12:H16" si="3">ROUND(G12*$D12,2)</f>
        <v>37200.11</v>
      </c>
      <c r="I12" s="195">
        <f>+'Acct 391 sqft WP II-F 2AB'!V$36</f>
        <v>0</v>
      </c>
      <c r="J12" s="196">
        <f>ROUND(I12*$D12,2)</f>
        <v>0</v>
      </c>
      <c r="K12" s="195">
        <f>+'Acct 391 sqft WP II-F 2AB'!AK$36</f>
        <v>0</v>
      </c>
      <c r="L12" s="196">
        <f>ROUND(K12*$D12,2)</f>
        <v>0</v>
      </c>
      <c r="M12" s="196"/>
      <c r="N12" s="197">
        <f t="shared" ref="N12:N53" si="4">+E12+G12+I12+K12</f>
        <v>1</v>
      </c>
      <c r="O12" s="196">
        <f t="shared" ref="O12:O52" si="5">+F12+H12+J12+L12</f>
        <v>37200.11</v>
      </c>
      <c r="P12" s="20">
        <f t="shared" ref="P12:P53" si="6">+O12-D12</f>
        <v>0</v>
      </c>
    </row>
    <row r="13" spans="1:17" x14ac:dyDescent="0.2">
      <c r="A13" s="293" t="s">
        <v>392</v>
      </c>
      <c r="B13" s="293" t="s">
        <v>809</v>
      </c>
      <c r="C13" s="293" t="s">
        <v>828</v>
      </c>
      <c r="D13" s="294">
        <v>2062507.81</v>
      </c>
      <c r="E13" s="195">
        <f>+'Acct 391 sqft WP II-F 2AB'!AE$20</f>
        <v>0</v>
      </c>
      <c r="F13" s="196">
        <f t="shared" si="0"/>
        <v>0</v>
      </c>
      <c r="G13" s="195">
        <f>+'Acct 391 sqft WP II-F 2AB'!M$20</f>
        <v>0.97809999999999997</v>
      </c>
      <c r="H13" s="196">
        <f t="shared" si="3"/>
        <v>2017338.89</v>
      </c>
      <c r="I13" s="195">
        <f>+'Acct 391 sqft WP II-F 2AB'!V$20</f>
        <v>2.1899999999999999E-2</v>
      </c>
      <c r="J13" s="196">
        <f t="shared" si="1"/>
        <v>45168.92</v>
      </c>
      <c r="K13" s="195">
        <f>+'Acct 391 sqft WP II-F 2AB'!AK$20</f>
        <v>0</v>
      </c>
      <c r="L13" s="196">
        <f t="shared" si="2"/>
        <v>0</v>
      </c>
      <c r="M13" s="196"/>
      <c r="N13" s="197">
        <f t="shared" si="4"/>
        <v>1</v>
      </c>
      <c r="O13" s="196">
        <f t="shared" si="5"/>
        <v>2062507.8099999998</v>
      </c>
      <c r="P13" s="20">
        <f t="shared" si="6"/>
        <v>0</v>
      </c>
    </row>
    <row r="14" spans="1:17" x14ac:dyDescent="0.2">
      <c r="A14" s="293" t="s">
        <v>392</v>
      </c>
      <c r="B14" s="293" t="s">
        <v>811</v>
      </c>
      <c r="C14" s="293" t="s">
        <v>829</v>
      </c>
      <c r="D14" s="294">
        <v>56783.03</v>
      </c>
      <c r="E14" s="195">
        <f>+'Acct 391 sqft WP II-F 2AB'!AE$40</f>
        <v>0.64739999999999998</v>
      </c>
      <c r="F14" s="196">
        <f>ROUND(E14*$D14,2)</f>
        <v>36761.33</v>
      </c>
      <c r="G14" s="195">
        <f>+'Acct 391 sqft WP II-F 2AB'!M$40</f>
        <v>0.31530000000000002</v>
      </c>
      <c r="H14" s="196">
        <f t="shared" si="3"/>
        <v>17903.689999999999</v>
      </c>
      <c r="I14" s="195">
        <f>+'Acct 391 sqft WP II-F 2AB'!V$40</f>
        <v>3.73E-2</v>
      </c>
      <c r="J14" s="196">
        <f>ROUND(I14*$D14,2)</f>
        <v>2118.0100000000002</v>
      </c>
      <c r="K14" s="195">
        <f>+'Acct 391 sqft WP II-F 2AB'!AK$40</f>
        <v>0</v>
      </c>
      <c r="L14" s="196">
        <f>ROUND(K14*$D14,2)</f>
        <v>0</v>
      </c>
      <c r="M14" s="196"/>
      <c r="N14" s="197">
        <f t="shared" si="4"/>
        <v>1</v>
      </c>
      <c r="O14" s="196">
        <f t="shared" si="5"/>
        <v>56783.030000000006</v>
      </c>
      <c r="P14" s="20">
        <f t="shared" si="6"/>
        <v>0</v>
      </c>
    </row>
    <row r="15" spans="1:17" x14ac:dyDescent="0.2">
      <c r="A15" s="293" t="s">
        <v>392</v>
      </c>
      <c r="B15" s="293" t="s">
        <v>812</v>
      </c>
      <c r="C15" s="293" t="s">
        <v>842</v>
      </c>
      <c r="D15" s="294">
        <v>33714614.780000001</v>
      </c>
      <c r="E15" s="195">
        <f>+'Acct 391 sqft WP II-F 2AB'!AE$28</f>
        <v>0</v>
      </c>
      <c r="F15" s="196">
        <f>ROUND(E15*$D15,2)</f>
        <v>0</v>
      </c>
      <c r="G15" s="195">
        <f>+'Acct 391 sqft WP II-F 2AB'!M$28</f>
        <v>0.97689999999999999</v>
      </c>
      <c r="H15" s="196">
        <f t="shared" si="3"/>
        <v>32935807.18</v>
      </c>
      <c r="I15" s="195">
        <f>+'Acct 391 sqft WP II-F 2AB'!V$28</f>
        <v>2.3099999999999999E-2</v>
      </c>
      <c r="J15" s="196">
        <f>ROUND(I15*$D15,2)</f>
        <v>778807.6</v>
      </c>
      <c r="K15" s="195">
        <f>+'Acct 391 sqft WP II-F 2AB'!AK$28</f>
        <v>0</v>
      </c>
      <c r="L15" s="196">
        <f>ROUND(K15*$D15,2)</f>
        <v>0</v>
      </c>
      <c r="M15" s="196"/>
      <c r="N15" s="197">
        <f t="shared" si="4"/>
        <v>1</v>
      </c>
      <c r="O15" s="196">
        <f t="shared" si="5"/>
        <v>33714614.780000001</v>
      </c>
      <c r="P15" s="20">
        <f t="shared" si="6"/>
        <v>0</v>
      </c>
    </row>
    <row r="16" spans="1:17" x14ac:dyDescent="0.2">
      <c r="A16" s="293" t="s">
        <v>392</v>
      </c>
      <c r="B16" s="293" t="s">
        <v>815</v>
      </c>
      <c r="C16" s="293" t="s">
        <v>834</v>
      </c>
      <c r="D16" s="294">
        <v>277401.18</v>
      </c>
      <c r="E16" s="195">
        <f>+'Acct 391 sqft WP II-F 2AB'!AE$34</f>
        <v>0</v>
      </c>
      <c r="F16" s="196">
        <f t="shared" si="0"/>
        <v>0</v>
      </c>
      <c r="G16" s="195">
        <f>+'Acct 391 sqft WP II-F 2AB'!M$34</f>
        <v>0.9839</v>
      </c>
      <c r="H16" s="196">
        <f t="shared" si="3"/>
        <v>272935.02</v>
      </c>
      <c r="I16" s="195">
        <f>+'Acct 391 sqft WP II-F 2AB'!V$34</f>
        <v>1.61E-2</v>
      </c>
      <c r="J16" s="196">
        <f t="shared" si="1"/>
        <v>4466.16</v>
      </c>
      <c r="K16" s="195">
        <f>+'Acct 391 sqft WP II-F 2AB'!AK$34</f>
        <v>0</v>
      </c>
      <c r="L16" s="196">
        <f t="shared" si="2"/>
        <v>0</v>
      </c>
      <c r="M16" s="196"/>
      <c r="N16" s="197">
        <f t="shared" si="4"/>
        <v>1</v>
      </c>
      <c r="O16" s="196">
        <f t="shared" si="5"/>
        <v>277401.18</v>
      </c>
      <c r="P16" s="20">
        <f t="shared" si="6"/>
        <v>0</v>
      </c>
    </row>
    <row r="17" spans="1:16" x14ac:dyDescent="0.2">
      <c r="A17" s="293" t="s">
        <v>392</v>
      </c>
      <c r="B17" s="293" t="s">
        <v>816</v>
      </c>
      <c r="C17" s="293" t="s">
        <v>857</v>
      </c>
      <c r="D17" s="294">
        <v>1086270.5900000001</v>
      </c>
      <c r="E17" s="195">
        <f>+'Acct 391 sqft WP II-F 2AB'!AE$38</f>
        <v>0</v>
      </c>
      <c r="F17" s="196">
        <f t="shared" si="0"/>
        <v>0</v>
      </c>
      <c r="G17" s="195">
        <f>+'Acct 391 sqft WP II-F 2AB'!M$38</f>
        <v>1</v>
      </c>
      <c r="H17" s="196">
        <f t="shared" ref="H17:H23" si="7">ROUND(G17*$D17,2)</f>
        <v>1086270.5900000001</v>
      </c>
      <c r="I17" s="195">
        <f>+'Acct 391 sqft WP II-F 2AB'!V$38</f>
        <v>0</v>
      </c>
      <c r="J17" s="196">
        <f t="shared" si="1"/>
        <v>0</v>
      </c>
      <c r="K17" s="195">
        <f>+'Acct 391 sqft WP II-F 2AB'!AK$38</f>
        <v>0</v>
      </c>
      <c r="L17" s="196">
        <f t="shared" si="2"/>
        <v>0</v>
      </c>
      <c r="M17" s="196"/>
      <c r="N17" s="197">
        <f t="shared" si="4"/>
        <v>1</v>
      </c>
      <c r="O17" s="196">
        <f t="shared" si="5"/>
        <v>1086270.5900000001</v>
      </c>
      <c r="P17" s="20">
        <f t="shared" si="6"/>
        <v>0</v>
      </c>
    </row>
    <row r="18" spans="1:16" x14ac:dyDescent="0.2">
      <c r="A18" s="293" t="s">
        <v>392</v>
      </c>
      <c r="B18" s="293" t="s">
        <v>817</v>
      </c>
      <c r="C18" s="293" t="s">
        <v>833</v>
      </c>
      <c r="D18" s="294">
        <v>780087.28</v>
      </c>
      <c r="E18" s="195">
        <f>+'Acct 391 sqft WP II-F 2AB'!AE$12</f>
        <v>2.98E-2</v>
      </c>
      <c r="F18" s="196">
        <f t="shared" si="0"/>
        <v>23246.6</v>
      </c>
      <c r="G18" s="195">
        <f>+'Acct 391 sqft WP II-F 2AB'!M$12</f>
        <v>0.89359999999999995</v>
      </c>
      <c r="H18" s="196">
        <f t="shared" si="7"/>
        <v>697085.99</v>
      </c>
      <c r="I18" s="195">
        <f>+'Acct 391 sqft WP II-F 2AB'!V$12</f>
        <v>7.6600000000000001E-2</v>
      </c>
      <c r="J18" s="196">
        <f t="shared" si="1"/>
        <v>59754.69</v>
      </c>
      <c r="K18" s="195">
        <f>+'Acct 391 sqft WP II-F 2AB'!AK$12</f>
        <v>0</v>
      </c>
      <c r="L18" s="196">
        <f t="shared" si="2"/>
        <v>0</v>
      </c>
      <c r="M18" s="196"/>
      <c r="N18" s="197">
        <f t="shared" si="4"/>
        <v>1</v>
      </c>
      <c r="O18" s="196">
        <f t="shared" si="5"/>
        <v>780087.28</v>
      </c>
      <c r="P18" s="20">
        <f t="shared" si="6"/>
        <v>0</v>
      </c>
    </row>
    <row r="19" spans="1:16" x14ac:dyDescent="0.2">
      <c r="A19" s="293" t="s">
        <v>392</v>
      </c>
      <c r="B19" s="293" t="s">
        <v>818</v>
      </c>
      <c r="C19" s="293" t="s">
        <v>835</v>
      </c>
      <c r="D19" s="294">
        <v>1821.17</v>
      </c>
      <c r="E19" s="195">
        <f>+'Acct 391 sqft WP II-F 2AB'!AE$26</f>
        <v>8.0999999999999996E-3</v>
      </c>
      <c r="F19" s="196">
        <f t="shared" si="0"/>
        <v>14.75</v>
      </c>
      <c r="G19" s="195">
        <f>+'Acct 391 sqft WP II-F 2AB'!M$26</f>
        <v>0.98760000000000003</v>
      </c>
      <c r="H19" s="196">
        <f t="shared" si="7"/>
        <v>1798.59</v>
      </c>
      <c r="I19" s="195">
        <f>+'Acct 391 sqft WP II-F 2AB'!V$26</f>
        <v>4.3E-3</v>
      </c>
      <c r="J19" s="196">
        <f t="shared" si="1"/>
        <v>7.83</v>
      </c>
      <c r="K19" s="195">
        <f>+'Acct 391 sqft WP II-F 2AB'!AK$26</f>
        <v>0</v>
      </c>
      <c r="L19" s="196">
        <f t="shared" si="2"/>
        <v>0</v>
      </c>
      <c r="M19" s="196"/>
      <c r="N19" s="197">
        <f t="shared" si="4"/>
        <v>1</v>
      </c>
      <c r="O19" s="196">
        <f t="shared" si="5"/>
        <v>1821.1699999999998</v>
      </c>
      <c r="P19" s="20">
        <f t="shared" si="6"/>
        <v>0</v>
      </c>
    </row>
    <row r="20" spans="1:16" x14ac:dyDescent="0.2">
      <c r="A20" s="293" t="s">
        <v>392</v>
      </c>
      <c r="B20" s="293" t="s">
        <v>819</v>
      </c>
      <c r="C20" s="293" t="s">
        <v>836</v>
      </c>
      <c r="D20" s="294">
        <v>98470.84</v>
      </c>
      <c r="E20" s="195">
        <f>+'Acct 391 sqft WP II-F 2AB'!AE$34</f>
        <v>0</v>
      </c>
      <c r="F20" s="196">
        <f t="shared" si="0"/>
        <v>0</v>
      </c>
      <c r="G20" s="195">
        <f>+'Acct 391 sqft WP II-F 2AB'!M$34</f>
        <v>0.9839</v>
      </c>
      <c r="H20" s="196">
        <f t="shared" si="7"/>
        <v>96885.46</v>
      </c>
      <c r="I20" s="195">
        <f>+'Acct 391 sqft WP II-F 2AB'!V$34</f>
        <v>1.61E-2</v>
      </c>
      <c r="J20" s="196">
        <f t="shared" si="1"/>
        <v>1585.38</v>
      </c>
      <c r="K20" s="195">
        <f>+'Acct 391 sqft WP II-F 2AB'!AK$34</f>
        <v>0</v>
      </c>
      <c r="L20" s="196">
        <f t="shared" si="2"/>
        <v>0</v>
      </c>
      <c r="M20" s="196"/>
      <c r="N20" s="197">
        <f t="shared" si="4"/>
        <v>1</v>
      </c>
      <c r="O20" s="196">
        <f t="shared" si="5"/>
        <v>98470.840000000011</v>
      </c>
      <c r="P20" s="20">
        <f t="shared" si="6"/>
        <v>0</v>
      </c>
    </row>
    <row r="21" spans="1:16" x14ac:dyDescent="0.2">
      <c r="A21" s="293" t="s">
        <v>392</v>
      </c>
      <c r="B21" s="293" t="s">
        <v>820</v>
      </c>
      <c r="C21" s="293" t="s">
        <v>830</v>
      </c>
      <c r="D21" s="294">
        <v>122115.63</v>
      </c>
      <c r="E21" s="195">
        <f>+'Acct 391 sqft WP II-F 2AB'!AE$18</f>
        <v>0</v>
      </c>
      <c r="F21" s="196">
        <f t="shared" si="0"/>
        <v>0</v>
      </c>
      <c r="G21" s="195">
        <f>+'Acct 391 sqft WP II-F 2AB'!M$18</f>
        <v>1</v>
      </c>
      <c r="H21" s="196">
        <f t="shared" si="7"/>
        <v>122115.63</v>
      </c>
      <c r="I21" s="195">
        <f>+'Acct 391 sqft WP II-F 2AB'!V$18</f>
        <v>0</v>
      </c>
      <c r="J21" s="196">
        <f t="shared" si="1"/>
        <v>0</v>
      </c>
      <c r="K21" s="195">
        <f>+'Acct 391 sqft WP II-F 2AB'!AK$18</f>
        <v>0</v>
      </c>
      <c r="L21" s="196">
        <f t="shared" si="2"/>
        <v>0</v>
      </c>
      <c r="M21" s="196"/>
      <c r="N21" s="197">
        <f t="shared" si="4"/>
        <v>1</v>
      </c>
      <c r="O21" s="196">
        <f t="shared" si="5"/>
        <v>122115.63</v>
      </c>
      <c r="P21" s="20">
        <f t="shared" si="6"/>
        <v>0</v>
      </c>
    </row>
    <row r="22" spans="1:16" x14ac:dyDescent="0.2">
      <c r="A22" s="293" t="s">
        <v>392</v>
      </c>
      <c r="B22" s="293" t="s">
        <v>843</v>
      </c>
      <c r="C22" s="293" t="s">
        <v>862</v>
      </c>
      <c r="D22" s="294">
        <v>8641.2800000000007</v>
      </c>
      <c r="E22" s="195">
        <f>+'Acct 391 sqft WP II-F 2AB'!AE$50</f>
        <v>0</v>
      </c>
      <c r="F22" s="196">
        <f>ROUND(E22*$D22,2)</f>
        <v>0</v>
      </c>
      <c r="G22" s="195">
        <f>+'Acct 391 sqft WP II-F 2AB'!M$50</f>
        <v>0</v>
      </c>
      <c r="H22" s="196">
        <f t="shared" si="7"/>
        <v>0</v>
      </c>
      <c r="I22" s="195">
        <f>+'Acct 391 sqft WP II-F 2AB'!V$50</f>
        <v>0</v>
      </c>
      <c r="J22" s="196">
        <f>ROUND(I22*$D22,2)</f>
        <v>0</v>
      </c>
      <c r="K22" s="195">
        <f>+'Acct 391 sqft WP II-F 2AB'!AK$50</f>
        <v>1</v>
      </c>
      <c r="L22" s="196">
        <f>ROUND(K22*$D22,2)</f>
        <v>8641.2800000000007</v>
      </c>
      <c r="M22" s="196"/>
      <c r="N22" s="197">
        <f t="shared" si="4"/>
        <v>1</v>
      </c>
      <c r="O22" s="196">
        <f t="shared" si="5"/>
        <v>8641.2800000000007</v>
      </c>
      <c r="P22" s="20">
        <f t="shared" si="6"/>
        <v>0</v>
      </c>
    </row>
    <row r="23" spans="1:16" x14ac:dyDescent="0.2">
      <c r="A23" s="293" t="s">
        <v>392</v>
      </c>
      <c r="B23" s="293" t="s">
        <v>844</v>
      </c>
      <c r="C23" s="293" t="s">
        <v>4863</v>
      </c>
      <c r="D23" s="294">
        <v>30100.19</v>
      </c>
      <c r="E23" s="195">
        <f>+'Acct 391 sqft WP II-F 2AB'!AE$46</f>
        <v>0</v>
      </c>
      <c r="F23" s="196">
        <f t="shared" si="0"/>
        <v>0</v>
      </c>
      <c r="G23" s="195">
        <f>+'Acct 391 sqft WP II-F 2AB'!M$46</f>
        <v>0</v>
      </c>
      <c r="H23" s="198">
        <f t="shared" si="7"/>
        <v>0</v>
      </c>
      <c r="I23" s="195">
        <f>+'Acct 391 sqft WP II-F 2AB'!V$46</f>
        <v>0</v>
      </c>
      <c r="J23" s="196">
        <f t="shared" si="1"/>
        <v>0</v>
      </c>
      <c r="K23" s="195">
        <f>+'Acct 391 sqft WP II-F 2AB'!AK$46</f>
        <v>1</v>
      </c>
      <c r="L23" s="196">
        <f t="shared" si="2"/>
        <v>30100.19</v>
      </c>
      <c r="M23" s="196"/>
      <c r="N23" s="197">
        <f t="shared" si="4"/>
        <v>1</v>
      </c>
      <c r="O23" s="196">
        <f t="shared" si="5"/>
        <v>30100.19</v>
      </c>
      <c r="P23" s="20">
        <f t="shared" si="6"/>
        <v>0</v>
      </c>
    </row>
    <row r="24" spans="1:16" x14ac:dyDescent="0.2">
      <c r="A24" s="274" t="s">
        <v>307</v>
      </c>
      <c r="B24" s="274" t="s">
        <v>806</v>
      </c>
      <c r="C24" s="274" t="s">
        <v>849</v>
      </c>
      <c r="D24" s="275">
        <v>117994.67</v>
      </c>
      <c r="E24" s="195">
        <f>+'Acct 391 sqft WP II-F 2AB'!AE$14</f>
        <v>0</v>
      </c>
      <c r="F24" s="196">
        <f t="shared" ref="F24:F52" si="8">ROUND(E24*$D24,2)</f>
        <v>0</v>
      </c>
      <c r="G24" s="195">
        <f>+'Acct 391 sqft WP II-F 2AB'!M$14</f>
        <v>0.90339999999999998</v>
      </c>
      <c r="H24" s="198">
        <f t="shared" ref="H24:H52" si="9">ROUND(G24*$D24,2)</f>
        <v>106596.38</v>
      </c>
      <c r="I24" s="195">
        <f>+'Acct 391 sqft WP II-F 2AB'!V$14</f>
        <v>9.6600000000000005E-2</v>
      </c>
      <c r="J24" s="196">
        <f t="shared" ref="J24:J52" si="10">ROUND(I24*$D24,2)</f>
        <v>11398.29</v>
      </c>
      <c r="K24" s="195">
        <f>+'Acct 391 sqft WP II-F 2AB'!AK$14</f>
        <v>0</v>
      </c>
      <c r="L24" s="196">
        <f t="shared" ref="L24:L52" si="11">ROUND(K24*$D24,2)</f>
        <v>0</v>
      </c>
      <c r="M24" s="196"/>
      <c r="N24" s="197">
        <f t="shared" si="4"/>
        <v>1</v>
      </c>
      <c r="O24" s="196">
        <f t="shared" si="5"/>
        <v>117994.67000000001</v>
      </c>
      <c r="P24" s="20">
        <f t="shared" si="6"/>
        <v>0</v>
      </c>
    </row>
    <row r="25" spans="1:16" x14ac:dyDescent="0.2">
      <c r="A25" s="274" t="s">
        <v>307</v>
      </c>
      <c r="B25" s="274" t="s">
        <v>807</v>
      </c>
      <c r="C25" s="274" t="s">
        <v>850</v>
      </c>
      <c r="D25" s="275">
        <v>120481.17</v>
      </c>
      <c r="E25" s="195">
        <f>+'Acct 391 sqft WP II-F 2AB'!AE$22</f>
        <v>1.8200000000000001E-2</v>
      </c>
      <c r="F25" s="196">
        <f t="shared" si="8"/>
        <v>2192.7600000000002</v>
      </c>
      <c r="G25" s="195">
        <f>+'Acct 391 sqft WP II-F 2AB'!M$22</f>
        <v>0.92720000000000002</v>
      </c>
      <c r="H25" s="198">
        <f t="shared" si="9"/>
        <v>111710.14</v>
      </c>
      <c r="I25" s="195">
        <f>+'Acct 391 sqft WP II-F 2AB'!V$22</f>
        <v>5.4600000000000003E-2</v>
      </c>
      <c r="J25" s="196">
        <f t="shared" si="10"/>
        <v>6578.27</v>
      </c>
      <c r="K25" s="195">
        <f>+'Acct 391 sqft WP II-F 2AB'!AK$22</f>
        <v>0</v>
      </c>
      <c r="L25" s="196">
        <f t="shared" si="11"/>
        <v>0</v>
      </c>
      <c r="M25" s="196"/>
      <c r="N25" s="197">
        <f t="shared" si="4"/>
        <v>1</v>
      </c>
      <c r="O25" s="196">
        <f t="shared" si="5"/>
        <v>120481.17</v>
      </c>
      <c r="P25" s="20">
        <f t="shared" si="6"/>
        <v>0</v>
      </c>
    </row>
    <row r="26" spans="1:16" x14ac:dyDescent="0.2">
      <c r="A26" s="274" t="s">
        <v>307</v>
      </c>
      <c r="B26" s="274" t="s">
        <v>809</v>
      </c>
      <c r="C26" s="274" t="s">
        <v>851</v>
      </c>
      <c r="D26" s="275">
        <v>87893.43</v>
      </c>
      <c r="E26" s="195">
        <f>+'Acct 391 sqft WP II-F 2AB'!AE$20</f>
        <v>0</v>
      </c>
      <c r="F26" s="196">
        <f t="shared" si="8"/>
        <v>0</v>
      </c>
      <c r="G26" s="195">
        <f>+'Acct 391 sqft WP II-F 2AB'!M$20</f>
        <v>0.97809999999999997</v>
      </c>
      <c r="H26" s="198">
        <f t="shared" si="9"/>
        <v>85968.56</v>
      </c>
      <c r="I26" s="195">
        <f>+'Acct 391 sqft WP II-F 2AB'!V$20</f>
        <v>2.1899999999999999E-2</v>
      </c>
      <c r="J26" s="196">
        <f t="shared" si="10"/>
        <v>1924.87</v>
      </c>
      <c r="K26" s="195">
        <f>+'Acct 391 sqft WP II-F 2AB'!AK$20</f>
        <v>0</v>
      </c>
      <c r="L26" s="196">
        <f t="shared" si="11"/>
        <v>0</v>
      </c>
      <c r="M26" s="196"/>
      <c r="N26" s="197">
        <f t="shared" si="4"/>
        <v>1</v>
      </c>
      <c r="O26" s="196">
        <f t="shared" si="5"/>
        <v>87893.43</v>
      </c>
      <c r="P26" s="20">
        <f t="shared" si="6"/>
        <v>0</v>
      </c>
    </row>
    <row r="27" spans="1:16" x14ac:dyDescent="0.2">
      <c r="A27" s="274" t="s">
        <v>307</v>
      </c>
      <c r="B27" s="274" t="s">
        <v>811</v>
      </c>
      <c r="C27" s="274" t="s">
        <v>852</v>
      </c>
      <c r="D27" s="275">
        <v>141114</v>
      </c>
      <c r="E27" s="195">
        <f>+'Acct 391 sqft WP II-F 2AB'!AE$40</f>
        <v>0.64739999999999998</v>
      </c>
      <c r="F27" s="196">
        <f>ROUND(E27*$D27,2)+0.01</f>
        <v>91357.209999999992</v>
      </c>
      <c r="G27" s="195">
        <f>+'Acct 391 sqft WP II-F 2AB'!M$40</f>
        <v>0.31530000000000002</v>
      </c>
      <c r="H27" s="198">
        <f t="shared" si="9"/>
        <v>44493.24</v>
      </c>
      <c r="I27" s="195">
        <f>+'Acct 391 sqft WP II-F 2AB'!V$40</f>
        <v>3.73E-2</v>
      </c>
      <c r="J27" s="196">
        <f t="shared" si="10"/>
        <v>5263.55</v>
      </c>
      <c r="K27" s="195">
        <f>+'Acct 391 sqft WP II-F 2AB'!AK$40</f>
        <v>0</v>
      </c>
      <c r="L27" s="196">
        <f t="shared" si="11"/>
        <v>0</v>
      </c>
      <c r="M27" s="196"/>
      <c r="N27" s="197">
        <f t="shared" si="4"/>
        <v>1</v>
      </c>
      <c r="O27" s="196">
        <f t="shared" si="5"/>
        <v>141113.99999999997</v>
      </c>
      <c r="P27" s="20">
        <f t="shared" si="6"/>
        <v>0</v>
      </c>
    </row>
    <row r="28" spans="1:16" x14ac:dyDescent="0.2">
      <c r="A28" s="274" t="s">
        <v>307</v>
      </c>
      <c r="B28" s="274" t="s">
        <v>812</v>
      </c>
      <c r="C28" s="274" t="s">
        <v>853</v>
      </c>
      <c r="D28" s="275">
        <v>265789.84999999998</v>
      </c>
      <c r="E28" s="195">
        <f>+'Acct 391 sqft WP II-F 2AB'!AE$28</f>
        <v>0</v>
      </c>
      <c r="F28" s="196">
        <f t="shared" si="8"/>
        <v>0</v>
      </c>
      <c r="G28" s="195">
        <f>+'Acct 391 sqft WP II-F 2AB'!M$28</f>
        <v>0.97689999999999999</v>
      </c>
      <c r="H28" s="198">
        <f t="shared" si="9"/>
        <v>259650.1</v>
      </c>
      <c r="I28" s="195">
        <f>+'Acct 391 sqft WP II-F 2AB'!V$28</f>
        <v>2.3099999999999999E-2</v>
      </c>
      <c r="J28" s="196">
        <f t="shared" si="10"/>
        <v>6139.75</v>
      </c>
      <c r="K28" s="195">
        <f>+'Acct 391 sqft WP II-F 2AB'!AK$28</f>
        <v>0</v>
      </c>
      <c r="L28" s="196">
        <f t="shared" si="11"/>
        <v>0</v>
      </c>
      <c r="M28" s="196"/>
      <c r="N28" s="197">
        <f t="shared" si="4"/>
        <v>1</v>
      </c>
      <c r="O28" s="196">
        <f t="shared" si="5"/>
        <v>265789.84999999998</v>
      </c>
      <c r="P28" s="20">
        <f t="shared" si="6"/>
        <v>0</v>
      </c>
    </row>
    <row r="29" spans="1:16" x14ac:dyDescent="0.2">
      <c r="A29" s="274" t="s">
        <v>307</v>
      </c>
      <c r="B29" s="274" t="s">
        <v>813</v>
      </c>
      <c r="C29" s="274" t="s">
        <v>854</v>
      </c>
      <c r="D29" s="275">
        <v>24869.49</v>
      </c>
      <c r="E29" s="195">
        <v>0</v>
      </c>
      <c r="F29" s="196">
        <f t="shared" si="8"/>
        <v>0</v>
      </c>
      <c r="G29" s="195">
        <v>1</v>
      </c>
      <c r="H29" s="198">
        <f t="shared" si="9"/>
        <v>24869.49</v>
      </c>
      <c r="I29" s="195">
        <v>0</v>
      </c>
      <c r="J29" s="196">
        <f t="shared" si="10"/>
        <v>0</v>
      </c>
      <c r="K29" s="195">
        <v>0</v>
      </c>
      <c r="L29" s="196">
        <f t="shared" si="11"/>
        <v>0</v>
      </c>
      <c r="M29" s="196"/>
      <c r="N29" s="197">
        <f t="shared" si="4"/>
        <v>1</v>
      </c>
      <c r="O29" s="196">
        <f t="shared" si="5"/>
        <v>24869.49</v>
      </c>
      <c r="P29" s="20">
        <f t="shared" si="6"/>
        <v>0</v>
      </c>
    </row>
    <row r="30" spans="1:16" x14ac:dyDescent="0.2">
      <c r="A30" s="274" t="s">
        <v>307</v>
      </c>
      <c r="B30" s="274" t="s">
        <v>814</v>
      </c>
      <c r="C30" s="274" t="s">
        <v>855</v>
      </c>
      <c r="D30" s="275">
        <v>242256.71</v>
      </c>
      <c r="E30" s="195">
        <f>+'Acct 391 sqft WP II-F 2AB'!AE$32</f>
        <v>3.6400000000000002E-2</v>
      </c>
      <c r="F30" s="196">
        <f t="shared" si="8"/>
        <v>8818.14</v>
      </c>
      <c r="G30" s="195">
        <f>+'Acct 391 sqft WP II-F 2AB'!M$32</f>
        <v>0.89859999999999995</v>
      </c>
      <c r="H30" s="198">
        <f t="shared" si="9"/>
        <v>217691.88</v>
      </c>
      <c r="I30" s="195">
        <f>+'Acct 391 sqft WP II-F 2AB'!V$32</f>
        <v>6.5000000000000002E-2</v>
      </c>
      <c r="J30" s="196">
        <f t="shared" si="10"/>
        <v>15746.69</v>
      </c>
      <c r="K30" s="195">
        <f>+'Acct 391 sqft WP II-F 2AB'!AK$32</f>
        <v>0</v>
      </c>
      <c r="L30" s="196">
        <f t="shared" si="11"/>
        <v>0</v>
      </c>
      <c r="M30" s="196"/>
      <c r="N30" s="197">
        <f t="shared" si="4"/>
        <v>1</v>
      </c>
      <c r="O30" s="196">
        <f t="shared" si="5"/>
        <v>242256.71000000002</v>
      </c>
      <c r="P30" s="20">
        <f t="shared" si="6"/>
        <v>0</v>
      </c>
    </row>
    <row r="31" spans="1:16" x14ac:dyDescent="0.2">
      <c r="A31" s="274" t="s">
        <v>307</v>
      </c>
      <c r="B31" s="274" t="s">
        <v>815</v>
      </c>
      <c r="C31" s="274" t="s">
        <v>856</v>
      </c>
      <c r="D31" s="275">
        <v>101254.47</v>
      </c>
      <c r="E31" s="195">
        <f>+'Acct 391 sqft WP II-F 2AB'!AE$34</f>
        <v>0</v>
      </c>
      <c r="F31" s="196">
        <f t="shared" si="8"/>
        <v>0</v>
      </c>
      <c r="G31" s="195">
        <f>+'Acct 391 sqft WP II-F 2AB'!M$34</f>
        <v>0.9839</v>
      </c>
      <c r="H31" s="198">
        <f t="shared" si="9"/>
        <v>99624.27</v>
      </c>
      <c r="I31" s="195">
        <f>+'Acct 391 sqft WP II-F 2AB'!V$34</f>
        <v>1.61E-2</v>
      </c>
      <c r="J31" s="196">
        <f t="shared" si="10"/>
        <v>1630.2</v>
      </c>
      <c r="K31" s="195">
        <f>+'Acct 391 sqft WP II-F 2AB'!AK$34</f>
        <v>0</v>
      </c>
      <c r="L31" s="196">
        <f t="shared" si="11"/>
        <v>0</v>
      </c>
      <c r="M31" s="196"/>
      <c r="N31" s="197">
        <f t="shared" si="4"/>
        <v>1</v>
      </c>
      <c r="O31" s="196">
        <f t="shared" si="5"/>
        <v>101254.47</v>
      </c>
      <c r="P31" s="20">
        <f t="shared" si="6"/>
        <v>0</v>
      </c>
    </row>
    <row r="32" spans="1:16" x14ac:dyDescent="0.2">
      <c r="A32" s="274" t="s">
        <v>307</v>
      </c>
      <c r="B32" s="274" t="s">
        <v>816</v>
      </c>
      <c r="C32" s="274" t="s">
        <v>857</v>
      </c>
      <c r="D32" s="275">
        <v>1404790.83</v>
      </c>
      <c r="E32" s="195">
        <f>+'Acct 391 sqft WP II-F 2AB'!AE$38</f>
        <v>0</v>
      </c>
      <c r="F32" s="196">
        <f t="shared" si="8"/>
        <v>0</v>
      </c>
      <c r="G32" s="195">
        <f>+'Acct 391 sqft WP II-F 2AB'!M$38</f>
        <v>1</v>
      </c>
      <c r="H32" s="198">
        <f t="shared" si="9"/>
        <v>1404790.83</v>
      </c>
      <c r="I32" s="195">
        <f>+'Acct 391 sqft WP II-F 2AB'!V$38</f>
        <v>0</v>
      </c>
      <c r="J32" s="196">
        <f t="shared" si="10"/>
        <v>0</v>
      </c>
      <c r="K32" s="195">
        <f>+'Acct 391 sqft WP II-F 2AB'!AK$38</f>
        <v>0</v>
      </c>
      <c r="L32" s="196">
        <f t="shared" si="11"/>
        <v>0</v>
      </c>
      <c r="M32" s="196"/>
      <c r="N32" s="197">
        <f t="shared" si="4"/>
        <v>1</v>
      </c>
      <c r="O32" s="196">
        <f t="shared" si="5"/>
        <v>1404790.83</v>
      </c>
      <c r="P32" s="20">
        <f t="shared" si="6"/>
        <v>0</v>
      </c>
    </row>
    <row r="33" spans="1:16" x14ac:dyDescent="0.2">
      <c r="A33" s="274" t="s">
        <v>307</v>
      </c>
      <c r="B33" s="274" t="s">
        <v>817</v>
      </c>
      <c r="C33" s="274" t="s">
        <v>858</v>
      </c>
      <c r="D33" s="275">
        <v>114638.02</v>
      </c>
      <c r="E33" s="195">
        <f>+'Acct 391 sqft WP II-F 2AB'!AE$12</f>
        <v>2.98E-2</v>
      </c>
      <c r="F33" s="196">
        <f t="shared" si="8"/>
        <v>3416.21</v>
      </c>
      <c r="G33" s="195">
        <f>+'Acct 391 sqft WP II-F 2AB'!M$12</f>
        <v>0.89359999999999995</v>
      </c>
      <c r="H33" s="198">
        <f>ROUND(G33*$D33,2)+0.01</f>
        <v>102440.54</v>
      </c>
      <c r="I33" s="195">
        <f>+'Acct 391 sqft WP II-F 2AB'!V$12</f>
        <v>7.6600000000000001E-2</v>
      </c>
      <c r="J33" s="196">
        <f t="shared" si="10"/>
        <v>8781.27</v>
      </c>
      <c r="K33" s="195">
        <f>+'Acct 391 sqft WP II-F 2AB'!AK$12</f>
        <v>0</v>
      </c>
      <c r="L33" s="196">
        <f t="shared" si="11"/>
        <v>0</v>
      </c>
      <c r="M33" s="196"/>
      <c r="N33" s="197">
        <f t="shared" si="4"/>
        <v>1</v>
      </c>
      <c r="O33" s="196">
        <f t="shared" si="5"/>
        <v>114638.02</v>
      </c>
      <c r="P33" s="20">
        <f t="shared" si="6"/>
        <v>0</v>
      </c>
    </row>
    <row r="34" spans="1:16" x14ac:dyDescent="0.2">
      <c r="A34" s="274" t="s">
        <v>307</v>
      </c>
      <c r="B34" s="274" t="s">
        <v>818</v>
      </c>
      <c r="C34" s="274" t="s">
        <v>859</v>
      </c>
      <c r="D34" s="275">
        <v>466946.75</v>
      </c>
      <c r="E34" s="195">
        <f>+'Acct 391 sqft WP II-F 2AB'!AE$26</f>
        <v>8.0999999999999996E-3</v>
      </c>
      <c r="F34" s="196">
        <f t="shared" si="8"/>
        <v>3782.27</v>
      </c>
      <c r="G34" s="195">
        <f>+'Acct 391 sqft WP II-F 2AB'!M$26</f>
        <v>0.98760000000000003</v>
      </c>
      <c r="H34" s="198">
        <f t="shared" si="9"/>
        <v>461156.61</v>
      </c>
      <c r="I34" s="195">
        <f>+'Acct 391 sqft WP II-F 2AB'!V$26</f>
        <v>4.3E-3</v>
      </c>
      <c r="J34" s="196">
        <f t="shared" si="10"/>
        <v>2007.87</v>
      </c>
      <c r="K34" s="195">
        <f>+'Acct 391 sqft WP II-F 2AB'!AK$26</f>
        <v>0</v>
      </c>
      <c r="L34" s="196">
        <f t="shared" si="11"/>
        <v>0</v>
      </c>
      <c r="M34" s="196"/>
      <c r="N34" s="197">
        <f t="shared" si="4"/>
        <v>1</v>
      </c>
      <c r="O34" s="196">
        <f t="shared" si="5"/>
        <v>466946.75</v>
      </c>
      <c r="P34" s="20">
        <f t="shared" si="6"/>
        <v>0</v>
      </c>
    </row>
    <row r="35" spans="1:16" x14ac:dyDescent="0.2">
      <c r="A35" s="274" t="s">
        <v>307</v>
      </c>
      <c r="B35" s="274" t="s">
        <v>819</v>
      </c>
      <c r="C35" s="274" t="s">
        <v>860</v>
      </c>
      <c r="D35" s="275">
        <v>178709.72</v>
      </c>
      <c r="E35" s="195">
        <f>+'Acct 391 sqft WP II-F 2AB'!AE$34</f>
        <v>0</v>
      </c>
      <c r="F35" s="196">
        <f t="shared" si="8"/>
        <v>0</v>
      </c>
      <c r="G35" s="195">
        <f>+'Acct 391 sqft WP II-F 2AB'!M$34</f>
        <v>0.9839</v>
      </c>
      <c r="H35" s="198">
        <f t="shared" si="9"/>
        <v>175832.49</v>
      </c>
      <c r="I35" s="195">
        <f>+'Acct 391 sqft WP II-F 2AB'!V$34</f>
        <v>1.61E-2</v>
      </c>
      <c r="J35" s="196">
        <f t="shared" si="10"/>
        <v>2877.23</v>
      </c>
      <c r="K35" s="195">
        <f>+'Acct 391 sqft WP II-F 2AB'!AK$34</f>
        <v>0</v>
      </c>
      <c r="L35" s="196">
        <f t="shared" si="11"/>
        <v>0</v>
      </c>
      <c r="M35" s="196"/>
      <c r="N35" s="197">
        <f t="shared" si="4"/>
        <v>1</v>
      </c>
      <c r="O35" s="196">
        <f t="shared" si="5"/>
        <v>178709.72</v>
      </c>
      <c r="P35" s="20">
        <f t="shared" si="6"/>
        <v>0</v>
      </c>
    </row>
    <row r="36" spans="1:16" x14ac:dyDescent="0.2">
      <c r="A36" s="274" t="s">
        <v>307</v>
      </c>
      <c r="B36" s="274" t="s">
        <v>820</v>
      </c>
      <c r="C36" s="274" t="s">
        <v>861</v>
      </c>
      <c r="D36" s="275">
        <v>273750.96999999997</v>
      </c>
      <c r="E36" s="195">
        <f>+'Acct 391 sqft WP II-F 2AB'!AE$18</f>
        <v>0</v>
      </c>
      <c r="F36" s="196">
        <f t="shared" si="8"/>
        <v>0</v>
      </c>
      <c r="G36" s="195">
        <f>+'Acct 391 sqft WP II-F 2AB'!M$18</f>
        <v>1</v>
      </c>
      <c r="H36" s="198">
        <f t="shared" si="9"/>
        <v>273750.96999999997</v>
      </c>
      <c r="I36" s="195">
        <f>+'Acct 391 sqft WP II-F 2AB'!V$18</f>
        <v>0</v>
      </c>
      <c r="J36" s="196">
        <f t="shared" si="10"/>
        <v>0</v>
      </c>
      <c r="K36" s="195">
        <f>+'Acct 391 sqft WP II-F 2AB'!AK$18</f>
        <v>0</v>
      </c>
      <c r="L36" s="196">
        <f t="shared" si="11"/>
        <v>0</v>
      </c>
      <c r="M36" s="196"/>
      <c r="N36" s="197">
        <f t="shared" si="4"/>
        <v>1</v>
      </c>
      <c r="O36" s="196">
        <f t="shared" si="5"/>
        <v>273750.96999999997</v>
      </c>
      <c r="P36" s="20">
        <f t="shared" si="6"/>
        <v>0</v>
      </c>
    </row>
    <row r="37" spans="1:16" x14ac:dyDescent="0.2">
      <c r="A37" s="274" t="s">
        <v>307</v>
      </c>
      <c r="B37" s="274" t="s">
        <v>843</v>
      </c>
      <c r="C37" s="293" t="s">
        <v>862</v>
      </c>
      <c r="D37" s="275">
        <v>688654.51</v>
      </c>
      <c r="E37" s="195">
        <f>+'Acct 391 sqft WP II-F 2AB'!AE$50</f>
        <v>0</v>
      </c>
      <c r="F37" s="196">
        <f t="shared" si="8"/>
        <v>0</v>
      </c>
      <c r="G37" s="195">
        <f>+'Acct 391 sqft WP II-F 2AB'!M$50</f>
        <v>0</v>
      </c>
      <c r="H37" s="198">
        <f t="shared" si="9"/>
        <v>0</v>
      </c>
      <c r="I37" s="195">
        <f>+'Acct 391 sqft WP II-F 2AB'!V$50</f>
        <v>0</v>
      </c>
      <c r="J37" s="196">
        <f t="shared" si="10"/>
        <v>0</v>
      </c>
      <c r="K37" s="195">
        <f>+'Acct 391 sqft WP II-F 2AB'!AK$50</f>
        <v>1</v>
      </c>
      <c r="L37" s="196">
        <f t="shared" si="11"/>
        <v>688654.51</v>
      </c>
      <c r="M37" s="196"/>
      <c r="N37" s="197">
        <f t="shared" si="4"/>
        <v>1</v>
      </c>
      <c r="O37" s="196">
        <f t="shared" si="5"/>
        <v>688654.51</v>
      </c>
      <c r="P37" s="20">
        <f t="shared" si="6"/>
        <v>0</v>
      </c>
    </row>
    <row r="38" spans="1:16" x14ac:dyDescent="0.2">
      <c r="A38" s="274" t="s">
        <v>307</v>
      </c>
      <c r="B38" s="274" t="s">
        <v>844</v>
      </c>
      <c r="C38" s="293" t="s">
        <v>4863</v>
      </c>
      <c r="D38" s="275">
        <v>1552853.67</v>
      </c>
      <c r="E38" s="195">
        <f>+'Acct 391 sqft WP II-F 2AB'!AE$46</f>
        <v>0</v>
      </c>
      <c r="F38" s="196">
        <f t="shared" si="8"/>
        <v>0</v>
      </c>
      <c r="G38" s="195">
        <f>+'Acct 391 sqft WP II-F 2AB'!M$46</f>
        <v>0</v>
      </c>
      <c r="H38" s="198">
        <f t="shared" si="9"/>
        <v>0</v>
      </c>
      <c r="I38" s="195">
        <f>+'Acct 391 sqft WP II-F 2AB'!V$46</f>
        <v>0</v>
      </c>
      <c r="J38" s="196">
        <f t="shared" si="10"/>
        <v>0</v>
      </c>
      <c r="K38" s="195">
        <f>+'Acct 391 sqft WP II-F 2AB'!AK$46</f>
        <v>1</v>
      </c>
      <c r="L38" s="196">
        <f t="shared" si="11"/>
        <v>1552853.67</v>
      </c>
      <c r="M38" s="196"/>
      <c r="N38" s="197">
        <f t="shared" si="4"/>
        <v>1</v>
      </c>
      <c r="O38" s="196">
        <f t="shared" si="5"/>
        <v>1552853.67</v>
      </c>
      <c r="P38" s="20">
        <f t="shared" si="6"/>
        <v>0</v>
      </c>
    </row>
    <row r="39" spans="1:16" x14ac:dyDescent="0.2">
      <c r="A39" s="274" t="s">
        <v>307</v>
      </c>
      <c r="B39" s="274" t="s">
        <v>822</v>
      </c>
      <c r="C39" s="274" t="s">
        <v>864</v>
      </c>
      <c r="D39" s="275">
        <v>215887.05</v>
      </c>
      <c r="E39" s="195">
        <f>+'Acct 391 sqft WP II-F 2AB'!AE$42</f>
        <v>0</v>
      </c>
      <c r="F39" s="196">
        <f t="shared" si="8"/>
        <v>0</v>
      </c>
      <c r="G39" s="195">
        <f>+'Acct 391 sqft WP II-F 2AB'!M$42</f>
        <v>0.9456</v>
      </c>
      <c r="H39" s="198">
        <f t="shared" si="9"/>
        <v>204142.79</v>
      </c>
      <c r="I39" s="195">
        <f>+'Acct 391 sqft WP II-F 2AB'!V$42</f>
        <v>5.4399999999999997E-2</v>
      </c>
      <c r="J39" s="196">
        <f t="shared" si="10"/>
        <v>11744.26</v>
      </c>
      <c r="K39" s="195">
        <f>+'Acct 391 sqft WP II-F 2AB'!AK$42</f>
        <v>0</v>
      </c>
      <c r="L39" s="196">
        <f t="shared" si="11"/>
        <v>0</v>
      </c>
      <c r="M39" s="196"/>
      <c r="N39" s="197">
        <f t="shared" si="4"/>
        <v>1</v>
      </c>
      <c r="O39" s="196">
        <f t="shared" si="5"/>
        <v>215887.05000000002</v>
      </c>
      <c r="P39" s="20">
        <f t="shared" si="6"/>
        <v>0</v>
      </c>
    </row>
    <row r="40" spans="1:16" x14ac:dyDescent="0.2">
      <c r="A40" s="274" t="s">
        <v>307</v>
      </c>
      <c r="B40" s="274" t="s">
        <v>823</v>
      </c>
      <c r="C40" s="274" t="s">
        <v>865</v>
      </c>
      <c r="D40" s="275">
        <v>150018.76999999999</v>
      </c>
      <c r="E40" s="195">
        <f>+'Acct 391 sqft WP II-F 2AB'!AE$30</f>
        <v>1.89E-2</v>
      </c>
      <c r="F40" s="196">
        <f t="shared" si="8"/>
        <v>2835.35</v>
      </c>
      <c r="G40" s="195">
        <f>+'Acct 391 sqft WP II-F 2AB'!M$30</f>
        <v>0.98109999999999997</v>
      </c>
      <c r="H40" s="198">
        <f t="shared" si="9"/>
        <v>147183.42000000001</v>
      </c>
      <c r="I40" s="195">
        <f>+'Acct 391 sqft WP II-F 2AB'!V$30</f>
        <v>0</v>
      </c>
      <c r="J40" s="196">
        <f t="shared" si="10"/>
        <v>0</v>
      </c>
      <c r="K40" s="195">
        <f>+'Acct 391 sqft WP II-F 2AB'!AK$30</f>
        <v>0</v>
      </c>
      <c r="L40" s="196">
        <f>ROUND(K40*$D40,2)</f>
        <v>0</v>
      </c>
      <c r="M40" s="196"/>
      <c r="N40" s="197">
        <f>+E40+G40+I40+K40</f>
        <v>1</v>
      </c>
      <c r="O40" s="196">
        <f t="shared" si="5"/>
        <v>150018.77000000002</v>
      </c>
      <c r="P40" s="20">
        <f t="shared" si="6"/>
        <v>0</v>
      </c>
    </row>
    <row r="41" spans="1:16" x14ac:dyDescent="0.2">
      <c r="A41" s="274" t="s">
        <v>307</v>
      </c>
      <c r="B41" s="274" t="s">
        <v>396</v>
      </c>
      <c r="C41" s="274" t="s">
        <v>866</v>
      </c>
      <c r="D41" s="275">
        <v>2099281.34</v>
      </c>
      <c r="E41" s="195">
        <f>+'Acct 391 sqft WP II-F 2AB'!AE$10</f>
        <v>0.2586</v>
      </c>
      <c r="F41" s="196">
        <f t="shared" si="8"/>
        <v>542874.15</v>
      </c>
      <c r="G41" s="195">
        <f>+'Acct 391 sqft WP II-F 2AB'!M$10</f>
        <v>0.74139999999999995</v>
      </c>
      <c r="H41" s="198">
        <f t="shared" si="9"/>
        <v>1556407.19</v>
      </c>
      <c r="I41" s="195">
        <f>+'Acct 391 sqft WP II-F 2AB'!V$10</f>
        <v>0</v>
      </c>
      <c r="J41" s="196">
        <f t="shared" si="10"/>
        <v>0</v>
      </c>
      <c r="K41" s="195">
        <f>+'Acct 391 sqft WP II-F 2AB'!AK$10</f>
        <v>0</v>
      </c>
      <c r="L41" s="196">
        <f>ROUND(K41*$D41,2)</f>
        <v>0</v>
      </c>
      <c r="M41" s="196"/>
      <c r="N41" s="197">
        <f>+E41+G41+I41+K41</f>
        <v>1</v>
      </c>
      <c r="O41" s="196">
        <f t="shared" si="5"/>
        <v>2099281.34</v>
      </c>
      <c r="P41" s="20">
        <f t="shared" si="6"/>
        <v>0</v>
      </c>
    </row>
    <row r="42" spans="1:16" x14ac:dyDescent="0.2">
      <c r="A42" s="274" t="s">
        <v>307</v>
      </c>
      <c r="B42" s="274" t="s">
        <v>824</v>
      </c>
      <c r="C42" s="274" t="s">
        <v>867</v>
      </c>
      <c r="D42" s="275">
        <v>575358.27</v>
      </c>
      <c r="E42" s="195">
        <f>+'Acct 391 sqft WP II-F 2AB'!AE$16</f>
        <v>0</v>
      </c>
      <c r="F42" s="196">
        <f t="shared" si="8"/>
        <v>0</v>
      </c>
      <c r="G42" s="195">
        <f>+'Acct 391 sqft WP II-F 2AB'!M$16</f>
        <v>0.94840000000000002</v>
      </c>
      <c r="H42" s="198">
        <f t="shared" si="9"/>
        <v>545669.78</v>
      </c>
      <c r="I42" s="195">
        <f>+'Acct 391 sqft WP II-F 2AB'!V$16</f>
        <v>5.16E-2</v>
      </c>
      <c r="J42" s="196">
        <f t="shared" si="10"/>
        <v>29688.49</v>
      </c>
      <c r="K42" s="195">
        <f>+'Acct 391 sqft WP II-F 2AB'!AK$16</f>
        <v>0</v>
      </c>
      <c r="L42" s="196">
        <f t="shared" si="11"/>
        <v>0</v>
      </c>
      <c r="M42" s="196"/>
      <c r="N42" s="197">
        <f t="shared" si="4"/>
        <v>1</v>
      </c>
      <c r="O42" s="196">
        <f t="shared" si="5"/>
        <v>575358.27</v>
      </c>
      <c r="P42" s="20">
        <f t="shared" si="6"/>
        <v>0</v>
      </c>
    </row>
    <row r="43" spans="1:16" x14ac:dyDescent="0.2">
      <c r="A43" s="274" t="s">
        <v>307</v>
      </c>
      <c r="B43" s="274" t="s">
        <v>558</v>
      </c>
      <c r="C43" s="274" t="s">
        <v>868</v>
      </c>
      <c r="D43" s="275">
        <v>13970.88</v>
      </c>
      <c r="E43" s="195">
        <f>+'Acct 391 sqft WP II-F 2AB'!AE$20</f>
        <v>0</v>
      </c>
      <c r="F43" s="196">
        <f t="shared" si="8"/>
        <v>0</v>
      </c>
      <c r="G43" s="195">
        <f>+'Acct 391 sqft WP II-F 2AB'!M$20</f>
        <v>0.97809999999999997</v>
      </c>
      <c r="H43" s="198">
        <f t="shared" si="9"/>
        <v>13664.92</v>
      </c>
      <c r="I43" s="195">
        <f>+'Acct 391 sqft WP II-F 2AB'!V$20</f>
        <v>2.1899999999999999E-2</v>
      </c>
      <c r="J43" s="196">
        <f t="shared" si="10"/>
        <v>305.95999999999998</v>
      </c>
      <c r="K43" s="195">
        <f>+'Acct 391 sqft WP II-F 2AB'!AK$20</f>
        <v>0</v>
      </c>
      <c r="L43" s="196">
        <f t="shared" si="11"/>
        <v>0</v>
      </c>
      <c r="M43" s="196"/>
      <c r="N43" s="197">
        <f t="shared" si="4"/>
        <v>1</v>
      </c>
      <c r="O43" s="196">
        <f t="shared" si="5"/>
        <v>13970.88</v>
      </c>
      <c r="P43" s="20">
        <f t="shared" si="6"/>
        <v>0</v>
      </c>
    </row>
    <row r="44" spans="1:16" x14ac:dyDescent="0.2">
      <c r="A44" s="274" t="s">
        <v>307</v>
      </c>
      <c r="B44" s="274" t="s">
        <v>559</v>
      </c>
      <c r="C44" s="274" t="s">
        <v>869</v>
      </c>
      <c r="D44" s="275">
        <v>154907.01999999999</v>
      </c>
      <c r="E44" s="195">
        <f>+'Acct 391 sqft WP II-F 2AB'!AE$40</f>
        <v>0.64739999999999998</v>
      </c>
      <c r="F44" s="196">
        <f>ROUND(E44*$D44,2)+0.01</f>
        <v>100286.81</v>
      </c>
      <c r="G44" s="195">
        <f>+'Acct 391 sqft WP II-F 2AB'!M$40</f>
        <v>0.31530000000000002</v>
      </c>
      <c r="H44" s="198">
        <f t="shared" si="9"/>
        <v>48842.18</v>
      </c>
      <c r="I44" s="195">
        <f>+'Acct 391 sqft WP II-F 2AB'!V$40</f>
        <v>3.73E-2</v>
      </c>
      <c r="J44" s="196">
        <f t="shared" si="10"/>
        <v>5778.03</v>
      </c>
      <c r="K44" s="195">
        <f>+'Acct 391 sqft WP II-F 2AB'!AK$40</f>
        <v>0</v>
      </c>
      <c r="L44" s="196">
        <f t="shared" si="11"/>
        <v>0</v>
      </c>
      <c r="M44" s="196"/>
      <c r="N44" s="197">
        <f t="shared" si="4"/>
        <v>1</v>
      </c>
      <c r="O44" s="196">
        <f t="shared" si="5"/>
        <v>154907.01999999999</v>
      </c>
      <c r="P44" s="20">
        <f t="shared" si="6"/>
        <v>0</v>
      </c>
    </row>
    <row r="45" spans="1:16" x14ac:dyDescent="0.2">
      <c r="A45" s="274" t="s">
        <v>307</v>
      </c>
      <c r="B45" s="274" t="s">
        <v>848</v>
      </c>
      <c r="C45" s="274" t="s">
        <v>870</v>
      </c>
      <c r="D45" s="275">
        <v>76427.11</v>
      </c>
      <c r="E45" s="195">
        <f>+'Acct 391 sqft WP II-F 2AB'!AE$28</f>
        <v>0</v>
      </c>
      <c r="F45" s="196">
        <f t="shared" si="8"/>
        <v>0</v>
      </c>
      <c r="G45" s="195">
        <f>+'Acct 391 sqft WP II-F 2AB'!M$28</f>
        <v>0.97689999999999999</v>
      </c>
      <c r="H45" s="198">
        <f t="shared" si="9"/>
        <v>74661.64</v>
      </c>
      <c r="I45" s="195">
        <f>+'Acct 391 sqft WP II-F 2AB'!V$28</f>
        <v>2.3099999999999999E-2</v>
      </c>
      <c r="J45" s="196">
        <f t="shared" si="10"/>
        <v>1765.47</v>
      </c>
      <c r="K45" s="195">
        <f>+'Acct 391 sqft WP II-F 2AB'!AK$28</f>
        <v>0</v>
      </c>
      <c r="L45" s="196">
        <f t="shared" si="11"/>
        <v>0</v>
      </c>
      <c r="M45" s="196"/>
      <c r="N45" s="197">
        <f t="shared" si="4"/>
        <v>1</v>
      </c>
      <c r="O45" s="196">
        <f t="shared" si="5"/>
        <v>76427.11</v>
      </c>
      <c r="P45" s="20">
        <f t="shared" si="6"/>
        <v>0</v>
      </c>
    </row>
    <row r="46" spans="1:16" x14ac:dyDescent="0.2">
      <c r="A46" s="274" t="s">
        <v>307</v>
      </c>
      <c r="B46" s="274" t="s">
        <v>563</v>
      </c>
      <c r="C46" s="274" t="s">
        <v>871</v>
      </c>
      <c r="D46" s="275">
        <v>19880.86</v>
      </c>
      <c r="E46" s="195">
        <f>+'Acct 391 sqft WP II-F 2AB'!AE$34</f>
        <v>0</v>
      </c>
      <c r="F46" s="196">
        <f t="shared" si="8"/>
        <v>0</v>
      </c>
      <c r="G46" s="195">
        <f>+'Acct 391 sqft WP II-F 2AB'!M$34</f>
        <v>0.9839</v>
      </c>
      <c r="H46" s="198">
        <f t="shared" si="9"/>
        <v>19560.78</v>
      </c>
      <c r="I46" s="195">
        <f>+'Acct 391 sqft WP II-F 2AB'!V$34</f>
        <v>1.61E-2</v>
      </c>
      <c r="J46" s="196">
        <f t="shared" si="10"/>
        <v>320.08</v>
      </c>
      <c r="K46" s="195">
        <f>+'Acct 391 sqft WP II-F 2AB'!AK$34</f>
        <v>0</v>
      </c>
      <c r="L46" s="196">
        <f t="shared" si="11"/>
        <v>0</v>
      </c>
      <c r="M46" s="196"/>
      <c r="N46" s="197">
        <f t="shared" si="4"/>
        <v>1</v>
      </c>
      <c r="O46" s="196">
        <f t="shared" si="5"/>
        <v>19880.86</v>
      </c>
      <c r="P46" s="20">
        <f t="shared" si="6"/>
        <v>0</v>
      </c>
    </row>
    <row r="47" spans="1:16" x14ac:dyDescent="0.2">
      <c r="A47" s="274" t="s">
        <v>307</v>
      </c>
      <c r="B47" s="274" t="s">
        <v>565</v>
      </c>
      <c r="C47" s="274" t="s">
        <v>872</v>
      </c>
      <c r="D47" s="275">
        <v>17618.189999999999</v>
      </c>
      <c r="E47" s="195">
        <f>+'Acct 391 sqft WP II-F 2AB'!AE$12</f>
        <v>2.98E-2</v>
      </c>
      <c r="F47" s="196">
        <f t="shared" si="8"/>
        <v>525.02</v>
      </c>
      <c r="G47" s="195">
        <f>+'Acct 391 sqft WP II-F 2AB'!M$12</f>
        <v>0.89359999999999995</v>
      </c>
      <c r="H47" s="198">
        <f>ROUND(G47*$D47,2)+0.01</f>
        <v>15743.62</v>
      </c>
      <c r="I47" s="195">
        <f>+'Acct 391 sqft WP II-F 2AB'!V$12</f>
        <v>7.6600000000000001E-2</v>
      </c>
      <c r="J47" s="196">
        <f t="shared" si="10"/>
        <v>1349.55</v>
      </c>
      <c r="K47" s="195">
        <f>+'Acct 391 sqft WP II-F 2AB'!AK$12</f>
        <v>0</v>
      </c>
      <c r="L47" s="196">
        <f t="shared" si="11"/>
        <v>0</v>
      </c>
      <c r="M47" s="196"/>
      <c r="N47" s="197">
        <f t="shared" si="4"/>
        <v>1</v>
      </c>
      <c r="O47" s="196">
        <f t="shared" si="5"/>
        <v>17618.190000000002</v>
      </c>
      <c r="P47" s="20">
        <f t="shared" si="6"/>
        <v>0</v>
      </c>
    </row>
    <row r="48" spans="1:16" x14ac:dyDescent="0.2">
      <c r="A48" s="274" t="s">
        <v>307</v>
      </c>
      <c r="B48" s="274" t="s">
        <v>566</v>
      </c>
      <c r="C48" s="274" t="s">
        <v>873</v>
      </c>
      <c r="D48" s="275">
        <v>63742.82</v>
      </c>
      <c r="E48" s="195">
        <f>+'Acct 391 sqft WP II-F 2AB'!AE$26</f>
        <v>8.0999999999999996E-3</v>
      </c>
      <c r="F48" s="196">
        <f t="shared" si="8"/>
        <v>516.32000000000005</v>
      </c>
      <c r="G48" s="195">
        <f>+'Acct 391 sqft WP II-F 2AB'!M$26</f>
        <v>0.98760000000000003</v>
      </c>
      <c r="H48" s="198">
        <f t="shared" si="9"/>
        <v>62952.41</v>
      </c>
      <c r="I48" s="195">
        <f>+'Acct 391 sqft WP II-F 2AB'!V$26</f>
        <v>4.3E-3</v>
      </c>
      <c r="J48" s="196">
        <f t="shared" si="10"/>
        <v>274.08999999999997</v>
      </c>
      <c r="K48" s="195">
        <f>+'Acct 391 sqft WP II-F 2AB'!AK$26</f>
        <v>0</v>
      </c>
      <c r="L48" s="196">
        <f t="shared" si="11"/>
        <v>0</v>
      </c>
      <c r="M48" s="196"/>
      <c r="N48" s="197">
        <f t="shared" si="4"/>
        <v>1</v>
      </c>
      <c r="O48" s="196">
        <f t="shared" si="5"/>
        <v>63742.82</v>
      </c>
      <c r="P48" s="20">
        <f t="shared" si="6"/>
        <v>0</v>
      </c>
    </row>
    <row r="49" spans="1:16" x14ac:dyDescent="0.2">
      <c r="A49" s="274" t="s">
        <v>307</v>
      </c>
      <c r="B49" s="274" t="s">
        <v>567</v>
      </c>
      <c r="C49" s="274" t="s">
        <v>874</v>
      </c>
      <c r="D49" s="275">
        <v>22111.69</v>
      </c>
      <c r="E49" s="195">
        <f>+'Acct 391 sqft WP II-F 2AB'!AE$34</f>
        <v>0</v>
      </c>
      <c r="F49" s="196">
        <f t="shared" si="8"/>
        <v>0</v>
      </c>
      <c r="G49" s="195">
        <f>+'Acct 391 sqft WP II-F 2AB'!M$34</f>
        <v>0.9839</v>
      </c>
      <c r="H49" s="198">
        <f t="shared" si="9"/>
        <v>21755.69</v>
      </c>
      <c r="I49" s="195">
        <f>+'Acct 391 sqft WP II-F 2AB'!V$34</f>
        <v>1.61E-2</v>
      </c>
      <c r="J49" s="196">
        <f t="shared" si="10"/>
        <v>356</v>
      </c>
      <c r="K49" s="195">
        <f>+'Acct 391 sqft WP II-F 2AB'!AK$34</f>
        <v>0</v>
      </c>
      <c r="L49" s="196">
        <f t="shared" si="11"/>
        <v>0</v>
      </c>
      <c r="M49" s="196"/>
      <c r="N49" s="197">
        <f t="shared" si="4"/>
        <v>1</v>
      </c>
      <c r="O49" s="196">
        <f t="shared" si="5"/>
        <v>22111.69</v>
      </c>
      <c r="P49" s="20">
        <f t="shared" si="6"/>
        <v>0</v>
      </c>
    </row>
    <row r="50" spans="1:16" x14ac:dyDescent="0.2">
      <c r="A50" s="274" t="s">
        <v>307</v>
      </c>
      <c r="B50" s="274" t="s">
        <v>569</v>
      </c>
      <c r="C50" s="274" t="s">
        <v>875</v>
      </c>
      <c r="D50" s="275">
        <v>31944.39</v>
      </c>
      <c r="E50" s="195">
        <f>+'Acct 391 sqft WP II-F 2AB'!AE$50</f>
        <v>0</v>
      </c>
      <c r="F50" s="196">
        <f t="shared" si="8"/>
        <v>0</v>
      </c>
      <c r="G50" s="195">
        <f>+'Acct 391 sqft WP II-F 2AB'!M$50</f>
        <v>0</v>
      </c>
      <c r="H50" s="198">
        <f t="shared" si="9"/>
        <v>0</v>
      </c>
      <c r="I50" s="195">
        <f>+'Acct 391 sqft WP II-F 2AB'!V$50</f>
        <v>0</v>
      </c>
      <c r="J50" s="196">
        <f t="shared" si="10"/>
        <v>0</v>
      </c>
      <c r="K50" s="195">
        <f>+'Acct 391 sqft WP II-F 2AB'!AK$50</f>
        <v>1</v>
      </c>
      <c r="L50" s="196">
        <f t="shared" si="11"/>
        <v>31944.39</v>
      </c>
      <c r="M50" s="196"/>
      <c r="N50" s="197">
        <f t="shared" si="4"/>
        <v>1</v>
      </c>
      <c r="O50" s="196">
        <f t="shared" si="5"/>
        <v>31944.39</v>
      </c>
      <c r="P50" s="20">
        <f t="shared" si="6"/>
        <v>0</v>
      </c>
    </row>
    <row r="51" spans="1:16" x14ac:dyDescent="0.2">
      <c r="A51" s="274" t="s">
        <v>307</v>
      </c>
      <c r="B51" s="274" t="s">
        <v>572</v>
      </c>
      <c r="C51" s="274" t="s">
        <v>876</v>
      </c>
      <c r="D51" s="275">
        <v>1158683.26</v>
      </c>
      <c r="E51" s="195">
        <f>+'Acct 391 sqft WP II-F 2AB'!AE$30</f>
        <v>1.89E-2</v>
      </c>
      <c r="F51" s="196">
        <f t="shared" si="8"/>
        <v>21899.11</v>
      </c>
      <c r="G51" s="195">
        <f>+'Acct 391 sqft WP II-F 2AB'!M$30</f>
        <v>0.98109999999999997</v>
      </c>
      <c r="H51" s="198">
        <f t="shared" si="9"/>
        <v>1136784.1499999999</v>
      </c>
      <c r="I51" s="195">
        <f>+'Acct 391 sqft WP II-F 2AB'!V$30</f>
        <v>0</v>
      </c>
      <c r="J51" s="196">
        <f t="shared" si="10"/>
        <v>0</v>
      </c>
      <c r="K51" s="195">
        <f>+'Acct 391 sqft WP II-F 2AB'!AK$30</f>
        <v>0</v>
      </c>
      <c r="L51" s="196">
        <f t="shared" si="11"/>
        <v>0</v>
      </c>
      <c r="M51" s="196"/>
      <c r="N51" s="197">
        <f t="shared" si="4"/>
        <v>1</v>
      </c>
      <c r="O51" s="196">
        <f t="shared" si="5"/>
        <v>1158683.26</v>
      </c>
      <c r="P51" s="20">
        <f t="shared" si="6"/>
        <v>0</v>
      </c>
    </row>
    <row r="52" spans="1:16" x14ac:dyDescent="0.2">
      <c r="A52" s="274" t="s">
        <v>307</v>
      </c>
      <c r="B52" s="274" t="s">
        <v>393</v>
      </c>
      <c r="C52" s="274" t="s">
        <v>877</v>
      </c>
      <c r="D52" s="275">
        <v>143701.01999999999</v>
      </c>
      <c r="E52" s="195">
        <v>0</v>
      </c>
      <c r="F52" s="196">
        <f t="shared" si="8"/>
        <v>0</v>
      </c>
      <c r="G52" s="195">
        <v>1</v>
      </c>
      <c r="H52" s="198">
        <f t="shared" si="9"/>
        <v>143701.01999999999</v>
      </c>
      <c r="I52" s="195">
        <v>0</v>
      </c>
      <c r="J52" s="196">
        <f t="shared" si="10"/>
        <v>0</v>
      </c>
      <c r="K52" s="195">
        <v>0</v>
      </c>
      <c r="L52" s="196">
        <f t="shared" si="11"/>
        <v>0</v>
      </c>
      <c r="M52" s="196"/>
      <c r="N52" s="197">
        <f t="shared" si="4"/>
        <v>1</v>
      </c>
      <c r="O52" s="196">
        <f t="shared" si="5"/>
        <v>143701.01999999999</v>
      </c>
      <c r="P52" s="20">
        <f t="shared" si="6"/>
        <v>0</v>
      </c>
    </row>
    <row r="53" spans="1:16" x14ac:dyDescent="0.2">
      <c r="A53" s="98"/>
      <c r="B53" s="98"/>
      <c r="C53" s="35"/>
      <c r="D53" s="36"/>
      <c r="E53" s="195"/>
      <c r="F53" s="36"/>
      <c r="G53" s="195"/>
      <c r="H53" s="36"/>
      <c r="I53" s="195"/>
      <c r="J53" s="36"/>
      <c r="K53" s="195"/>
      <c r="L53" s="36"/>
      <c r="M53" s="36"/>
      <c r="N53" s="197">
        <f t="shared" si="4"/>
        <v>0</v>
      </c>
      <c r="O53" s="196"/>
      <c r="P53" s="20">
        <f t="shared" si="6"/>
        <v>0</v>
      </c>
    </row>
    <row r="54" spans="1:16" ht="12" thickBot="1" x14ac:dyDescent="0.25">
      <c r="A54" s="48"/>
      <c r="B54" s="48"/>
      <c r="C54" s="4" t="s">
        <v>395</v>
      </c>
      <c r="D54" s="49">
        <f>SUM(D11:D53)</f>
        <v>48860429.770000026</v>
      </c>
      <c r="F54" s="49">
        <f>SUM(F11:F53)</f>
        <v>839597.74</v>
      </c>
      <c r="H54" s="49">
        <f>SUM(H11:H53)</f>
        <v>44699584.360000029</v>
      </c>
      <c r="J54" s="49">
        <f>SUM(J11:J53)</f>
        <v>1009053.6299999999</v>
      </c>
      <c r="L54" s="49">
        <f>SUM(L11:L53)</f>
        <v>2312194.04</v>
      </c>
      <c r="M54" s="44"/>
      <c r="N54" s="44"/>
      <c r="O54" s="49">
        <f>SUM(O11:O53)</f>
        <v>48860429.770000026</v>
      </c>
      <c r="P54" s="49">
        <f>SUM(P11:P53)</f>
        <v>0</v>
      </c>
    </row>
    <row r="55" spans="1:16" ht="12" thickTop="1" x14ac:dyDescent="0.2"/>
    <row r="56" spans="1:16" x14ac:dyDescent="0.2">
      <c r="B56" s="1" t="s">
        <v>624</v>
      </c>
    </row>
    <row r="57" spans="1:16" x14ac:dyDescent="0.2">
      <c r="B57" s="1" t="s">
        <v>622</v>
      </c>
      <c r="D57" s="20"/>
    </row>
    <row r="59" spans="1:16" x14ac:dyDescent="0.2">
      <c r="C59" s="1" t="s">
        <v>392</v>
      </c>
      <c r="D59" s="20">
        <f>SUM(D11:D23)</f>
        <v>38334898.840000011</v>
      </c>
    </row>
    <row r="60" spans="1:16" x14ac:dyDescent="0.2">
      <c r="B60" s="172"/>
      <c r="C60" s="1" t="s">
        <v>307</v>
      </c>
      <c r="D60" s="20">
        <f>SUM(D24:D52)</f>
        <v>10525530.929999998</v>
      </c>
      <c r="F60" s="20"/>
    </row>
    <row r="61" spans="1:16" x14ac:dyDescent="0.2">
      <c r="B61" s="172"/>
      <c r="D61" s="167">
        <f>SUM(D59:D60)</f>
        <v>48860429.770000011</v>
      </c>
      <c r="F61" s="20"/>
    </row>
    <row r="62" spans="1:16" x14ac:dyDescent="0.2">
      <c r="D62" s="20">
        <f>+D61-D54</f>
        <v>0</v>
      </c>
    </row>
    <row r="64" spans="1:16" x14ac:dyDescent="0.2">
      <c r="D64" s="20"/>
    </row>
    <row r="65" spans="4:4" x14ac:dyDescent="0.2">
      <c r="D65" s="20"/>
    </row>
    <row r="66" spans="4:4" x14ac:dyDescent="0.2">
      <c r="D66" s="20"/>
    </row>
    <row r="67" spans="4:4" x14ac:dyDescent="0.2">
      <c r="D67" s="20"/>
    </row>
  </sheetData>
  <mergeCells count="4">
    <mergeCell ref="E10:F10"/>
    <mergeCell ref="G10:H10"/>
    <mergeCell ref="I10:J10"/>
    <mergeCell ref="K10:L10"/>
  </mergeCells>
  <phoneticPr fontId="2" type="noConversion"/>
  <pageMargins left="1" right="1" top="1.75" bottom="1" header="1" footer="0.5"/>
  <pageSetup scale="61"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legacy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tabColor rgb="FF00B0F0"/>
  </sheetPr>
  <dimension ref="A1:N1870"/>
  <sheetViews>
    <sheetView tabSelected="1" topLeftCell="A4" zoomScaleNormal="100" workbookViewId="0"/>
  </sheetViews>
  <sheetFormatPr defaultColWidth="8" defaultRowHeight="11.25" x14ac:dyDescent="0.2"/>
  <cols>
    <col min="1" max="1" width="8" style="141"/>
    <col min="2" max="2" width="7.7109375" style="78" customWidth="1"/>
    <col min="3" max="3" width="43" style="78" bestFit="1" customWidth="1"/>
    <col min="4" max="4" width="16.28515625" style="78" customWidth="1"/>
    <col min="5" max="5" width="45" style="141" customWidth="1"/>
    <col min="6" max="6" width="16.7109375" style="141" bestFit="1" customWidth="1"/>
    <col min="7" max="9" width="13.7109375" style="141" customWidth="1"/>
    <col min="10" max="10" width="16.5703125" style="141" customWidth="1"/>
    <col min="11" max="11" width="14" style="141" bestFit="1" customWidth="1"/>
    <col min="12" max="12" width="11.42578125" style="141" bestFit="1" customWidth="1"/>
    <col min="13" max="16384" width="8" style="141"/>
  </cols>
  <sheetData>
    <row r="1" spans="1:14" x14ac:dyDescent="0.2">
      <c r="A1" s="158"/>
      <c r="B1" s="158"/>
      <c r="C1" s="158"/>
      <c r="D1" s="158"/>
      <c r="E1" s="158"/>
      <c r="F1" s="158"/>
      <c r="G1" s="158"/>
      <c r="H1" s="158"/>
      <c r="I1" s="158"/>
      <c r="J1" s="158"/>
    </row>
    <row r="2" spans="1:14" x14ac:dyDescent="0.2">
      <c r="A2" s="262" t="s">
        <v>880</v>
      </c>
      <c r="B2" s="158"/>
      <c r="C2" s="158"/>
      <c r="D2" s="158"/>
      <c r="E2" s="158"/>
      <c r="F2" s="158"/>
      <c r="G2" s="158"/>
      <c r="H2" s="158"/>
      <c r="I2" s="158"/>
      <c r="J2" s="158"/>
    </row>
    <row r="3" spans="1:14" x14ac:dyDescent="0.2">
      <c r="A3" s="291"/>
      <c r="B3" s="158"/>
      <c r="C3" s="158"/>
      <c r="D3" s="158"/>
      <c r="E3" s="158"/>
      <c r="F3" s="158"/>
      <c r="G3" s="158"/>
      <c r="H3" s="158"/>
      <c r="I3" s="158"/>
      <c r="J3" s="158"/>
    </row>
    <row r="4" spans="1:14" x14ac:dyDescent="0.2">
      <c r="B4" s="152"/>
      <c r="C4" s="152"/>
      <c r="D4" s="152"/>
      <c r="E4" s="160"/>
      <c r="F4" s="160"/>
      <c r="G4" s="160"/>
      <c r="H4" s="160"/>
      <c r="I4" s="160"/>
      <c r="J4" s="160"/>
      <c r="K4" s="160"/>
      <c r="L4" s="160"/>
    </row>
    <row r="5" spans="1:14" ht="24.95" customHeight="1" thickBot="1" x14ac:dyDescent="0.25">
      <c r="A5" s="144" t="s">
        <v>263</v>
      </c>
      <c r="B5" s="144" t="s">
        <v>250</v>
      </c>
      <c r="C5" s="144" t="s">
        <v>266</v>
      </c>
      <c r="D5" s="161" t="s">
        <v>881</v>
      </c>
      <c r="E5" s="144" t="s">
        <v>251</v>
      </c>
      <c r="F5" s="144" t="s">
        <v>257</v>
      </c>
      <c r="G5" s="144" t="s">
        <v>258</v>
      </c>
      <c r="H5" s="144" t="s">
        <v>259</v>
      </c>
      <c r="I5" s="161" t="s">
        <v>690</v>
      </c>
      <c r="J5" s="142" t="s">
        <v>3706</v>
      </c>
      <c r="K5" s="160" t="s">
        <v>328</v>
      </c>
      <c r="L5" s="160" t="s">
        <v>267</v>
      </c>
    </row>
    <row r="6" spans="1:14" ht="14.45" customHeight="1" x14ac:dyDescent="0.2">
      <c r="A6" s="325" t="s">
        <v>308</v>
      </c>
      <c r="B6" s="326">
        <v>680</v>
      </c>
      <c r="C6" s="325" t="s">
        <v>1850</v>
      </c>
      <c r="D6" s="327">
        <v>11947.73</v>
      </c>
      <c r="E6" s="328" t="s">
        <v>2280</v>
      </c>
      <c r="F6" s="148"/>
      <c r="G6" s="148">
        <f>D6</f>
        <v>11947.73</v>
      </c>
      <c r="H6" s="148"/>
      <c r="I6" s="148"/>
      <c r="J6" s="147"/>
      <c r="K6" s="148">
        <f>+F6+G6+H6+I6+J6</f>
        <v>11947.73</v>
      </c>
      <c r="L6" s="148">
        <f t="shared" ref="L6:L69" si="0">+K6-D6</f>
        <v>0</v>
      </c>
    </row>
    <row r="7" spans="1:14" ht="14.45" customHeight="1" x14ac:dyDescent="0.2">
      <c r="A7" s="325" t="s">
        <v>308</v>
      </c>
      <c r="B7" s="326">
        <v>29</v>
      </c>
      <c r="C7" s="325" t="s">
        <v>1852</v>
      </c>
      <c r="D7" s="327">
        <v>39154.07</v>
      </c>
      <c r="E7" s="328" t="s">
        <v>2280</v>
      </c>
      <c r="F7" s="148"/>
      <c r="G7" s="148">
        <f t="shared" ref="G7:G33" si="1">D7</f>
        <v>39154.07</v>
      </c>
      <c r="H7" s="148"/>
      <c r="I7" s="148"/>
      <c r="J7" s="147"/>
      <c r="K7" s="148">
        <f t="shared" ref="K7:K69" si="2">+F7+G7+H7+I7</f>
        <v>39154.07</v>
      </c>
      <c r="L7" s="148">
        <f t="shared" si="0"/>
        <v>0</v>
      </c>
      <c r="N7" s="190"/>
    </row>
    <row r="8" spans="1:14" ht="14.45" customHeight="1" x14ac:dyDescent="0.2">
      <c r="A8" s="325" t="s">
        <v>308</v>
      </c>
      <c r="B8" s="326">
        <v>1378</v>
      </c>
      <c r="C8" s="325" t="s">
        <v>1853</v>
      </c>
      <c r="D8" s="327">
        <v>32012.31</v>
      </c>
      <c r="E8" s="328" t="s">
        <v>2280</v>
      </c>
      <c r="F8" s="148"/>
      <c r="G8" s="148">
        <f t="shared" si="1"/>
        <v>32012.31</v>
      </c>
      <c r="H8" s="148"/>
      <c r="I8" s="148"/>
      <c r="J8" s="147"/>
      <c r="K8" s="148">
        <f t="shared" si="2"/>
        <v>32012.31</v>
      </c>
      <c r="L8" s="148">
        <f t="shared" si="0"/>
        <v>0</v>
      </c>
      <c r="N8" s="190"/>
    </row>
    <row r="9" spans="1:14" ht="14.45" customHeight="1" x14ac:dyDescent="0.2">
      <c r="A9" s="325" t="s">
        <v>308</v>
      </c>
      <c r="B9" s="326">
        <v>4174</v>
      </c>
      <c r="C9" s="325" t="s">
        <v>1854</v>
      </c>
      <c r="D9" s="327">
        <v>27791.55</v>
      </c>
      <c r="E9" s="328" t="s">
        <v>2280</v>
      </c>
      <c r="F9" s="148"/>
      <c r="G9" s="148">
        <f t="shared" si="1"/>
        <v>27791.55</v>
      </c>
      <c r="H9" s="148"/>
      <c r="I9" s="148"/>
      <c r="J9" s="147"/>
      <c r="K9" s="148">
        <f t="shared" si="2"/>
        <v>27791.55</v>
      </c>
      <c r="L9" s="148">
        <f t="shared" si="0"/>
        <v>0</v>
      </c>
      <c r="N9" s="190"/>
    </row>
    <row r="10" spans="1:14" ht="14.45" customHeight="1" x14ac:dyDescent="0.2">
      <c r="A10" s="325" t="s">
        <v>308</v>
      </c>
      <c r="B10" s="326">
        <v>1965</v>
      </c>
      <c r="C10" s="325" t="s">
        <v>1855</v>
      </c>
      <c r="D10" s="327">
        <v>28219.31</v>
      </c>
      <c r="E10" s="328" t="s">
        <v>2280</v>
      </c>
      <c r="F10" s="148"/>
      <c r="G10" s="148">
        <f t="shared" si="1"/>
        <v>28219.31</v>
      </c>
      <c r="H10" s="148"/>
      <c r="I10" s="148"/>
      <c r="J10" s="147"/>
      <c r="K10" s="148">
        <f t="shared" si="2"/>
        <v>28219.31</v>
      </c>
      <c r="L10" s="148">
        <f t="shared" si="0"/>
        <v>0</v>
      </c>
      <c r="N10" s="190"/>
    </row>
    <row r="11" spans="1:14" ht="14.45" customHeight="1" x14ac:dyDescent="0.2">
      <c r="A11" s="325" t="s">
        <v>308</v>
      </c>
      <c r="B11" s="326">
        <v>1461</v>
      </c>
      <c r="C11" s="325" t="s">
        <v>1856</v>
      </c>
      <c r="D11" s="327">
        <v>27556.34</v>
      </c>
      <c r="E11" s="328" t="s">
        <v>2280</v>
      </c>
      <c r="F11" s="148"/>
      <c r="G11" s="148">
        <f t="shared" si="1"/>
        <v>27556.34</v>
      </c>
      <c r="H11" s="148"/>
      <c r="I11" s="148"/>
      <c r="J11" s="147"/>
      <c r="K11" s="148">
        <f t="shared" si="2"/>
        <v>27556.34</v>
      </c>
      <c r="L11" s="148">
        <f t="shared" si="0"/>
        <v>0</v>
      </c>
      <c r="N11" s="190"/>
    </row>
    <row r="12" spans="1:14" ht="14.45" customHeight="1" x14ac:dyDescent="0.2">
      <c r="A12" s="325" t="s">
        <v>308</v>
      </c>
      <c r="B12" s="326">
        <v>6</v>
      </c>
      <c r="C12" s="325" t="s">
        <v>1857</v>
      </c>
      <c r="D12" s="327">
        <v>35134.74</v>
      </c>
      <c r="E12" s="328" t="s">
        <v>2280</v>
      </c>
      <c r="F12" s="148"/>
      <c r="G12" s="148">
        <f t="shared" si="1"/>
        <v>35134.74</v>
      </c>
      <c r="H12" s="148"/>
      <c r="I12" s="148"/>
      <c r="J12" s="147"/>
      <c r="K12" s="148">
        <f t="shared" si="2"/>
        <v>35134.74</v>
      </c>
      <c r="L12" s="148">
        <f t="shared" si="0"/>
        <v>0</v>
      </c>
      <c r="N12" s="190"/>
    </row>
    <row r="13" spans="1:14" ht="14.45" customHeight="1" x14ac:dyDescent="0.2">
      <c r="A13" s="325" t="s">
        <v>308</v>
      </c>
      <c r="B13" s="326">
        <v>1330</v>
      </c>
      <c r="C13" s="325" t="s">
        <v>1858</v>
      </c>
      <c r="D13" s="327">
        <v>29487.32</v>
      </c>
      <c r="E13" s="328" t="s">
        <v>2280</v>
      </c>
      <c r="F13" s="148"/>
      <c r="G13" s="148">
        <f t="shared" si="1"/>
        <v>29487.32</v>
      </c>
      <c r="H13" s="148"/>
      <c r="I13" s="148"/>
      <c r="J13" s="147"/>
      <c r="K13" s="148">
        <f t="shared" si="2"/>
        <v>29487.32</v>
      </c>
      <c r="L13" s="148">
        <f t="shared" si="0"/>
        <v>0</v>
      </c>
      <c r="N13" s="190"/>
    </row>
    <row r="14" spans="1:14" ht="14.45" customHeight="1" x14ac:dyDescent="0.2">
      <c r="A14" s="325" t="s">
        <v>308</v>
      </c>
      <c r="B14" s="326">
        <v>1373</v>
      </c>
      <c r="C14" s="325" t="s">
        <v>1859</v>
      </c>
      <c r="D14" s="327">
        <v>23244.19</v>
      </c>
      <c r="E14" s="328" t="s">
        <v>2280</v>
      </c>
      <c r="F14" s="148"/>
      <c r="G14" s="148">
        <f t="shared" si="1"/>
        <v>23244.19</v>
      </c>
      <c r="H14" s="148"/>
      <c r="I14" s="148"/>
      <c r="J14" s="147"/>
      <c r="K14" s="148">
        <f t="shared" si="2"/>
        <v>23244.19</v>
      </c>
      <c r="L14" s="148">
        <f t="shared" si="0"/>
        <v>0</v>
      </c>
      <c r="N14" s="190"/>
    </row>
    <row r="15" spans="1:14" ht="14.45" customHeight="1" x14ac:dyDescent="0.2">
      <c r="A15" s="325" t="s">
        <v>308</v>
      </c>
      <c r="B15" s="326">
        <v>1506</v>
      </c>
      <c r="C15" s="325" t="s">
        <v>1860</v>
      </c>
      <c r="D15" s="327">
        <v>27039.29</v>
      </c>
      <c r="E15" s="328" t="s">
        <v>2280</v>
      </c>
      <c r="F15" s="148"/>
      <c r="G15" s="148">
        <f t="shared" si="1"/>
        <v>27039.29</v>
      </c>
      <c r="H15" s="148"/>
      <c r="I15" s="148"/>
      <c r="J15" s="147"/>
      <c r="K15" s="148">
        <f t="shared" si="2"/>
        <v>27039.29</v>
      </c>
      <c r="L15" s="148">
        <f t="shared" si="0"/>
        <v>0</v>
      </c>
      <c r="N15" s="190"/>
    </row>
    <row r="16" spans="1:14" ht="14.45" customHeight="1" x14ac:dyDescent="0.2">
      <c r="A16" s="325" t="s">
        <v>308</v>
      </c>
      <c r="B16" s="326">
        <v>1817</v>
      </c>
      <c r="C16" s="325" t="s">
        <v>1861</v>
      </c>
      <c r="D16" s="327">
        <v>33394.29</v>
      </c>
      <c r="E16" s="328" t="s">
        <v>2280</v>
      </c>
      <c r="F16" s="148"/>
      <c r="G16" s="148">
        <f t="shared" si="1"/>
        <v>33394.29</v>
      </c>
      <c r="H16" s="148"/>
      <c r="I16" s="148"/>
      <c r="J16" s="147"/>
      <c r="K16" s="148">
        <f t="shared" si="2"/>
        <v>33394.29</v>
      </c>
      <c r="L16" s="148">
        <f t="shared" si="0"/>
        <v>0</v>
      </c>
      <c r="N16" s="190"/>
    </row>
    <row r="17" spans="1:14" ht="14.45" customHeight="1" x14ac:dyDescent="0.2">
      <c r="A17" s="325" t="s">
        <v>308</v>
      </c>
      <c r="B17" s="326">
        <v>4166</v>
      </c>
      <c r="C17" s="325" t="s">
        <v>1862</v>
      </c>
      <c r="D17" s="327">
        <v>31010.46</v>
      </c>
      <c r="E17" s="328" t="s">
        <v>2280</v>
      </c>
      <c r="F17" s="148"/>
      <c r="G17" s="148">
        <f t="shared" si="1"/>
        <v>31010.46</v>
      </c>
      <c r="H17" s="148"/>
      <c r="I17" s="148"/>
      <c r="J17" s="147"/>
      <c r="K17" s="148">
        <f t="shared" si="2"/>
        <v>31010.46</v>
      </c>
      <c r="L17" s="148">
        <f t="shared" si="0"/>
        <v>0</v>
      </c>
      <c r="N17" s="190"/>
    </row>
    <row r="18" spans="1:14" ht="14.45" customHeight="1" x14ac:dyDescent="0.2">
      <c r="A18" s="325" t="s">
        <v>308</v>
      </c>
      <c r="B18" s="326">
        <v>1968</v>
      </c>
      <c r="C18" s="325" t="s">
        <v>1863</v>
      </c>
      <c r="D18" s="327">
        <v>28167.18</v>
      </c>
      <c r="E18" s="328" t="s">
        <v>2280</v>
      </c>
      <c r="F18" s="148"/>
      <c r="G18" s="148">
        <f t="shared" si="1"/>
        <v>28167.18</v>
      </c>
      <c r="H18" s="148"/>
      <c r="I18" s="148"/>
      <c r="J18" s="147"/>
      <c r="K18" s="148">
        <f t="shared" si="2"/>
        <v>28167.18</v>
      </c>
      <c r="L18" s="148">
        <f t="shared" si="0"/>
        <v>0</v>
      </c>
      <c r="N18" s="190"/>
    </row>
    <row r="19" spans="1:14" ht="14.45" customHeight="1" x14ac:dyDescent="0.2">
      <c r="A19" s="325" t="s">
        <v>308</v>
      </c>
      <c r="B19" s="326">
        <v>1979</v>
      </c>
      <c r="C19" s="325" t="s">
        <v>1864</v>
      </c>
      <c r="D19" s="327">
        <v>28101.52</v>
      </c>
      <c r="E19" s="328" t="s">
        <v>2280</v>
      </c>
      <c r="F19" s="148"/>
      <c r="G19" s="148">
        <f t="shared" si="1"/>
        <v>28101.52</v>
      </c>
      <c r="H19" s="148"/>
      <c r="I19" s="148"/>
      <c r="J19" s="147"/>
      <c r="K19" s="148">
        <f t="shared" si="2"/>
        <v>28101.52</v>
      </c>
      <c r="L19" s="148">
        <f t="shared" si="0"/>
        <v>0</v>
      </c>
      <c r="N19" s="190"/>
    </row>
    <row r="20" spans="1:14" ht="14.45" customHeight="1" x14ac:dyDescent="0.2">
      <c r="A20" s="325" t="s">
        <v>308</v>
      </c>
      <c r="B20" s="326">
        <v>1980</v>
      </c>
      <c r="C20" s="325" t="s">
        <v>1865</v>
      </c>
      <c r="D20" s="327">
        <v>27376.61</v>
      </c>
      <c r="E20" s="328" t="s">
        <v>2280</v>
      </c>
      <c r="F20" s="148"/>
      <c r="G20" s="148">
        <f t="shared" si="1"/>
        <v>27376.61</v>
      </c>
      <c r="H20" s="148"/>
      <c r="I20" s="148"/>
      <c r="J20" s="147"/>
      <c r="K20" s="148">
        <f t="shared" si="2"/>
        <v>27376.61</v>
      </c>
      <c r="L20" s="148">
        <f t="shared" si="0"/>
        <v>0</v>
      </c>
      <c r="N20" s="190"/>
    </row>
    <row r="21" spans="1:14" ht="14.45" customHeight="1" x14ac:dyDescent="0.2">
      <c r="A21" s="325" t="s">
        <v>308</v>
      </c>
      <c r="B21" s="326">
        <v>1005</v>
      </c>
      <c r="C21" s="325" t="s">
        <v>1866</v>
      </c>
      <c r="D21" s="327">
        <v>38644.379999999997</v>
      </c>
      <c r="E21" s="328" t="s">
        <v>2280</v>
      </c>
      <c r="F21" s="148"/>
      <c r="G21" s="148">
        <f t="shared" si="1"/>
        <v>38644.379999999997</v>
      </c>
      <c r="H21" s="148"/>
      <c r="I21" s="148"/>
      <c r="J21" s="147"/>
      <c r="K21" s="148">
        <f t="shared" si="2"/>
        <v>38644.379999999997</v>
      </c>
      <c r="L21" s="148">
        <f t="shared" si="0"/>
        <v>0</v>
      </c>
      <c r="N21" s="190"/>
    </row>
    <row r="22" spans="1:14" ht="14.45" customHeight="1" x14ac:dyDescent="0.2">
      <c r="A22" s="325" t="s">
        <v>308</v>
      </c>
      <c r="B22" s="326">
        <v>1404</v>
      </c>
      <c r="C22" s="325" t="s">
        <v>1867</v>
      </c>
      <c r="D22" s="327">
        <v>21573.03</v>
      </c>
      <c r="E22" s="328" t="s">
        <v>2280</v>
      </c>
      <c r="F22" s="148"/>
      <c r="G22" s="148">
        <f t="shared" si="1"/>
        <v>21573.03</v>
      </c>
      <c r="H22" s="148"/>
      <c r="I22" s="148"/>
      <c r="J22" s="147"/>
      <c r="K22" s="148">
        <f t="shared" si="2"/>
        <v>21573.03</v>
      </c>
      <c r="L22" s="148">
        <f t="shared" si="0"/>
        <v>0</v>
      </c>
      <c r="N22" s="190"/>
    </row>
    <row r="23" spans="1:14" ht="14.45" customHeight="1" x14ac:dyDescent="0.2">
      <c r="A23" s="325" t="s">
        <v>308</v>
      </c>
      <c r="B23" s="329">
        <v>54</v>
      </c>
      <c r="C23" s="325" t="s">
        <v>1868</v>
      </c>
      <c r="D23" s="327">
        <v>15531.35</v>
      </c>
      <c r="E23" s="328" t="s">
        <v>2280</v>
      </c>
      <c r="F23" s="148"/>
      <c r="G23" s="148">
        <f t="shared" si="1"/>
        <v>15531.35</v>
      </c>
      <c r="H23" s="148"/>
      <c r="I23" s="148"/>
      <c r="J23" s="147"/>
      <c r="K23" s="148">
        <f t="shared" si="2"/>
        <v>15531.35</v>
      </c>
      <c r="L23" s="148">
        <f t="shared" si="0"/>
        <v>0</v>
      </c>
      <c r="N23" s="190"/>
    </row>
    <row r="24" spans="1:14" ht="14.45" customHeight="1" x14ac:dyDescent="0.2">
      <c r="A24" s="325" t="s">
        <v>308</v>
      </c>
      <c r="B24" s="326">
        <v>4180</v>
      </c>
      <c r="C24" s="325" t="s">
        <v>1869</v>
      </c>
      <c r="D24" s="327">
        <v>27117.99</v>
      </c>
      <c r="E24" s="328" t="s">
        <v>2280</v>
      </c>
      <c r="F24" s="148"/>
      <c r="G24" s="148">
        <f t="shared" si="1"/>
        <v>27117.99</v>
      </c>
      <c r="H24" s="148"/>
      <c r="I24" s="148"/>
      <c r="J24" s="147"/>
      <c r="K24" s="148">
        <f t="shared" si="2"/>
        <v>27117.99</v>
      </c>
      <c r="L24" s="148">
        <f t="shared" si="0"/>
        <v>0</v>
      </c>
      <c r="N24" s="190"/>
    </row>
    <row r="25" spans="1:14" ht="14.45" customHeight="1" x14ac:dyDescent="0.2">
      <c r="A25" s="325" t="s">
        <v>308</v>
      </c>
      <c r="B25" s="326">
        <v>4243</v>
      </c>
      <c r="C25" s="325" t="s">
        <v>1870</v>
      </c>
      <c r="D25" s="327">
        <v>31258.99</v>
      </c>
      <c r="E25" s="328" t="s">
        <v>2280</v>
      </c>
      <c r="F25" s="148"/>
      <c r="G25" s="148">
        <f t="shared" si="1"/>
        <v>31258.99</v>
      </c>
      <c r="H25" s="148"/>
      <c r="I25" s="148"/>
      <c r="J25" s="147"/>
      <c r="K25" s="148">
        <f t="shared" si="2"/>
        <v>31258.99</v>
      </c>
      <c r="L25" s="148">
        <f t="shared" si="0"/>
        <v>0</v>
      </c>
      <c r="N25" s="190"/>
    </row>
    <row r="26" spans="1:14" ht="14.45" customHeight="1" x14ac:dyDescent="0.2">
      <c r="A26" s="325" t="s">
        <v>308</v>
      </c>
      <c r="B26" s="326">
        <v>1010</v>
      </c>
      <c r="C26" s="325" t="s">
        <v>1871</v>
      </c>
      <c r="D26" s="327">
        <v>36724.910000000003</v>
      </c>
      <c r="E26" s="328" t="s">
        <v>2280</v>
      </c>
      <c r="F26" s="148"/>
      <c r="G26" s="148">
        <f t="shared" si="1"/>
        <v>36724.910000000003</v>
      </c>
      <c r="H26" s="148"/>
      <c r="I26" s="148"/>
      <c r="J26" s="147"/>
      <c r="K26" s="148">
        <f t="shared" si="2"/>
        <v>36724.910000000003</v>
      </c>
      <c r="L26" s="148">
        <f t="shared" si="0"/>
        <v>0</v>
      </c>
      <c r="N26" s="190"/>
    </row>
    <row r="27" spans="1:14" ht="14.45" customHeight="1" x14ac:dyDescent="0.2">
      <c r="A27" s="325" t="s">
        <v>308</v>
      </c>
      <c r="B27" s="329">
        <v>1083</v>
      </c>
      <c r="C27" s="325" t="s">
        <v>1872</v>
      </c>
      <c r="D27" s="327">
        <v>20260.560000000001</v>
      </c>
      <c r="E27" s="328" t="s">
        <v>2280</v>
      </c>
      <c r="F27" s="148"/>
      <c r="G27" s="148">
        <f t="shared" si="1"/>
        <v>20260.560000000001</v>
      </c>
      <c r="H27" s="148"/>
      <c r="I27" s="148"/>
      <c r="J27" s="147"/>
      <c r="K27" s="148">
        <f t="shared" si="2"/>
        <v>20260.560000000001</v>
      </c>
      <c r="L27" s="148">
        <f t="shared" si="0"/>
        <v>0</v>
      </c>
      <c r="N27" s="190"/>
    </row>
    <row r="28" spans="1:14" ht="14.45" customHeight="1" x14ac:dyDescent="0.2">
      <c r="A28" s="325" t="s">
        <v>308</v>
      </c>
      <c r="B28" s="326">
        <v>1719</v>
      </c>
      <c r="C28" s="325" t="s">
        <v>1873</v>
      </c>
      <c r="D28" s="327">
        <v>28012.17</v>
      </c>
      <c r="E28" s="328" t="s">
        <v>2280</v>
      </c>
      <c r="F28" s="148"/>
      <c r="G28" s="148">
        <f t="shared" si="1"/>
        <v>28012.17</v>
      </c>
      <c r="H28" s="148"/>
      <c r="I28" s="148"/>
      <c r="J28" s="147"/>
      <c r="K28" s="148">
        <f t="shared" si="2"/>
        <v>28012.17</v>
      </c>
      <c r="L28" s="148">
        <f t="shared" si="0"/>
        <v>0</v>
      </c>
      <c r="N28" s="190"/>
    </row>
    <row r="29" spans="1:14" ht="14.45" customHeight="1" x14ac:dyDescent="0.2">
      <c r="A29" s="325" t="s">
        <v>308</v>
      </c>
      <c r="B29" s="326">
        <v>105</v>
      </c>
      <c r="C29" s="325" t="s">
        <v>1874</v>
      </c>
      <c r="D29" s="327">
        <v>46720.480000000003</v>
      </c>
      <c r="E29" s="328" t="s">
        <v>2280</v>
      </c>
      <c r="F29" s="148"/>
      <c r="G29" s="148">
        <f t="shared" si="1"/>
        <v>46720.480000000003</v>
      </c>
      <c r="H29" s="148"/>
      <c r="I29" s="148"/>
      <c r="J29" s="147"/>
      <c r="K29" s="148">
        <f t="shared" si="2"/>
        <v>46720.480000000003</v>
      </c>
      <c r="L29" s="148">
        <f t="shared" si="0"/>
        <v>0</v>
      </c>
      <c r="N29" s="190"/>
    </row>
    <row r="30" spans="1:14" ht="14.45" customHeight="1" x14ac:dyDescent="0.2">
      <c r="A30" s="325" t="s">
        <v>308</v>
      </c>
      <c r="B30" s="326">
        <v>9</v>
      </c>
      <c r="C30" s="325" t="s">
        <v>1875</v>
      </c>
      <c r="D30" s="327">
        <v>38414.31</v>
      </c>
      <c r="E30" s="328" t="s">
        <v>2280</v>
      </c>
      <c r="F30" s="148"/>
      <c r="G30" s="148">
        <f t="shared" si="1"/>
        <v>38414.31</v>
      </c>
      <c r="H30" s="148"/>
      <c r="I30" s="148"/>
      <c r="J30" s="147"/>
      <c r="K30" s="148">
        <f t="shared" si="2"/>
        <v>38414.31</v>
      </c>
      <c r="L30" s="148">
        <f t="shared" si="0"/>
        <v>0</v>
      </c>
      <c r="N30" s="190"/>
    </row>
    <row r="31" spans="1:14" ht="14.45" customHeight="1" x14ac:dyDescent="0.2">
      <c r="A31" s="325" t="s">
        <v>308</v>
      </c>
      <c r="B31" s="326">
        <v>100</v>
      </c>
      <c r="C31" s="325" t="s">
        <v>1876</v>
      </c>
      <c r="D31" s="327">
        <v>37771.699999999997</v>
      </c>
      <c r="E31" s="328" t="s">
        <v>2280</v>
      </c>
      <c r="F31" s="148"/>
      <c r="G31" s="148">
        <f t="shared" si="1"/>
        <v>37771.699999999997</v>
      </c>
      <c r="H31" s="148"/>
      <c r="I31" s="148"/>
      <c r="J31" s="147"/>
      <c r="K31" s="148">
        <f t="shared" si="2"/>
        <v>37771.699999999997</v>
      </c>
      <c r="L31" s="148">
        <f t="shared" si="0"/>
        <v>0</v>
      </c>
      <c r="N31" s="190"/>
    </row>
    <row r="32" spans="1:14" ht="14.45" customHeight="1" x14ac:dyDescent="0.2">
      <c r="A32" s="325" t="s">
        <v>308</v>
      </c>
      <c r="B32" s="326">
        <v>1716</v>
      </c>
      <c r="C32" s="325" t="s">
        <v>1877</v>
      </c>
      <c r="D32" s="327">
        <v>28210.560000000001</v>
      </c>
      <c r="E32" s="328" t="s">
        <v>2280</v>
      </c>
      <c r="F32" s="148"/>
      <c r="G32" s="148">
        <f t="shared" si="1"/>
        <v>28210.560000000001</v>
      </c>
      <c r="H32" s="148"/>
      <c r="I32" s="148"/>
      <c r="J32" s="147"/>
      <c r="K32" s="148">
        <f t="shared" si="2"/>
        <v>28210.560000000001</v>
      </c>
      <c r="L32" s="148">
        <f t="shared" si="0"/>
        <v>0</v>
      </c>
      <c r="N32" s="190"/>
    </row>
    <row r="33" spans="1:14" ht="14.45" customHeight="1" x14ac:dyDescent="0.2">
      <c r="A33" s="325" t="s">
        <v>308</v>
      </c>
      <c r="B33" s="326">
        <v>1889</v>
      </c>
      <c r="C33" s="325" t="s">
        <v>1878</v>
      </c>
      <c r="D33" s="327">
        <v>30793.599999999999</v>
      </c>
      <c r="E33" s="328" t="s">
        <v>2280</v>
      </c>
      <c r="F33" s="148"/>
      <c r="G33" s="148">
        <f t="shared" si="1"/>
        <v>30793.599999999999</v>
      </c>
      <c r="H33" s="148"/>
      <c r="I33" s="148"/>
      <c r="J33" s="147"/>
      <c r="K33" s="148">
        <f t="shared" si="2"/>
        <v>30793.599999999999</v>
      </c>
      <c r="L33" s="148">
        <f t="shared" si="0"/>
        <v>0</v>
      </c>
      <c r="N33" s="190"/>
    </row>
    <row r="34" spans="1:14" ht="14.45" customHeight="1" x14ac:dyDescent="0.2">
      <c r="A34" s="325" t="s">
        <v>308</v>
      </c>
      <c r="B34" s="326">
        <v>1781</v>
      </c>
      <c r="C34" s="325" t="s">
        <v>1879</v>
      </c>
      <c r="D34" s="327">
        <v>33689.879999999997</v>
      </c>
      <c r="E34" s="328" t="s">
        <v>3460</v>
      </c>
      <c r="F34" s="148"/>
      <c r="G34" s="148"/>
      <c r="H34" s="148">
        <f>D34</f>
        <v>33689.879999999997</v>
      </c>
      <c r="I34" s="148"/>
      <c r="J34" s="147"/>
      <c r="K34" s="148">
        <f t="shared" si="2"/>
        <v>33689.879999999997</v>
      </c>
      <c r="L34" s="148">
        <f t="shared" si="0"/>
        <v>0</v>
      </c>
      <c r="N34" s="190"/>
    </row>
    <row r="35" spans="1:14" ht="14.45" customHeight="1" x14ac:dyDescent="0.2">
      <c r="A35" s="325" t="s">
        <v>308</v>
      </c>
      <c r="B35" s="329">
        <v>1724</v>
      </c>
      <c r="C35" s="325" t="s">
        <v>1880</v>
      </c>
      <c r="D35" s="327">
        <v>30798.82</v>
      </c>
      <c r="E35" s="328" t="s">
        <v>3460</v>
      </c>
      <c r="F35" s="148"/>
      <c r="G35" s="148"/>
      <c r="H35" s="148">
        <f t="shared" ref="H35:H89" si="3">D35</f>
        <v>30798.82</v>
      </c>
      <c r="I35" s="148"/>
      <c r="J35" s="147"/>
      <c r="K35" s="148">
        <f t="shared" si="2"/>
        <v>30798.82</v>
      </c>
      <c r="L35" s="148">
        <f t="shared" si="0"/>
        <v>0</v>
      </c>
      <c r="N35" s="190"/>
    </row>
    <row r="36" spans="1:14" ht="14.45" customHeight="1" x14ac:dyDescent="0.2">
      <c r="A36" s="325" t="s">
        <v>308</v>
      </c>
      <c r="B36" s="329">
        <v>1576</v>
      </c>
      <c r="C36" s="325" t="s">
        <v>1881</v>
      </c>
      <c r="D36" s="327">
        <v>30806.46</v>
      </c>
      <c r="E36" s="328" t="s">
        <v>3460</v>
      </c>
      <c r="F36" s="148"/>
      <c r="G36" s="148"/>
      <c r="H36" s="148">
        <f t="shared" si="3"/>
        <v>30806.46</v>
      </c>
      <c r="I36" s="148"/>
      <c r="J36" s="147"/>
      <c r="K36" s="148">
        <f t="shared" si="2"/>
        <v>30806.46</v>
      </c>
      <c r="L36" s="148">
        <f t="shared" si="0"/>
        <v>0</v>
      </c>
      <c r="N36" s="190"/>
    </row>
    <row r="37" spans="1:14" ht="14.45" customHeight="1" x14ac:dyDescent="0.2">
      <c r="A37" s="325" t="s">
        <v>308</v>
      </c>
      <c r="B37" s="326">
        <v>1600</v>
      </c>
      <c r="C37" s="325" t="s">
        <v>1882</v>
      </c>
      <c r="D37" s="327">
        <v>29954.59</v>
      </c>
      <c r="E37" s="328" t="s">
        <v>3460</v>
      </c>
      <c r="F37" s="148"/>
      <c r="G37" s="148"/>
      <c r="H37" s="148">
        <f t="shared" si="3"/>
        <v>29954.59</v>
      </c>
      <c r="I37" s="148"/>
      <c r="J37" s="147"/>
      <c r="K37" s="148">
        <f t="shared" si="2"/>
        <v>29954.59</v>
      </c>
      <c r="L37" s="148">
        <f t="shared" si="0"/>
        <v>0</v>
      </c>
      <c r="N37" s="190"/>
    </row>
    <row r="38" spans="1:14" ht="14.45" customHeight="1" x14ac:dyDescent="0.2">
      <c r="A38" s="325" t="s">
        <v>308</v>
      </c>
      <c r="B38" s="329">
        <v>1445</v>
      </c>
      <c r="C38" s="325" t="s">
        <v>1883</v>
      </c>
      <c r="D38" s="327">
        <v>30404.84</v>
      </c>
      <c r="E38" s="328" t="s">
        <v>3460</v>
      </c>
      <c r="F38" s="148"/>
      <c r="G38" s="148"/>
      <c r="H38" s="148">
        <f t="shared" si="3"/>
        <v>30404.84</v>
      </c>
      <c r="I38" s="148"/>
      <c r="J38" s="147"/>
      <c r="K38" s="148">
        <f t="shared" si="2"/>
        <v>30404.84</v>
      </c>
      <c r="L38" s="148">
        <f t="shared" si="0"/>
        <v>0</v>
      </c>
      <c r="N38" s="190"/>
    </row>
    <row r="39" spans="1:14" ht="14.45" customHeight="1" x14ac:dyDescent="0.2">
      <c r="A39" s="325" t="s">
        <v>308</v>
      </c>
      <c r="B39" s="326">
        <v>1774</v>
      </c>
      <c r="C39" s="325" t="s">
        <v>1884</v>
      </c>
      <c r="D39" s="327">
        <v>33880.78</v>
      </c>
      <c r="E39" s="328" t="s">
        <v>3460</v>
      </c>
      <c r="F39" s="148"/>
      <c r="G39" s="148"/>
      <c r="H39" s="148">
        <f t="shared" si="3"/>
        <v>33880.78</v>
      </c>
      <c r="I39" s="148"/>
      <c r="J39" s="147"/>
      <c r="K39" s="148">
        <f t="shared" si="2"/>
        <v>33880.78</v>
      </c>
      <c r="L39" s="148">
        <f t="shared" si="0"/>
        <v>0</v>
      </c>
      <c r="N39" s="190"/>
    </row>
    <row r="40" spans="1:14" ht="14.45" customHeight="1" x14ac:dyDescent="0.2">
      <c r="A40" s="325" t="s">
        <v>308</v>
      </c>
      <c r="B40" s="326">
        <v>1326</v>
      </c>
      <c r="C40" s="325" t="s">
        <v>1885</v>
      </c>
      <c r="D40" s="327">
        <v>30681.84</v>
      </c>
      <c r="E40" s="328" t="s">
        <v>3460</v>
      </c>
      <c r="F40" s="148"/>
      <c r="G40" s="148"/>
      <c r="H40" s="148">
        <f t="shared" si="3"/>
        <v>30681.84</v>
      </c>
      <c r="I40" s="148"/>
      <c r="J40" s="147"/>
      <c r="K40" s="148">
        <f t="shared" si="2"/>
        <v>30681.84</v>
      </c>
      <c r="L40" s="148">
        <f t="shared" si="0"/>
        <v>0</v>
      </c>
      <c r="N40" s="190"/>
    </row>
    <row r="41" spans="1:14" ht="14.45" customHeight="1" x14ac:dyDescent="0.2">
      <c r="A41" s="325" t="s">
        <v>308</v>
      </c>
      <c r="B41" s="326">
        <v>1955</v>
      </c>
      <c r="C41" s="325" t="s">
        <v>1886</v>
      </c>
      <c r="D41" s="327">
        <v>27464.19</v>
      </c>
      <c r="E41" s="328" t="s">
        <v>3460</v>
      </c>
      <c r="F41" s="148"/>
      <c r="G41" s="148"/>
      <c r="H41" s="148">
        <f t="shared" si="3"/>
        <v>27464.19</v>
      </c>
      <c r="I41" s="148"/>
      <c r="J41" s="147"/>
      <c r="K41" s="148">
        <f t="shared" si="2"/>
        <v>27464.19</v>
      </c>
      <c r="L41" s="148">
        <f t="shared" si="0"/>
        <v>0</v>
      </c>
      <c r="N41" s="190"/>
    </row>
    <row r="42" spans="1:14" ht="14.45" customHeight="1" x14ac:dyDescent="0.2">
      <c r="A42" s="325" t="s">
        <v>308</v>
      </c>
      <c r="B42" s="326">
        <v>1752</v>
      </c>
      <c r="C42" s="325" t="s">
        <v>1887</v>
      </c>
      <c r="D42" s="327">
        <v>33786.230000000003</v>
      </c>
      <c r="E42" s="328" t="s">
        <v>3460</v>
      </c>
      <c r="F42" s="148"/>
      <c r="G42" s="148"/>
      <c r="H42" s="148">
        <f t="shared" si="3"/>
        <v>33786.230000000003</v>
      </c>
      <c r="I42" s="148"/>
      <c r="J42" s="147"/>
      <c r="K42" s="148">
        <f t="shared" si="2"/>
        <v>33786.230000000003</v>
      </c>
      <c r="L42" s="148">
        <f t="shared" si="0"/>
        <v>0</v>
      </c>
      <c r="N42" s="190"/>
    </row>
    <row r="43" spans="1:14" ht="14.45" customHeight="1" x14ac:dyDescent="0.2">
      <c r="A43" s="325" t="s">
        <v>308</v>
      </c>
      <c r="B43" s="326">
        <v>1310</v>
      </c>
      <c r="C43" s="325" t="s">
        <v>1888</v>
      </c>
      <c r="D43" s="327">
        <v>29740.720000000001</v>
      </c>
      <c r="E43" s="328" t="s">
        <v>3460</v>
      </c>
      <c r="F43" s="148"/>
      <c r="G43" s="148"/>
      <c r="H43" s="148">
        <f t="shared" si="3"/>
        <v>29740.720000000001</v>
      </c>
      <c r="I43" s="148"/>
      <c r="J43" s="147"/>
      <c r="K43" s="148">
        <f t="shared" si="2"/>
        <v>29740.720000000001</v>
      </c>
      <c r="L43" s="148">
        <f t="shared" si="0"/>
        <v>0</v>
      </c>
      <c r="N43" s="190"/>
    </row>
    <row r="44" spans="1:14" ht="14.45" customHeight="1" x14ac:dyDescent="0.2">
      <c r="A44" s="325" t="s">
        <v>308</v>
      </c>
      <c r="B44" s="326">
        <v>246</v>
      </c>
      <c r="C44" s="325" t="s">
        <v>1889</v>
      </c>
      <c r="D44" s="327">
        <v>29940.31</v>
      </c>
      <c r="E44" s="328" t="s">
        <v>3460</v>
      </c>
      <c r="F44" s="148"/>
      <c r="G44" s="148"/>
      <c r="H44" s="148">
        <f t="shared" si="3"/>
        <v>29940.31</v>
      </c>
      <c r="I44" s="148"/>
      <c r="J44" s="147"/>
      <c r="K44" s="148">
        <f t="shared" si="2"/>
        <v>29940.31</v>
      </c>
      <c r="L44" s="148">
        <f t="shared" si="0"/>
        <v>0</v>
      </c>
      <c r="N44" s="190"/>
    </row>
    <row r="45" spans="1:14" ht="14.45" customHeight="1" x14ac:dyDescent="0.2">
      <c r="A45" s="325" t="s">
        <v>308</v>
      </c>
      <c r="B45" s="326">
        <v>253</v>
      </c>
      <c r="C45" s="325" t="s">
        <v>1890</v>
      </c>
      <c r="D45" s="327">
        <v>29840.18</v>
      </c>
      <c r="E45" s="328" t="s">
        <v>3460</v>
      </c>
      <c r="F45" s="148"/>
      <c r="G45" s="148"/>
      <c r="H45" s="148">
        <f t="shared" si="3"/>
        <v>29840.18</v>
      </c>
      <c r="I45" s="148"/>
      <c r="J45" s="147"/>
      <c r="K45" s="148">
        <f t="shared" si="2"/>
        <v>29840.18</v>
      </c>
      <c r="L45" s="148">
        <f t="shared" si="0"/>
        <v>0</v>
      </c>
      <c r="N45" s="190"/>
    </row>
    <row r="46" spans="1:14" ht="14.45" customHeight="1" x14ac:dyDescent="0.2">
      <c r="A46" s="325" t="s">
        <v>308</v>
      </c>
      <c r="B46" s="326">
        <v>254</v>
      </c>
      <c r="C46" s="325" t="s">
        <v>1891</v>
      </c>
      <c r="D46" s="327">
        <v>29950.69</v>
      </c>
      <c r="E46" s="328" t="s">
        <v>3460</v>
      </c>
      <c r="F46" s="148"/>
      <c r="G46" s="148"/>
      <c r="H46" s="148">
        <f t="shared" si="3"/>
        <v>29950.69</v>
      </c>
      <c r="I46" s="148"/>
      <c r="J46" s="147"/>
      <c r="K46" s="148">
        <f t="shared" si="2"/>
        <v>29950.69</v>
      </c>
      <c r="L46" s="148">
        <f t="shared" si="0"/>
        <v>0</v>
      </c>
      <c r="N46" s="190"/>
    </row>
    <row r="47" spans="1:14" ht="14.45" customHeight="1" x14ac:dyDescent="0.2">
      <c r="A47" s="325" t="s">
        <v>308</v>
      </c>
      <c r="B47" s="329">
        <v>1581</v>
      </c>
      <c r="C47" s="325" t="s">
        <v>1892</v>
      </c>
      <c r="D47" s="327">
        <v>30786.71</v>
      </c>
      <c r="E47" s="328" t="s">
        <v>3460</v>
      </c>
      <c r="F47" s="148"/>
      <c r="G47" s="148"/>
      <c r="H47" s="148">
        <f t="shared" si="3"/>
        <v>30786.71</v>
      </c>
      <c r="I47" s="148"/>
      <c r="J47" s="147"/>
      <c r="K47" s="148">
        <f t="shared" si="2"/>
        <v>30786.71</v>
      </c>
      <c r="L47" s="148">
        <f t="shared" si="0"/>
        <v>0</v>
      </c>
      <c r="N47" s="190"/>
    </row>
    <row r="48" spans="1:14" ht="14.45" customHeight="1" x14ac:dyDescent="0.2">
      <c r="A48" s="325" t="s">
        <v>308</v>
      </c>
      <c r="B48" s="329">
        <v>1245</v>
      </c>
      <c r="C48" s="325" t="s">
        <v>1893</v>
      </c>
      <c r="D48" s="327">
        <v>28947.67</v>
      </c>
      <c r="E48" s="328" t="s">
        <v>3460</v>
      </c>
      <c r="F48" s="148"/>
      <c r="G48" s="148"/>
      <c r="H48" s="148">
        <f t="shared" si="3"/>
        <v>28947.67</v>
      </c>
      <c r="I48" s="148"/>
      <c r="J48" s="147"/>
      <c r="K48" s="148">
        <f t="shared" si="2"/>
        <v>28947.67</v>
      </c>
      <c r="L48" s="148">
        <f t="shared" si="0"/>
        <v>0</v>
      </c>
      <c r="N48" s="190"/>
    </row>
    <row r="49" spans="1:14" ht="14.45" customHeight="1" x14ac:dyDescent="0.2">
      <c r="A49" s="325" t="s">
        <v>308</v>
      </c>
      <c r="B49" s="326">
        <v>1578</v>
      </c>
      <c r="C49" s="325" t="s">
        <v>1894</v>
      </c>
      <c r="D49" s="327">
        <v>30886.01</v>
      </c>
      <c r="E49" s="328" t="s">
        <v>3460</v>
      </c>
      <c r="F49" s="148"/>
      <c r="G49" s="148"/>
      <c r="H49" s="148">
        <f t="shared" si="3"/>
        <v>30886.01</v>
      </c>
      <c r="I49" s="148"/>
      <c r="J49" s="147"/>
      <c r="K49" s="148">
        <f t="shared" si="2"/>
        <v>30886.01</v>
      </c>
      <c r="L49" s="148">
        <f t="shared" si="0"/>
        <v>0</v>
      </c>
      <c r="N49" s="190"/>
    </row>
    <row r="50" spans="1:14" ht="14.45" customHeight="1" x14ac:dyDescent="0.2">
      <c r="A50" s="325" t="s">
        <v>308</v>
      </c>
      <c r="B50" s="326">
        <v>1711</v>
      </c>
      <c r="C50" s="325" t="s">
        <v>1895</v>
      </c>
      <c r="D50" s="327">
        <v>24350.19</v>
      </c>
      <c r="E50" s="328" t="s">
        <v>3460</v>
      </c>
      <c r="F50" s="148"/>
      <c r="G50" s="148"/>
      <c r="H50" s="148">
        <f t="shared" si="3"/>
        <v>24350.19</v>
      </c>
      <c r="I50" s="148"/>
      <c r="J50" s="147"/>
      <c r="K50" s="148">
        <f t="shared" si="2"/>
        <v>24350.19</v>
      </c>
      <c r="L50" s="148">
        <f t="shared" si="0"/>
        <v>0</v>
      </c>
      <c r="N50" s="190"/>
    </row>
    <row r="51" spans="1:14" ht="14.45" customHeight="1" x14ac:dyDescent="0.2">
      <c r="A51" s="325" t="s">
        <v>308</v>
      </c>
      <c r="B51" s="329">
        <v>1190</v>
      </c>
      <c r="C51" s="325" t="s">
        <v>1896</v>
      </c>
      <c r="D51" s="327">
        <v>25269.77</v>
      </c>
      <c r="E51" s="328" t="s">
        <v>3460</v>
      </c>
      <c r="F51" s="148"/>
      <c r="G51" s="148"/>
      <c r="H51" s="148">
        <f t="shared" si="3"/>
        <v>25269.77</v>
      </c>
      <c r="I51" s="148"/>
      <c r="J51" s="147"/>
      <c r="K51" s="148">
        <f t="shared" si="2"/>
        <v>25269.77</v>
      </c>
      <c r="L51" s="148">
        <f t="shared" si="0"/>
        <v>0</v>
      </c>
      <c r="N51" s="190"/>
    </row>
    <row r="52" spans="1:14" ht="14.45" customHeight="1" x14ac:dyDescent="0.2">
      <c r="A52" s="325" t="s">
        <v>308</v>
      </c>
      <c r="B52" s="329">
        <v>1018</v>
      </c>
      <c r="C52" s="325" t="s">
        <v>1897</v>
      </c>
      <c r="D52" s="327">
        <v>22280.74</v>
      </c>
      <c r="E52" s="328" t="s">
        <v>3460</v>
      </c>
      <c r="F52" s="148"/>
      <c r="G52" s="148"/>
      <c r="H52" s="148">
        <f t="shared" si="3"/>
        <v>22280.74</v>
      </c>
      <c r="I52" s="148"/>
      <c r="J52" s="147"/>
      <c r="K52" s="148">
        <f t="shared" si="2"/>
        <v>22280.74</v>
      </c>
      <c r="L52" s="148">
        <f t="shared" si="0"/>
        <v>0</v>
      </c>
      <c r="N52" s="190"/>
    </row>
    <row r="53" spans="1:14" ht="14.45" customHeight="1" x14ac:dyDescent="0.2">
      <c r="A53" s="325" t="s">
        <v>308</v>
      </c>
      <c r="B53" s="329">
        <v>1250</v>
      </c>
      <c r="C53" s="325" t="s">
        <v>1898</v>
      </c>
      <c r="D53" s="327">
        <v>28745.15</v>
      </c>
      <c r="E53" s="328" t="s">
        <v>3460</v>
      </c>
      <c r="F53" s="148"/>
      <c r="G53" s="148"/>
      <c r="H53" s="148">
        <f t="shared" si="3"/>
        <v>28745.15</v>
      </c>
      <c r="I53" s="148"/>
      <c r="J53" s="147"/>
      <c r="K53" s="148">
        <f t="shared" si="2"/>
        <v>28745.15</v>
      </c>
      <c r="L53" s="148">
        <f t="shared" si="0"/>
        <v>0</v>
      </c>
      <c r="N53" s="190"/>
    </row>
    <row r="54" spans="1:14" ht="14.45" customHeight="1" x14ac:dyDescent="0.2">
      <c r="A54" s="325" t="s">
        <v>308</v>
      </c>
      <c r="B54" s="326">
        <v>1456</v>
      </c>
      <c r="C54" s="325" t="s">
        <v>1899</v>
      </c>
      <c r="D54" s="327">
        <v>30016.48</v>
      </c>
      <c r="E54" s="328" t="s">
        <v>3460</v>
      </c>
      <c r="F54" s="148"/>
      <c r="G54" s="148"/>
      <c r="H54" s="148">
        <f t="shared" si="3"/>
        <v>30016.48</v>
      </c>
      <c r="I54" s="148"/>
      <c r="J54" s="147"/>
      <c r="K54" s="148">
        <f t="shared" si="2"/>
        <v>30016.48</v>
      </c>
      <c r="L54" s="148">
        <f t="shared" si="0"/>
        <v>0</v>
      </c>
      <c r="N54" s="190"/>
    </row>
    <row r="55" spans="1:14" ht="14.45" customHeight="1" x14ac:dyDescent="0.2">
      <c r="A55" s="325" t="s">
        <v>308</v>
      </c>
      <c r="B55" s="326">
        <v>1234</v>
      </c>
      <c r="C55" s="325" t="s">
        <v>1900</v>
      </c>
      <c r="D55" s="327">
        <v>31048.07</v>
      </c>
      <c r="E55" s="328" t="s">
        <v>3460</v>
      </c>
      <c r="F55" s="148"/>
      <c r="G55" s="148"/>
      <c r="H55" s="148">
        <f t="shared" si="3"/>
        <v>31048.07</v>
      </c>
      <c r="I55" s="148"/>
      <c r="J55" s="147"/>
      <c r="K55" s="148">
        <f t="shared" si="2"/>
        <v>31048.07</v>
      </c>
      <c r="L55" s="148">
        <f t="shared" si="0"/>
        <v>0</v>
      </c>
      <c r="N55" s="190"/>
    </row>
    <row r="56" spans="1:14" ht="14.45" customHeight="1" x14ac:dyDescent="0.2">
      <c r="A56" s="325" t="s">
        <v>308</v>
      </c>
      <c r="B56" s="326">
        <v>1756</v>
      </c>
      <c r="C56" s="325" t="s">
        <v>1901</v>
      </c>
      <c r="D56" s="327">
        <v>32868.980000000003</v>
      </c>
      <c r="E56" s="328" t="s">
        <v>3460</v>
      </c>
      <c r="F56" s="148"/>
      <c r="G56" s="148"/>
      <c r="H56" s="148">
        <f t="shared" si="3"/>
        <v>32868.980000000003</v>
      </c>
      <c r="I56" s="148"/>
      <c r="J56" s="147"/>
      <c r="K56" s="148">
        <f t="shared" si="2"/>
        <v>32868.980000000003</v>
      </c>
      <c r="L56" s="148">
        <f t="shared" si="0"/>
        <v>0</v>
      </c>
      <c r="N56" s="190"/>
    </row>
    <row r="57" spans="1:14" ht="14.45" customHeight="1" x14ac:dyDescent="0.2">
      <c r="A57" s="325" t="s">
        <v>308</v>
      </c>
      <c r="B57" s="326">
        <v>1776</v>
      </c>
      <c r="C57" s="325" t="s">
        <v>1902</v>
      </c>
      <c r="D57" s="327">
        <v>33019.550000000003</v>
      </c>
      <c r="E57" s="328" t="s">
        <v>3460</v>
      </c>
      <c r="F57" s="148"/>
      <c r="G57" s="148"/>
      <c r="H57" s="148">
        <f t="shared" si="3"/>
        <v>33019.550000000003</v>
      </c>
      <c r="I57" s="148"/>
      <c r="J57" s="147"/>
      <c r="K57" s="148">
        <f t="shared" si="2"/>
        <v>33019.550000000003</v>
      </c>
      <c r="L57" s="148">
        <f t="shared" si="0"/>
        <v>0</v>
      </c>
      <c r="N57" s="190"/>
    </row>
    <row r="58" spans="1:14" ht="14.45" customHeight="1" x14ac:dyDescent="0.2">
      <c r="A58" s="325" t="s">
        <v>308</v>
      </c>
      <c r="B58" s="326">
        <v>1785</v>
      </c>
      <c r="C58" s="325" t="s">
        <v>1903</v>
      </c>
      <c r="D58" s="327">
        <v>34583.86</v>
      </c>
      <c r="E58" s="328" t="s">
        <v>3460</v>
      </c>
      <c r="F58" s="148"/>
      <c r="G58" s="148"/>
      <c r="H58" s="148">
        <f t="shared" si="3"/>
        <v>34583.86</v>
      </c>
      <c r="I58" s="148"/>
      <c r="J58" s="147"/>
      <c r="K58" s="148">
        <f t="shared" si="2"/>
        <v>34583.86</v>
      </c>
      <c r="L58" s="148">
        <f t="shared" si="0"/>
        <v>0</v>
      </c>
      <c r="N58" s="190"/>
    </row>
    <row r="59" spans="1:14" ht="14.45" customHeight="1" x14ac:dyDescent="0.2">
      <c r="A59" s="325" t="s">
        <v>308</v>
      </c>
      <c r="B59" s="329">
        <v>1474</v>
      </c>
      <c r="C59" s="325" t="s">
        <v>1904</v>
      </c>
      <c r="D59" s="327">
        <v>26176.06</v>
      </c>
      <c r="E59" s="328" t="s">
        <v>3460</v>
      </c>
      <c r="F59" s="148"/>
      <c r="G59" s="148"/>
      <c r="H59" s="148">
        <f t="shared" si="3"/>
        <v>26176.06</v>
      </c>
      <c r="I59" s="148"/>
      <c r="J59" s="147"/>
      <c r="K59" s="148">
        <f t="shared" si="2"/>
        <v>26176.06</v>
      </c>
      <c r="L59" s="148">
        <f t="shared" si="0"/>
        <v>0</v>
      </c>
      <c r="N59" s="190"/>
    </row>
    <row r="60" spans="1:14" ht="14.45" customHeight="1" x14ac:dyDescent="0.2">
      <c r="A60" s="325" t="s">
        <v>308</v>
      </c>
      <c r="B60" s="326">
        <v>1782</v>
      </c>
      <c r="C60" s="325" t="s">
        <v>1905</v>
      </c>
      <c r="D60" s="327">
        <v>33265.089999999997</v>
      </c>
      <c r="E60" s="328" t="s">
        <v>3460</v>
      </c>
      <c r="F60" s="148"/>
      <c r="G60" s="148"/>
      <c r="H60" s="148">
        <f t="shared" si="3"/>
        <v>33265.089999999997</v>
      </c>
      <c r="I60" s="148"/>
      <c r="J60" s="147"/>
      <c r="K60" s="148">
        <f t="shared" si="2"/>
        <v>33265.089999999997</v>
      </c>
      <c r="L60" s="148">
        <f t="shared" si="0"/>
        <v>0</v>
      </c>
      <c r="N60" s="190"/>
    </row>
    <row r="61" spans="1:14" ht="14.45" customHeight="1" x14ac:dyDescent="0.2">
      <c r="A61" s="325" t="s">
        <v>308</v>
      </c>
      <c r="B61" s="326">
        <v>1783</v>
      </c>
      <c r="C61" s="325" t="s">
        <v>1906</v>
      </c>
      <c r="D61" s="327">
        <v>33135.949999999997</v>
      </c>
      <c r="E61" s="328" t="s">
        <v>3460</v>
      </c>
      <c r="F61" s="148"/>
      <c r="G61" s="148"/>
      <c r="H61" s="148">
        <f t="shared" si="3"/>
        <v>33135.949999999997</v>
      </c>
      <c r="I61" s="148"/>
      <c r="J61" s="147"/>
      <c r="K61" s="148">
        <f t="shared" si="2"/>
        <v>33135.949999999997</v>
      </c>
      <c r="L61" s="148">
        <f t="shared" si="0"/>
        <v>0</v>
      </c>
      <c r="N61" s="190"/>
    </row>
    <row r="62" spans="1:14" ht="14.45" customHeight="1" x14ac:dyDescent="0.2">
      <c r="A62" s="325" t="s">
        <v>308</v>
      </c>
      <c r="B62" s="326">
        <v>1323</v>
      </c>
      <c r="C62" s="325" t="s">
        <v>1907</v>
      </c>
      <c r="D62" s="327">
        <v>29642.6</v>
      </c>
      <c r="E62" s="328" t="s">
        <v>3460</v>
      </c>
      <c r="F62" s="148"/>
      <c r="G62" s="148"/>
      <c r="H62" s="148">
        <f t="shared" si="3"/>
        <v>29642.6</v>
      </c>
      <c r="I62" s="148"/>
      <c r="J62" s="147"/>
      <c r="K62" s="148">
        <f t="shared" si="2"/>
        <v>29642.6</v>
      </c>
      <c r="L62" s="148">
        <f t="shared" si="0"/>
        <v>0</v>
      </c>
      <c r="N62" s="190"/>
    </row>
    <row r="63" spans="1:14" ht="14.45" customHeight="1" x14ac:dyDescent="0.2">
      <c r="A63" s="325" t="s">
        <v>308</v>
      </c>
      <c r="B63" s="326">
        <v>256</v>
      </c>
      <c r="C63" s="325" t="s">
        <v>1908</v>
      </c>
      <c r="D63" s="327">
        <v>29825.46</v>
      </c>
      <c r="E63" s="328" t="s">
        <v>3460</v>
      </c>
      <c r="F63" s="148"/>
      <c r="G63" s="148"/>
      <c r="H63" s="148">
        <f t="shared" si="3"/>
        <v>29825.46</v>
      </c>
      <c r="I63" s="148"/>
      <c r="J63" s="147"/>
      <c r="K63" s="148">
        <f t="shared" si="2"/>
        <v>29825.46</v>
      </c>
      <c r="L63" s="148">
        <f t="shared" si="0"/>
        <v>0</v>
      </c>
      <c r="N63" s="190"/>
    </row>
    <row r="64" spans="1:14" ht="14.45" customHeight="1" x14ac:dyDescent="0.2">
      <c r="A64" s="325" t="s">
        <v>308</v>
      </c>
      <c r="B64" s="329">
        <v>1537</v>
      </c>
      <c r="C64" s="325" t="s">
        <v>1909</v>
      </c>
      <c r="D64" s="327">
        <v>25131.67</v>
      </c>
      <c r="E64" s="328" t="s">
        <v>3460</v>
      </c>
      <c r="F64" s="148"/>
      <c r="G64" s="148"/>
      <c r="H64" s="148">
        <f t="shared" si="3"/>
        <v>25131.67</v>
      </c>
      <c r="I64" s="148"/>
      <c r="J64" s="147"/>
      <c r="K64" s="148">
        <f t="shared" si="2"/>
        <v>25131.67</v>
      </c>
      <c r="L64" s="148">
        <f t="shared" si="0"/>
        <v>0</v>
      </c>
      <c r="N64" s="190"/>
    </row>
    <row r="65" spans="1:14" ht="14.45" customHeight="1" x14ac:dyDescent="0.2">
      <c r="A65" s="325" t="s">
        <v>308</v>
      </c>
      <c r="B65" s="326">
        <v>1044</v>
      </c>
      <c r="C65" s="325" t="s">
        <v>1910</v>
      </c>
      <c r="D65" s="327">
        <v>22749.14</v>
      </c>
      <c r="E65" s="328" t="s">
        <v>3460</v>
      </c>
      <c r="F65" s="148"/>
      <c r="G65" s="148"/>
      <c r="H65" s="148">
        <f t="shared" si="3"/>
        <v>22749.14</v>
      </c>
      <c r="I65" s="148"/>
      <c r="J65" s="147"/>
      <c r="K65" s="148">
        <f t="shared" si="2"/>
        <v>22749.14</v>
      </c>
      <c r="L65" s="148">
        <f t="shared" si="0"/>
        <v>0</v>
      </c>
      <c r="N65" s="190"/>
    </row>
    <row r="66" spans="1:14" ht="14.45" customHeight="1" x14ac:dyDescent="0.2">
      <c r="A66" s="325" t="s">
        <v>308</v>
      </c>
      <c r="B66" s="326">
        <v>1991</v>
      </c>
      <c r="C66" s="325" t="s">
        <v>1911</v>
      </c>
      <c r="D66" s="327">
        <v>25090.62</v>
      </c>
      <c r="E66" s="328" t="s">
        <v>3460</v>
      </c>
      <c r="F66" s="148"/>
      <c r="G66" s="148"/>
      <c r="H66" s="148">
        <f t="shared" si="3"/>
        <v>25090.62</v>
      </c>
      <c r="I66" s="148"/>
      <c r="J66" s="147"/>
      <c r="K66" s="148">
        <f t="shared" si="2"/>
        <v>25090.62</v>
      </c>
      <c r="L66" s="148">
        <f t="shared" si="0"/>
        <v>0</v>
      </c>
      <c r="N66" s="190"/>
    </row>
    <row r="67" spans="1:14" ht="14.45" customHeight="1" x14ac:dyDescent="0.2">
      <c r="A67" s="325" t="s">
        <v>308</v>
      </c>
      <c r="B67" s="326">
        <v>1178</v>
      </c>
      <c r="C67" s="325" t="s">
        <v>1912</v>
      </c>
      <c r="D67" s="327">
        <v>22764.799999999999</v>
      </c>
      <c r="E67" s="328" t="s">
        <v>3460</v>
      </c>
      <c r="F67" s="148"/>
      <c r="G67" s="148"/>
      <c r="H67" s="148">
        <f t="shared" si="3"/>
        <v>22764.799999999999</v>
      </c>
      <c r="I67" s="148"/>
      <c r="J67" s="147"/>
      <c r="K67" s="148">
        <f t="shared" si="2"/>
        <v>22764.799999999999</v>
      </c>
      <c r="L67" s="148">
        <f t="shared" si="0"/>
        <v>0</v>
      </c>
      <c r="N67" s="190"/>
    </row>
    <row r="68" spans="1:14" ht="14.45" customHeight="1" x14ac:dyDescent="0.2">
      <c r="A68" s="325" t="s">
        <v>308</v>
      </c>
      <c r="B68" s="326">
        <v>1755</v>
      </c>
      <c r="C68" s="325" t="s">
        <v>1913</v>
      </c>
      <c r="D68" s="327">
        <v>34536.28</v>
      </c>
      <c r="E68" s="328" t="s">
        <v>3460</v>
      </c>
      <c r="F68" s="148"/>
      <c r="G68" s="148"/>
      <c r="H68" s="148">
        <f t="shared" si="3"/>
        <v>34536.28</v>
      </c>
      <c r="I68" s="148"/>
      <c r="J68" s="147"/>
      <c r="K68" s="148">
        <f t="shared" si="2"/>
        <v>34536.28</v>
      </c>
      <c r="L68" s="148">
        <f t="shared" si="0"/>
        <v>0</v>
      </c>
      <c r="N68" s="190"/>
    </row>
    <row r="69" spans="1:14" ht="14.45" customHeight="1" x14ac:dyDescent="0.2">
      <c r="A69" s="325" t="s">
        <v>308</v>
      </c>
      <c r="B69" s="326">
        <v>1635</v>
      </c>
      <c r="C69" s="325" t="s">
        <v>1914</v>
      </c>
      <c r="D69" s="327">
        <v>30193.61</v>
      </c>
      <c r="E69" s="328" t="s">
        <v>3460</v>
      </c>
      <c r="F69" s="148"/>
      <c r="G69" s="148"/>
      <c r="H69" s="148">
        <f t="shared" si="3"/>
        <v>30193.61</v>
      </c>
      <c r="I69" s="148"/>
      <c r="J69" s="147"/>
      <c r="K69" s="148">
        <f t="shared" si="2"/>
        <v>30193.61</v>
      </c>
      <c r="L69" s="148">
        <f t="shared" si="0"/>
        <v>0</v>
      </c>
      <c r="N69" s="190"/>
    </row>
    <row r="70" spans="1:14" ht="14.45" customHeight="1" x14ac:dyDescent="0.2">
      <c r="A70" s="325" t="s">
        <v>308</v>
      </c>
      <c r="B70" s="329">
        <v>1432</v>
      </c>
      <c r="C70" s="325" t="s">
        <v>1915</v>
      </c>
      <c r="D70" s="327">
        <v>26734.47</v>
      </c>
      <c r="E70" s="328" t="s">
        <v>3460</v>
      </c>
      <c r="F70" s="148"/>
      <c r="G70" s="148"/>
      <c r="H70" s="148">
        <f t="shared" si="3"/>
        <v>26734.47</v>
      </c>
      <c r="I70" s="148"/>
      <c r="J70" s="147"/>
      <c r="K70" s="148">
        <f t="shared" ref="K70:K133" si="4">+F70+G70+H70+I70</f>
        <v>26734.47</v>
      </c>
      <c r="L70" s="148">
        <f t="shared" ref="L70:L133" si="5">+K70-D70</f>
        <v>0</v>
      </c>
      <c r="N70" s="190"/>
    </row>
    <row r="71" spans="1:14" ht="14.45" customHeight="1" x14ac:dyDescent="0.2">
      <c r="A71" s="325" t="s">
        <v>308</v>
      </c>
      <c r="B71" s="326">
        <v>1643</v>
      </c>
      <c r="C71" s="325" t="s">
        <v>1916</v>
      </c>
      <c r="D71" s="327">
        <v>30218.34</v>
      </c>
      <c r="E71" s="328" t="s">
        <v>3460</v>
      </c>
      <c r="F71" s="148"/>
      <c r="G71" s="148"/>
      <c r="H71" s="148">
        <f t="shared" si="3"/>
        <v>30218.34</v>
      </c>
      <c r="I71" s="148"/>
      <c r="J71" s="147"/>
      <c r="K71" s="148">
        <f t="shared" si="4"/>
        <v>30218.34</v>
      </c>
      <c r="L71" s="148">
        <f t="shared" si="5"/>
        <v>0</v>
      </c>
      <c r="N71" s="190"/>
    </row>
    <row r="72" spans="1:14" ht="14.45" customHeight="1" x14ac:dyDescent="0.2">
      <c r="A72" s="325" t="s">
        <v>308</v>
      </c>
      <c r="B72" s="329">
        <v>1272</v>
      </c>
      <c r="C72" s="325" t="s">
        <v>1917</v>
      </c>
      <c r="D72" s="327">
        <v>28243.43</v>
      </c>
      <c r="E72" s="328" t="s">
        <v>3460</v>
      </c>
      <c r="F72" s="148"/>
      <c r="G72" s="148"/>
      <c r="H72" s="148">
        <f t="shared" si="3"/>
        <v>28243.43</v>
      </c>
      <c r="I72" s="148"/>
      <c r="J72" s="147"/>
      <c r="K72" s="148">
        <f t="shared" si="4"/>
        <v>28243.43</v>
      </c>
      <c r="L72" s="148">
        <f t="shared" si="5"/>
        <v>0</v>
      </c>
      <c r="N72" s="190"/>
    </row>
    <row r="73" spans="1:14" ht="14.45" customHeight="1" x14ac:dyDescent="0.2">
      <c r="A73" s="325" t="s">
        <v>308</v>
      </c>
      <c r="B73" s="326">
        <v>1753</v>
      </c>
      <c r="C73" s="325" t="s">
        <v>1918</v>
      </c>
      <c r="D73" s="327">
        <v>34423.97</v>
      </c>
      <c r="E73" s="328" t="s">
        <v>3460</v>
      </c>
      <c r="F73" s="148"/>
      <c r="G73" s="148"/>
      <c r="H73" s="148">
        <f t="shared" si="3"/>
        <v>34423.97</v>
      </c>
      <c r="I73" s="148"/>
      <c r="J73" s="147"/>
      <c r="K73" s="148">
        <f t="shared" si="4"/>
        <v>34423.97</v>
      </c>
      <c r="L73" s="148">
        <f t="shared" si="5"/>
        <v>0</v>
      </c>
      <c r="N73" s="190"/>
    </row>
    <row r="74" spans="1:14" ht="14.45" customHeight="1" x14ac:dyDescent="0.2">
      <c r="A74" s="325" t="s">
        <v>308</v>
      </c>
      <c r="B74" s="326">
        <v>530</v>
      </c>
      <c r="C74" s="325" t="s">
        <v>1919</v>
      </c>
      <c r="D74" s="327">
        <v>45904.81</v>
      </c>
      <c r="E74" s="328" t="s">
        <v>3460</v>
      </c>
      <c r="F74" s="148"/>
      <c r="G74" s="148"/>
      <c r="H74" s="148">
        <f t="shared" si="3"/>
        <v>45904.81</v>
      </c>
      <c r="I74" s="148"/>
      <c r="J74" s="147"/>
      <c r="K74" s="148">
        <f t="shared" si="4"/>
        <v>45904.81</v>
      </c>
      <c r="L74" s="148">
        <f t="shared" si="5"/>
        <v>0</v>
      </c>
      <c r="N74" s="190"/>
    </row>
    <row r="75" spans="1:14" ht="14.45" customHeight="1" x14ac:dyDescent="0.2">
      <c r="A75" s="325" t="s">
        <v>308</v>
      </c>
      <c r="B75" s="326">
        <v>1406</v>
      </c>
      <c r="C75" s="325" t="s">
        <v>1920</v>
      </c>
      <c r="D75" s="327">
        <v>27267.97</v>
      </c>
      <c r="E75" s="328" t="s">
        <v>3460</v>
      </c>
      <c r="F75" s="148"/>
      <c r="G75" s="148"/>
      <c r="H75" s="148">
        <f t="shared" si="3"/>
        <v>27267.97</v>
      </c>
      <c r="I75" s="148"/>
      <c r="J75" s="147"/>
      <c r="K75" s="148">
        <f t="shared" si="4"/>
        <v>27267.97</v>
      </c>
      <c r="L75" s="148">
        <f t="shared" si="5"/>
        <v>0</v>
      </c>
      <c r="N75" s="190"/>
    </row>
    <row r="76" spans="1:14" ht="14.45" customHeight="1" x14ac:dyDescent="0.2">
      <c r="A76" s="325" t="s">
        <v>308</v>
      </c>
      <c r="B76" s="326">
        <v>1243</v>
      </c>
      <c r="C76" s="325" t="s">
        <v>1921</v>
      </c>
      <c r="D76" s="327">
        <v>29347.99</v>
      </c>
      <c r="E76" s="328" t="s">
        <v>3460</v>
      </c>
      <c r="F76" s="148"/>
      <c r="G76" s="148"/>
      <c r="H76" s="148">
        <f t="shared" si="3"/>
        <v>29347.99</v>
      </c>
      <c r="I76" s="148"/>
      <c r="J76" s="147"/>
      <c r="K76" s="148">
        <f t="shared" si="4"/>
        <v>29347.99</v>
      </c>
      <c r="L76" s="148">
        <f t="shared" si="5"/>
        <v>0</v>
      </c>
      <c r="N76" s="190"/>
    </row>
    <row r="77" spans="1:14" ht="14.45" customHeight="1" x14ac:dyDescent="0.2">
      <c r="A77" s="325" t="s">
        <v>308</v>
      </c>
      <c r="B77" s="329">
        <v>1449</v>
      </c>
      <c r="C77" s="325" t="s">
        <v>1922</v>
      </c>
      <c r="D77" s="327">
        <v>30689.55</v>
      </c>
      <c r="E77" s="328" t="s">
        <v>3460</v>
      </c>
      <c r="F77" s="148"/>
      <c r="G77" s="148"/>
      <c r="H77" s="148">
        <f t="shared" si="3"/>
        <v>30689.55</v>
      </c>
      <c r="I77" s="148"/>
      <c r="J77" s="147"/>
      <c r="K77" s="148">
        <f t="shared" si="4"/>
        <v>30689.55</v>
      </c>
      <c r="L77" s="148">
        <f t="shared" si="5"/>
        <v>0</v>
      </c>
      <c r="N77" s="190"/>
    </row>
    <row r="78" spans="1:14" ht="14.45" customHeight="1" x14ac:dyDescent="0.2">
      <c r="A78" s="325" t="s">
        <v>308</v>
      </c>
      <c r="B78" s="329">
        <v>1510</v>
      </c>
      <c r="C78" s="325" t="s">
        <v>1923</v>
      </c>
      <c r="D78" s="327">
        <v>32803.440000000002</v>
      </c>
      <c r="E78" s="328" t="s">
        <v>3460</v>
      </c>
      <c r="F78" s="148"/>
      <c r="G78" s="148"/>
      <c r="H78" s="148">
        <f t="shared" si="3"/>
        <v>32803.440000000002</v>
      </c>
      <c r="I78" s="148"/>
      <c r="J78" s="147"/>
      <c r="K78" s="148">
        <f t="shared" si="4"/>
        <v>32803.440000000002</v>
      </c>
      <c r="L78" s="148">
        <f t="shared" si="5"/>
        <v>0</v>
      </c>
      <c r="N78" s="190"/>
    </row>
    <row r="79" spans="1:14" ht="14.45" customHeight="1" x14ac:dyDescent="0.2">
      <c r="A79" s="325" t="s">
        <v>308</v>
      </c>
      <c r="B79" s="326">
        <v>1271</v>
      </c>
      <c r="C79" s="325" t="s">
        <v>1924</v>
      </c>
      <c r="D79" s="327">
        <v>29761.81</v>
      </c>
      <c r="E79" s="328" t="s">
        <v>3460</v>
      </c>
      <c r="F79" s="148"/>
      <c r="G79" s="148"/>
      <c r="H79" s="148">
        <f t="shared" si="3"/>
        <v>29761.81</v>
      </c>
      <c r="I79" s="148"/>
      <c r="J79" s="147"/>
      <c r="K79" s="148">
        <f t="shared" si="4"/>
        <v>29761.81</v>
      </c>
      <c r="L79" s="148">
        <f t="shared" si="5"/>
        <v>0</v>
      </c>
      <c r="N79" s="190"/>
    </row>
    <row r="80" spans="1:14" ht="14.45" customHeight="1" x14ac:dyDescent="0.2">
      <c r="A80" s="325" t="s">
        <v>308</v>
      </c>
      <c r="B80" s="326">
        <v>1766</v>
      </c>
      <c r="C80" s="325" t="s">
        <v>1925</v>
      </c>
      <c r="D80" s="327">
        <v>33191.93</v>
      </c>
      <c r="E80" s="328" t="s">
        <v>3460</v>
      </c>
      <c r="F80" s="148"/>
      <c r="G80" s="148"/>
      <c r="H80" s="148">
        <f t="shared" si="3"/>
        <v>33191.93</v>
      </c>
      <c r="I80" s="148"/>
      <c r="J80" s="147"/>
      <c r="K80" s="148">
        <f t="shared" si="4"/>
        <v>33191.93</v>
      </c>
      <c r="L80" s="148">
        <f t="shared" si="5"/>
        <v>0</v>
      </c>
      <c r="N80" s="190"/>
    </row>
    <row r="81" spans="1:14" ht="14.45" customHeight="1" x14ac:dyDescent="0.2">
      <c r="A81" s="325" t="s">
        <v>308</v>
      </c>
      <c r="B81" s="326">
        <v>546</v>
      </c>
      <c r="C81" s="325" t="s">
        <v>1926</v>
      </c>
      <c r="D81" s="327">
        <v>45894.32</v>
      </c>
      <c r="E81" s="328" t="s">
        <v>3460</v>
      </c>
      <c r="F81" s="148"/>
      <c r="G81" s="148"/>
      <c r="H81" s="148">
        <f t="shared" si="3"/>
        <v>45894.32</v>
      </c>
      <c r="I81" s="148"/>
      <c r="J81" s="147"/>
      <c r="K81" s="148">
        <f t="shared" si="4"/>
        <v>45894.32</v>
      </c>
      <c r="L81" s="148">
        <f t="shared" si="5"/>
        <v>0</v>
      </c>
      <c r="N81" s="190"/>
    </row>
    <row r="82" spans="1:14" ht="14.45" customHeight="1" x14ac:dyDescent="0.2">
      <c r="A82" s="325" t="s">
        <v>308</v>
      </c>
      <c r="B82" s="329">
        <v>1417</v>
      </c>
      <c r="C82" s="325" t="s">
        <v>1927</v>
      </c>
      <c r="D82" s="327">
        <v>27138.85</v>
      </c>
      <c r="E82" s="328" t="s">
        <v>3460</v>
      </c>
      <c r="F82" s="148"/>
      <c r="G82" s="148"/>
      <c r="H82" s="148">
        <f t="shared" si="3"/>
        <v>27138.85</v>
      </c>
      <c r="I82" s="148"/>
      <c r="J82" s="147"/>
      <c r="K82" s="148">
        <f t="shared" si="4"/>
        <v>27138.85</v>
      </c>
      <c r="L82" s="148">
        <f t="shared" si="5"/>
        <v>0</v>
      </c>
      <c r="N82" s="190"/>
    </row>
    <row r="83" spans="1:14" ht="14.45" customHeight="1" x14ac:dyDescent="0.2">
      <c r="A83" s="325" t="s">
        <v>308</v>
      </c>
      <c r="B83" s="326">
        <v>1746</v>
      </c>
      <c r="C83" s="325" t="s">
        <v>1928</v>
      </c>
      <c r="D83" s="327">
        <v>34000.800000000003</v>
      </c>
      <c r="E83" s="328" t="s">
        <v>3460</v>
      </c>
      <c r="F83" s="148"/>
      <c r="G83" s="148"/>
      <c r="H83" s="148">
        <f t="shared" si="3"/>
        <v>34000.800000000003</v>
      </c>
      <c r="I83" s="148"/>
      <c r="J83" s="147"/>
      <c r="K83" s="148">
        <f t="shared" si="4"/>
        <v>34000.800000000003</v>
      </c>
      <c r="L83" s="148">
        <f t="shared" si="5"/>
        <v>0</v>
      </c>
      <c r="N83" s="190"/>
    </row>
    <row r="84" spans="1:14" ht="14.45" customHeight="1" x14ac:dyDescent="0.2">
      <c r="A84" s="325" t="s">
        <v>308</v>
      </c>
      <c r="B84" s="326">
        <v>245</v>
      </c>
      <c r="C84" s="325" t="s">
        <v>1929</v>
      </c>
      <c r="D84" s="327">
        <v>29914.65</v>
      </c>
      <c r="E84" s="328" t="s">
        <v>3460</v>
      </c>
      <c r="F84" s="148"/>
      <c r="G84" s="148"/>
      <c r="H84" s="148">
        <f t="shared" si="3"/>
        <v>29914.65</v>
      </c>
      <c r="I84" s="148"/>
      <c r="J84" s="147"/>
      <c r="K84" s="148">
        <f t="shared" si="4"/>
        <v>29914.65</v>
      </c>
      <c r="L84" s="148">
        <f t="shared" si="5"/>
        <v>0</v>
      </c>
      <c r="N84" s="190"/>
    </row>
    <row r="85" spans="1:14" ht="14.45" customHeight="1" x14ac:dyDescent="0.2">
      <c r="A85" s="325" t="s">
        <v>308</v>
      </c>
      <c r="B85" s="329">
        <v>1442</v>
      </c>
      <c r="C85" s="325" t="s">
        <v>1930</v>
      </c>
      <c r="D85" s="327">
        <v>31843.599999999999</v>
      </c>
      <c r="E85" s="328" t="s">
        <v>3460</v>
      </c>
      <c r="F85" s="148"/>
      <c r="G85" s="148"/>
      <c r="H85" s="148">
        <f t="shared" si="3"/>
        <v>31843.599999999999</v>
      </c>
      <c r="I85" s="148"/>
      <c r="J85" s="147"/>
      <c r="K85" s="148">
        <f t="shared" si="4"/>
        <v>31843.599999999999</v>
      </c>
      <c r="L85" s="148">
        <f t="shared" si="5"/>
        <v>0</v>
      </c>
      <c r="N85" s="190"/>
    </row>
    <row r="86" spans="1:14" ht="14.45" customHeight="1" x14ac:dyDescent="0.2">
      <c r="A86" s="325" t="s">
        <v>308</v>
      </c>
      <c r="B86" s="326">
        <v>1413</v>
      </c>
      <c r="C86" s="325" t="s">
        <v>1931</v>
      </c>
      <c r="D86" s="327">
        <v>29856.240000000002</v>
      </c>
      <c r="E86" s="328" t="s">
        <v>3460</v>
      </c>
      <c r="F86" s="148"/>
      <c r="G86" s="148"/>
      <c r="H86" s="148">
        <f t="shared" si="3"/>
        <v>29856.240000000002</v>
      </c>
      <c r="I86" s="148"/>
      <c r="J86" s="147"/>
      <c r="K86" s="148">
        <f t="shared" si="4"/>
        <v>29856.240000000002</v>
      </c>
      <c r="L86" s="148">
        <f t="shared" si="5"/>
        <v>0</v>
      </c>
      <c r="N86" s="190"/>
    </row>
    <row r="87" spans="1:14" ht="14.45" customHeight="1" x14ac:dyDescent="0.2">
      <c r="A87" s="325" t="s">
        <v>308</v>
      </c>
      <c r="B87" s="326">
        <v>1708</v>
      </c>
      <c r="C87" s="325" t="s">
        <v>1932</v>
      </c>
      <c r="D87" s="327">
        <v>24673.42</v>
      </c>
      <c r="E87" s="328" t="s">
        <v>3460</v>
      </c>
      <c r="F87" s="148"/>
      <c r="G87" s="148"/>
      <c r="H87" s="148">
        <f t="shared" si="3"/>
        <v>24673.42</v>
      </c>
      <c r="I87" s="148"/>
      <c r="J87" s="147"/>
      <c r="K87" s="148">
        <f t="shared" si="4"/>
        <v>24673.42</v>
      </c>
      <c r="L87" s="148">
        <f t="shared" si="5"/>
        <v>0</v>
      </c>
      <c r="N87" s="190"/>
    </row>
    <row r="88" spans="1:14" ht="14.45" customHeight="1" x14ac:dyDescent="0.2">
      <c r="A88" s="325" t="s">
        <v>308</v>
      </c>
      <c r="B88" s="329">
        <v>1056</v>
      </c>
      <c r="C88" s="325" t="s">
        <v>1933</v>
      </c>
      <c r="D88" s="327">
        <v>22123.95</v>
      </c>
      <c r="E88" s="328" t="s">
        <v>3460</v>
      </c>
      <c r="F88" s="148"/>
      <c r="G88" s="148"/>
      <c r="H88" s="148">
        <f t="shared" si="3"/>
        <v>22123.95</v>
      </c>
      <c r="I88" s="148"/>
      <c r="J88" s="147"/>
      <c r="K88" s="148">
        <f t="shared" si="4"/>
        <v>22123.95</v>
      </c>
      <c r="L88" s="148">
        <f t="shared" si="5"/>
        <v>0</v>
      </c>
      <c r="N88" s="190"/>
    </row>
    <row r="89" spans="1:14" ht="14.45" customHeight="1" x14ac:dyDescent="0.2">
      <c r="A89" s="325" t="s">
        <v>308</v>
      </c>
      <c r="B89" s="329">
        <v>1433</v>
      </c>
      <c r="C89" s="325" t="s">
        <v>1934</v>
      </c>
      <c r="D89" s="327">
        <v>25025.63</v>
      </c>
      <c r="E89" s="328" t="s">
        <v>3460</v>
      </c>
      <c r="F89" s="148"/>
      <c r="G89" s="148"/>
      <c r="H89" s="148">
        <f t="shared" si="3"/>
        <v>25025.63</v>
      </c>
      <c r="I89" s="148"/>
      <c r="J89" s="147"/>
      <c r="K89" s="148">
        <f t="shared" si="4"/>
        <v>25025.63</v>
      </c>
      <c r="L89" s="148">
        <f t="shared" si="5"/>
        <v>0</v>
      </c>
      <c r="N89" s="190"/>
    </row>
    <row r="90" spans="1:14" ht="14.45" customHeight="1" x14ac:dyDescent="0.2">
      <c r="A90" s="325" t="s">
        <v>308</v>
      </c>
      <c r="B90" s="326">
        <v>4165</v>
      </c>
      <c r="C90" s="325" t="s">
        <v>1935</v>
      </c>
      <c r="D90" s="327">
        <v>29839.13</v>
      </c>
      <c r="E90" s="328" t="s">
        <v>4905</v>
      </c>
      <c r="F90" s="148">
        <f>ROUND(D90*0.5,2)</f>
        <v>14919.57</v>
      </c>
      <c r="G90" s="148">
        <f>D90-F90</f>
        <v>14919.560000000001</v>
      </c>
      <c r="H90" s="148"/>
      <c r="I90" s="148"/>
      <c r="J90" s="147"/>
      <c r="K90" s="148">
        <f t="shared" si="4"/>
        <v>29839.13</v>
      </c>
      <c r="L90" s="148">
        <f t="shared" si="5"/>
        <v>0</v>
      </c>
      <c r="N90" s="190"/>
    </row>
    <row r="91" spans="1:14" ht="14.45" customHeight="1" x14ac:dyDescent="0.2">
      <c r="A91" s="325" t="s">
        <v>308</v>
      </c>
      <c r="B91" s="326">
        <v>1985</v>
      </c>
      <c r="C91" s="325" t="s">
        <v>1936</v>
      </c>
      <c r="D91" s="327">
        <v>32528.89</v>
      </c>
      <c r="E91" s="328" t="s">
        <v>1851</v>
      </c>
      <c r="F91" s="148">
        <f>D91</f>
        <v>32528.89</v>
      </c>
      <c r="G91" s="148"/>
      <c r="H91" s="148"/>
      <c r="I91" s="148"/>
      <c r="J91" s="147"/>
      <c r="K91" s="148">
        <f t="shared" si="4"/>
        <v>32528.89</v>
      </c>
      <c r="L91" s="148">
        <f t="shared" si="5"/>
        <v>0</v>
      </c>
      <c r="N91" s="190"/>
    </row>
    <row r="92" spans="1:14" ht="14.45" customHeight="1" x14ac:dyDescent="0.2">
      <c r="A92" s="325" t="s">
        <v>308</v>
      </c>
      <c r="B92" s="326">
        <v>1982</v>
      </c>
      <c r="C92" s="325" t="s">
        <v>1937</v>
      </c>
      <c r="D92" s="327">
        <v>37532.39</v>
      </c>
      <c r="E92" s="328" t="s">
        <v>1851</v>
      </c>
      <c r="F92" s="148">
        <f t="shared" ref="F92:F98" si="6">D92</f>
        <v>37532.39</v>
      </c>
      <c r="G92" s="148"/>
      <c r="H92" s="148"/>
      <c r="I92" s="148"/>
      <c r="J92" s="147"/>
      <c r="K92" s="148">
        <f t="shared" si="4"/>
        <v>37532.39</v>
      </c>
      <c r="L92" s="148">
        <f t="shared" si="5"/>
        <v>0</v>
      </c>
      <c r="N92" s="190"/>
    </row>
    <row r="93" spans="1:14" ht="14.45" customHeight="1" x14ac:dyDescent="0.2">
      <c r="A93" s="325" t="s">
        <v>308</v>
      </c>
      <c r="B93" s="326">
        <v>1462</v>
      </c>
      <c r="C93" s="325" t="s">
        <v>1938</v>
      </c>
      <c r="D93" s="327">
        <v>49213.62</v>
      </c>
      <c r="E93" s="328" t="s">
        <v>1851</v>
      </c>
      <c r="F93" s="148">
        <f t="shared" si="6"/>
        <v>49213.62</v>
      </c>
      <c r="G93" s="148"/>
      <c r="H93" s="148"/>
      <c r="I93" s="148"/>
      <c r="J93" s="147"/>
      <c r="K93" s="148">
        <f t="shared" si="4"/>
        <v>49213.62</v>
      </c>
      <c r="L93" s="148">
        <f t="shared" si="5"/>
        <v>0</v>
      </c>
      <c r="N93" s="190"/>
    </row>
    <row r="94" spans="1:14" ht="14.45" customHeight="1" x14ac:dyDescent="0.2">
      <c r="A94" s="325" t="s">
        <v>308</v>
      </c>
      <c r="B94" s="326">
        <v>1706</v>
      </c>
      <c r="C94" s="325" t="s">
        <v>1939</v>
      </c>
      <c r="D94" s="327">
        <v>49799.03</v>
      </c>
      <c r="E94" s="328" t="s">
        <v>1851</v>
      </c>
      <c r="F94" s="148">
        <f t="shared" si="6"/>
        <v>49799.03</v>
      </c>
      <c r="G94" s="148"/>
      <c r="H94" s="148"/>
      <c r="I94" s="148"/>
      <c r="J94" s="147"/>
      <c r="K94" s="148">
        <f t="shared" si="4"/>
        <v>49799.03</v>
      </c>
      <c r="L94" s="148">
        <f t="shared" si="5"/>
        <v>0</v>
      </c>
      <c r="N94" s="190"/>
    </row>
    <row r="95" spans="1:14" ht="14.45" customHeight="1" x14ac:dyDescent="0.2">
      <c r="A95" s="325" t="s">
        <v>308</v>
      </c>
      <c r="B95" s="326">
        <v>1707</v>
      </c>
      <c r="C95" s="325" t="s">
        <v>1940</v>
      </c>
      <c r="D95" s="327">
        <v>45975.99</v>
      </c>
      <c r="E95" s="328" t="s">
        <v>1851</v>
      </c>
      <c r="F95" s="148">
        <f t="shared" si="6"/>
        <v>45975.99</v>
      </c>
      <c r="G95" s="148"/>
      <c r="H95" s="148"/>
      <c r="I95" s="148"/>
      <c r="J95" s="147"/>
      <c r="K95" s="148">
        <f t="shared" si="4"/>
        <v>45975.99</v>
      </c>
      <c r="L95" s="148">
        <f t="shared" si="5"/>
        <v>0</v>
      </c>
      <c r="N95" s="190"/>
    </row>
    <row r="96" spans="1:14" ht="14.45" customHeight="1" x14ac:dyDescent="0.2">
      <c r="A96" s="325" t="s">
        <v>308</v>
      </c>
      <c r="B96" s="326">
        <v>1486</v>
      </c>
      <c r="C96" s="325" t="s">
        <v>1941</v>
      </c>
      <c r="D96" s="327">
        <v>27878.49</v>
      </c>
      <c r="E96" s="328" t="s">
        <v>1851</v>
      </c>
      <c r="F96" s="148">
        <f t="shared" si="6"/>
        <v>27878.49</v>
      </c>
      <c r="G96" s="148"/>
      <c r="H96" s="148"/>
      <c r="I96" s="148"/>
      <c r="J96" s="147"/>
      <c r="K96" s="148">
        <f t="shared" si="4"/>
        <v>27878.49</v>
      </c>
      <c r="L96" s="148">
        <f t="shared" si="5"/>
        <v>0</v>
      </c>
      <c r="N96" s="190"/>
    </row>
    <row r="97" spans="1:14" ht="14.45" customHeight="1" x14ac:dyDescent="0.2">
      <c r="A97" s="325" t="s">
        <v>308</v>
      </c>
      <c r="B97" s="326">
        <v>1734</v>
      </c>
      <c r="C97" s="325" t="s">
        <v>1942</v>
      </c>
      <c r="D97" s="327">
        <v>44701.16</v>
      </c>
      <c r="E97" s="328" t="s">
        <v>1851</v>
      </c>
      <c r="F97" s="148">
        <f t="shared" si="6"/>
        <v>44701.16</v>
      </c>
      <c r="G97" s="148"/>
      <c r="H97" s="148"/>
      <c r="I97" s="148"/>
      <c r="J97" s="147"/>
      <c r="K97" s="148">
        <f t="shared" si="4"/>
        <v>44701.16</v>
      </c>
      <c r="L97" s="148">
        <f t="shared" si="5"/>
        <v>0</v>
      </c>
      <c r="N97" s="190"/>
    </row>
    <row r="98" spans="1:14" ht="14.45" customHeight="1" x14ac:dyDescent="0.2">
      <c r="A98" s="325" t="s">
        <v>308</v>
      </c>
      <c r="B98" s="326">
        <v>206</v>
      </c>
      <c r="C98" s="325" t="s">
        <v>1943</v>
      </c>
      <c r="D98" s="327">
        <v>33685.71</v>
      </c>
      <c r="E98" s="328" t="s">
        <v>1851</v>
      </c>
      <c r="F98" s="148">
        <f t="shared" si="6"/>
        <v>33685.71</v>
      </c>
      <c r="G98" s="148"/>
      <c r="H98" s="148"/>
      <c r="I98" s="148"/>
      <c r="J98" s="147"/>
      <c r="K98" s="148">
        <f t="shared" si="4"/>
        <v>33685.71</v>
      </c>
      <c r="L98" s="148">
        <f t="shared" si="5"/>
        <v>0</v>
      </c>
      <c r="N98" s="190"/>
    </row>
    <row r="99" spans="1:14" ht="14.45" customHeight="1" x14ac:dyDescent="0.2">
      <c r="A99" s="325" t="s">
        <v>308</v>
      </c>
      <c r="B99" s="326">
        <v>241</v>
      </c>
      <c r="C99" s="325" t="s">
        <v>1944</v>
      </c>
      <c r="D99" s="327">
        <v>34330.769999999997</v>
      </c>
      <c r="E99" s="328" t="s">
        <v>2280</v>
      </c>
      <c r="F99" s="148"/>
      <c r="G99" s="148">
        <f>D99</f>
        <v>34330.769999999997</v>
      </c>
      <c r="H99" s="148"/>
      <c r="I99" s="148"/>
      <c r="J99" s="147"/>
      <c r="K99" s="148">
        <f t="shared" si="4"/>
        <v>34330.769999999997</v>
      </c>
      <c r="L99" s="148">
        <f t="shared" si="5"/>
        <v>0</v>
      </c>
      <c r="N99" s="190"/>
    </row>
    <row r="100" spans="1:14" ht="14.45" customHeight="1" x14ac:dyDescent="0.2">
      <c r="A100" s="325" t="s">
        <v>308</v>
      </c>
      <c r="B100" s="326">
        <v>1388</v>
      </c>
      <c r="C100" s="325" t="s">
        <v>1945</v>
      </c>
      <c r="D100" s="327">
        <v>36320.65</v>
      </c>
      <c r="E100" s="328" t="s">
        <v>1851</v>
      </c>
      <c r="F100" s="148">
        <f t="shared" ref="F100:F135" si="7">D100</f>
        <v>36320.65</v>
      </c>
      <c r="G100" s="148"/>
      <c r="H100" s="148"/>
      <c r="I100" s="148"/>
      <c r="J100" s="147"/>
      <c r="K100" s="148">
        <f t="shared" si="4"/>
        <v>36320.65</v>
      </c>
      <c r="L100" s="148">
        <f t="shared" si="5"/>
        <v>0</v>
      </c>
      <c r="N100" s="190"/>
    </row>
    <row r="101" spans="1:14" ht="14.45" customHeight="1" x14ac:dyDescent="0.2">
      <c r="A101" s="325" t="s">
        <v>308</v>
      </c>
      <c r="B101" s="326">
        <v>1901</v>
      </c>
      <c r="C101" s="325" t="s">
        <v>1946</v>
      </c>
      <c r="D101" s="327">
        <v>22677.21</v>
      </c>
      <c r="E101" s="328" t="s">
        <v>1851</v>
      </c>
      <c r="F101" s="148">
        <f t="shared" si="7"/>
        <v>22677.21</v>
      </c>
      <c r="G101" s="148"/>
      <c r="H101" s="148"/>
      <c r="I101" s="148"/>
      <c r="J101" s="147"/>
      <c r="K101" s="148">
        <f t="shared" si="4"/>
        <v>22677.21</v>
      </c>
      <c r="L101" s="148">
        <f t="shared" si="5"/>
        <v>0</v>
      </c>
      <c r="N101" s="190"/>
    </row>
    <row r="102" spans="1:14" ht="14.45" customHeight="1" x14ac:dyDescent="0.2">
      <c r="A102" s="325" t="s">
        <v>308</v>
      </c>
      <c r="B102" s="326">
        <v>1916</v>
      </c>
      <c r="C102" s="325" t="s">
        <v>1947</v>
      </c>
      <c r="D102" s="327">
        <v>30372.34</v>
      </c>
      <c r="E102" s="328" t="s">
        <v>1851</v>
      </c>
      <c r="F102" s="148">
        <f t="shared" si="7"/>
        <v>30372.34</v>
      </c>
      <c r="G102" s="148"/>
      <c r="H102" s="148"/>
      <c r="I102" s="148"/>
      <c r="J102" s="147"/>
      <c r="K102" s="148">
        <f t="shared" si="4"/>
        <v>30372.34</v>
      </c>
      <c r="L102" s="148">
        <f t="shared" si="5"/>
        <v>0</v>
      </c>
      <c r="N102" s="190"/>
    </row>
    <row r="103" spans="1:14" ht="14.45" customHeight="1" x14ac:dyDescent="0.2">
      <c r="A103" s="325" t="s">
        <v>308</v>
      </c>
      <c r="B103" s="329">
        <v>2771</v>
      </c>
      <c r="C103" s="325" t="s">
        <v>1948</v>
      </c>
      <c r="D103" s="327">
        <v>59795.81</v>
      </c>
      <c r="E103" s="328" t="s">
        <v>1851</v>
      </c>
      <c r="F103" s="148">
        <f t="shared" si="7"/>
        <v>59795.81</v>
      </c>
      <c r="G103" s="148"/>
      <c r="H103" s="148"/>
      <c r="I103" s="148"/>
      <c r="J103" s="147"/>
      <c r="K103" s="148">
        <f t="shared" si="4"/>
        <v>59795.81</v>
      </c>
      <c r="L103" s="148">
        <f t="shared" si="5"/>
        <v>0</v>
      </c>
      <c r="N103" s="190"/>
    </row>
    <row r="104" spans="1:14" ht="14.45" customHeight="1" x14ac:dyDescent="0.2">
      <c r="A104" s="325" t="s">
        <v>308</v>
      </c>
      <c r="B104" s="326">
        <v>205</v>
      </c>
      <c r="C104" s="325" t="s">
        <v>1949</v>
      </c>
      <c r="D104" s="327">
        <v>33723.68</v>
      </c>
      <c r="E104" s="328" t="s">
        <v>1851</v>
      </c>
      <c r="F104" s="148">
        <f t="shared" si="7"/>
        <v>33723.68</v>
      </c>
      <c r="G104" s="148"/>
      <c r="H104" s="148"/>
      <c r="I104" s="148"/>
      <c r="J104" s="147"/>
      <c r="K104" s="148">
        <f t="shared" si="4"/>
        <v>33723.68</v>
      </c>
      <c r="L104" s="148">
        <f t="shared" si="5"/>
        <v>0</v>
      </c>
      <c r="N104" s="190"/>
    </row>
    <row r="105" spans="1:14" ht="14.45" customHeight="1" x14ac:dyDescent="0.2">
      <c r="A105" s="325" t="s">
        <v>308</v>
      </c>
      <c r="B105" s="329">
        <v>1444</v>
      </c>
      <c r="C105" s="325" t="s">
        <v>1950</v>
      </c>
      <c r="D105" s="327">
        <v>49707.88</v>
      </c>
      <c r="E105" s="328" t="s">
        <v>1851</v>
      </c>
      <c r="F105" s="148">
        <f t="shared" si="7"/>
        <v>49707.88</v>
      </c>
      <c r="G105" s="148"/>
      <c r="H105" s="148"/>
      <c r="I105" s="148"/>
      <c r="J105" s="147"/>
      <c r="K105" s="148">
        <f t="shared" si="4"/>
        <v>49707.88</v>
      </c>
      <c r="L105" s="148">
        <f t="shared" si="5"/>
        <v>0</v>
      </c>
      <c r="N105" s="190"/>
    </row>
    <row r="106" spans="1:14" ht="14.45" customHeight="1" x14ac:dyDescent="0.2">
      <c r="A106" s="325" t="s">
        <v>308</v>
      </c>
      <c r="B106" s="329">
        <v>1011</v>
      </c>
      <c r="C106" s="325" t="s">
        <v>1951</v>
      </c>
      <c r="D106" s="327">
        <v>45391.75</v>
      </c>
      <c r="E106" s="328" t="s">
        <v>1851</v>
      </c>
      <c r="F106" s="148">
        <f t="shared" si="7"/>
        <v>45391.75</v>
      </c>
      <c r="G106" s="148"/>
      <c r="H106" s="148"/>
      <c r="I106" s="148"/>
      <c r="J106" s="147"/>
      <c r="K106" s="148">
        <f t="shared" si="4"/>
        <v>45391.75</v>
      </c>
      <c r="L106" s="148">
        <f t="shared" si="5"/>
        <v>0</v>
      </c>
      <c r="N106" s="190"/>
    </row>
    <row r="107" spans="1:14" ht="14.45" customHeight="1" x14ac:dyDescent="0.2">
      <c r="A107" s="325" t="s">
        <v>308</v>
      </c>
      <c r="B107" s="326">
        <v>1693</v>
      </c>
      <c r="C107" s="325" t="s">
        <v>1952</v>
      </c>
      <c r="D107" s="327">
        <v>27146.71</v>
      </c>
      <c r="E107" s="328" t="s">
        <v>1851</v>
      </c>
      <c r="F107" s="148">
        <f t="shared" si="7"/>
        <v>27146.71</v>
      </c>
      <c r="G107" s="148"/>
      <c r="H107" s="148"/>
      <c r="I107" s="148"/>
      <c r="J107" s="147"/>
      <c r="K107" s="148">
        <f t="shared" si="4"/>
        <v>27146.71</v>
      </c>
      <c r="L107" s="148">
        <f t="shared" si="5"/>
        <v>0</v>
      </c>
      <c r="N107" s="190"/>
    </row>
    <row r="108" spans="1:14" ht="14.45" customHeight="1" x14ac:dyDescent="0.2">
      <c r="A108" s="325" t="s">
        <v>308</v>
      </c>
      <c r="B108" s="326">
        <v>1714</v>
      </c>
      <c r="C108" s="325" t="s">
        <v>1953</v>
      </c>
      <c r="D108" s="327">
        <v>75529.710000000006</v>
      </c>
      <c r="E108" s="328" t="s">
        <v>1851</v>
      </c>
      <c r="F108" s="148">
        <f t="shared" si="7"/>
        <v>75529.710000000006</v>
      </c>
      <c r="G108" s="148"/>
      <c r="H108" s="148"/>
      <c r="I108" s="148"/>
      <c r="J108" s="147"/>
      <c r="K108" s="148">
        <f t="shared" si="4"/>
        <v>75529.710000000006</v>
      </c>
      <c r="L108" s="148">
        <f t="shared" si="5"/>
        <v>0</v>
      </c>
      <c r="N108" s="190"/>
    </row>
    <row r="109" spans="1:14" ht="14.45" customHeight="1" x14ac:dyDescent="0.2">
      <c r="A109" s="325" t="s">
        <v>308</v>
      </c>
      <c r="B109" s="326">
        <v>1715</v>
      </c>
      <c r="C109" s="325" t="s">
        <v>1954</v>
      </c>
      <c r="D109" s="327">
        <v>72416.36</v>
      </c>
      <c r="E109" s="328" t="s">
        <v>1851</v>
      </c>
      <c r="F109" s="148">
        <f t="shared" si="7"/>
        <v>72416.36</v>
      </c>
      <c r="G109" s="148"/>
      <c r="H109" s="148"/>
      <c r="I109" s="148"/>
      <c r="J109" s="147"/>
      <c r="K109" s="148">
        <f t="shared" si="4"/>
        <v>72416.36</v>
      </c>
      <c r="L109" s="148">
        <f t="shared" si="5"/>
        <v>0</v>
      </c>
      <c r="N109" s="190"/>
    </row>
    <row r="110" spans="1:14" ht="14.45" customHeight="1" x14ac:dyDescent="0.2">
      <c r="A110" s="325" t="s">
        <v>308</v>
      </c>
      <c r="B110" s="329">
        <v>1034</v>
      </c>
      <c r="C110" s="325" t="s">
        <v>1955</v>
      </c>
      <c r="D110" s="327">
        <v>34640.18</v>
      </c>
      <c r="E110" s="328" t="s">
        <v>1851</v>
      </c>
      <c r="F110" s="148">
        <f t="shared" si="7"/>
        <v>34640.18</v>
      </c>
      <c r="G110" s="148"/>
      <c r="H110" s="148"/>
      <c r="I110" s="148"/>
      <c r="J110" s="147"/>
      <c r="K110" s="148">
        <f t="shared" si="4"/>
        <v>34640.18</v>
      </c>
      <c r="L110" s="148">
        <f t="shared" si="5"/>
        <v>0</v>
      </c>
      <c r="N110" s="190"/>
    </row>
    <row r="111" spans="1:14" ht="14.45" customHeight="1" x14ac:dyDescent="0.2">
      <c r="A111" s="325" t="s">
        <v>308</v>
      </c>
      <c r="B111" s="326">
        <v>1052</v>
      </c>
      <c r="C111" s="325" t="s">
        <v>1956</v>
      </c>
      <c r="D111" s="327">
        <v>37011.26</v>
      </c>
      <c r="E111" s="328" t="s">
        <v>1851</v>
      </c>
      <c r="F111" s="148">
        <f t="shared" si="7"/>
        <v>37011.26</v>
      </c>
      <c r="G111" s="148"/>
      <c r="H111" s="148"/>
      <c r="I111" s="148"/>
      <c r="J111" s="147"/>
      <c r="K111" s="148">
        <f t="shared" si="4"/>
        <v>37011.26</v>
      </c>
      <c r="L111" s="148">
        <f t="shared" si="5"/>
        <v>0</v>
      </c>
      <c r="N111" s="190"/>
    </row>
    <row r="112" spans="1:14" ht="14.45" customHeight="1" x14ac:dyDescent="0.2">
      <c r="A112" s="325" t="s">
        <v>308</v>
      </c>
      <c r="B112" s="326">
        <v>7839</v>
      </c>
      <c r="C112" s="325" t="s">
        <v>1957</v>
      </c>
      <c r="D112" s="327">
        <v>2651.04</v>
      </c>
      <c r="E112" s="328" t="s">
        <v>1851</v>
      </c>
      <c r="F112" s="148">
        <f t="shared" si="7"/>
        <v>2651.04</v>
      </c>
      <c r="G112" s="148"/>
      <c r="H112" s="148"/>
      <c r="I112" s="148"/>
      <c r="J112" s="147"/>
      <c r="K112" s="148">
        <f t="shared" si="4"/>
        <v>2651.04</v>
      </c>
      <c r="L112" s="148">
        <f t="shared" si="5"/>
        <v>0</v>
      </c>
      <c r="N112" s="190"/>
    </row>
    <row r="113" spans="1:14" ht="14.45" customHeight="1" x14ac:dyDescent="0.2">
      <c r="A113" s="325" t="s">
        <v>308</v>
      </c>
      <c r="B113" s="326">
        <v>1054</v>
      </c>
      <c r="C113" s="325" t="s">
        <v>1958</v>
      </c>
      <c r="D113" s="327">
        <v>35765.46</v>
      </c>
      <c r="E113" s="328" t="s">
        <v>1851</v>
      </c>
      <c r="F113" s="148">
        <f t="shared" si="7"/>
        <v>35765.46</v>
      </c>
      <c r="G113" s="148"/>
      <c r="H113" s="148"/>
      <c r="I113" s="148"/>
      <c r="J113" s="147"/>
      <c r="K113" s="148">
        <f t="shared" si="4"/>
        <v>35765.46</v>
      </c>
      <c r="L113" s="148">
        <f t="shared" si="5"/>
        <v>0</v>
      </c>
      <c r="N113" s="190"/>
    </row>
    <row r="114" spans="1:14" ht="14.45" customHeight="1" x14ac:dyDescent="0.2">
      <c r="A114" s="325" t="s">
        <v>308</v>
      </c>
      <c r="B114" s="329">
        <v>1599</v>
      </c>
      <c r="C114" s="325" t="s">
        <v>1959</v>
      </c>
      <c r="D114" s="327">
        <v>38029.26</v>
      </c>
      <c r="E114" s="328" t="s">
        <v>1851</v>
      </c>
      <c r="F114" s="148">
        <f t="shared" si="7"/>
        <v>38029.26</v>
      </c>
      <c r="G114" s="148"/>
      <c r="H114" s="148"/>
      <c r="I114" s="148"/>
      <c r="J114" s="147"/>
      <c r="K114" s="148">
        <f t="shared" si="4"/>
        <v>38029.26</v>
      </c>
      <c r="L114" s="148">
        <f t="shared" si="5"/>
        <v>0</v>
      </c>
      <c r="N114" s="190"/>
    </row>
    <row r="115" spans="1:14" ht="14.45" customHeight="1" x14ac:dyDescent="0.2">
      <c r="A115" s="325" t="s">
        <v>308</v>
      </c>
      <c r="B115" s="329">
        <v>515</v>
      </c>
      <c r="C115" s="325" t="s">
        <v>1960</v>
      </c>
      <c r="D115" s="327">
        <v>37487.800000000003</v>
      </c>
      <c r="E115" s="328" t="s">
        <v>1851</v>
      </c>
      <c r="F115" s="148">
        <f t="shared" si="7"/>
        <v>37487.800000000003</v>
      </c>
      <c r="G115" s="148"/>
      <c r="H115" s="148"/>
      <c r="I115" s="148"/>
      <c r="J115" s="147"/>
      <c r="K115" s="148">
        <f t="shared" si="4"/>
        <v>37487.800000000003</v>
      </c>
      <c r="L115" s="148">
        <f t="shared" si="5"/>
        <v>0</v>
      </c>
      <c r="N115" s="190"/>
    </row>
    <row r="116" spans="1:14" ht="14.45" customHeight="1" x14ac:dyDescent="0.2">
      <c r="A116" s="325" t="s">
        <v>308</v>
      </c>
      <c r="B116" s="329">
        <v>5300</v>
      </c>
      <c r="C116" s="325" t="s">
        <v>1961</v>
      </c>
      <c r="D116" s="327">
        <v>1051074.92</v>
      </c>
      <c r="E116" s="328" t="s">
        <v>1851</v>
      </c>
      <c r="F116" s="148">
        <f t="shared" si="7"/>
        <v>1051074.92</v>
      </c>
      <c r="G116" s="148"/>
      <c r="H116" s="148"/>
      <c r="I116" s="148"/>
      <c r="J116" s="147"/>
      <c r="K116" s="148">
        <f t="shared" si="4"/>
        <v>1051074.92</v>
      </c>
      <c r="L116" s="148">
        <f t="shared" si="5"/>
        <v>0</v>
      </c>
      <c r="N116" s="190"/>
    </row>
    <row r="117" spans="1:14" ht="14.45" customHeight="1" x14ac:dyDescent="0.2">
      <c r="A117" s="325" t="s">
        <v>308</v>
      </c>
      <c r="B117" s="326">
        <v>1588</v>
      </c>
      <c r="C117" s="325" t="s">
        <v>1962</v>
      </c>
      <c r="D117" s="327">
        <v>43974.400000000001</v>
      </c>
      <c r="E117" s="328" t="s">
        <v>1851</v>
      </c>
      <c r="F117" s="148">
        <f t="shared" si="7"/>
        <v>43974.400000000001</v>
      </c>
      <c r="G117" s="148"/>
      <c r="H117" s="148"/>
      <c r="I117" s="148"/>
      <c r="J117" s="147"/>
      <c r="K117" s="148">
        <f t="shared" si="4"/>
        <v>43974.400000000001</v>
      </c>
      <c r="L117" s="148">
        <f t="shared" si="5"/>
        <v>0</v>
      </c>
      <c r="N117" s="190"/>
    </row>
    <row r="118" spans="1:14" ht="14.45" customHeight="1" x14ac:dyDescent="0.2">
      <c r="A118" s="325" t="s">
        <v>308</v>
      </c>
      <c r="B118" s="329">
        <v>7025</v>
      </c>
      <c r="C118" s="325" t="s">
        <v>1963</v>
      </c>
      <c r="D118" s="327">
        <v>10938.3</v>
      </c>
      <c r="E118" s="328" t="s">
        <v>1851</v>
      </c>
      <c r="F118" s="148">
        <f t="shared" si="7"/>
        <v>10938.3</v>
      </c>
      <c r="G118" s="148"/>
      <c r="H118" s="148"/>
      <c r="I118" s="148"/>
      <c r="J118" s="147"/>
      <c r="K118" s="148">
        <f t="shared" si="4"/>
        <v>10938.3</v>
      </c>
      <c r="L118" s="148">
        <f t="shared" si="5"/>
        <v>0</v>
      </c>
      <c r="N118" s="190"/>
    </row>
    <row r="119" spans="1:14" ht="14.45" customHeight="1" x14ac:dyDescent="0.2">
      <c r="A119" s="325" t="s">
        <v>308</v>
      </c>
      <c r="B119" s="329">
        <v>7075</v>
      </c>
      <c r="C119" s="325" t="s">
        <v>1964</v>
      </c>
      <c r="D119" s="327">
        <v>8838.81</v>
      </c>
      <c r="E119" s="328" t="s">
        <v>1851</v>
      </c>
      <c r="F119" s="148">
        <f t="shared" si="7"/>
        <v>8838.81</v>
      </c>
      <c r="G119" s="148"/>
      <c r="H119" s="148"/>
      <c r="I119" s="148"/>
      <c r="J119" s="147"/>
      <c r="K119" s="148">
        <f t="shared" si="4"/>
        <v>8838.81</v>
      </c>
      <c r="L119" s="148">
        <f t="shared" si="5"/>
        <v>0</v>
      </c>
      <c r="N119" s="190"/>
    </row>
    <row r="120" spans="1:14" ht="14.45" customHeight="1" x14ac:dyDescent="0.2">
      <c r="A120" s="325" t="s">
        <v>308</v>
      </c>
      <c r="B120" s="329">
        <v>7220</v>
      </c>
      <c r="C120" s="325" t="s">
        <v>1965</v>
      </c>
      <c r="D120" s="327">
        <v>8284.92</v>
      </c>
      <c r="E120" s="328" t="s">
        <v>1851</v>
      </c>
      <c r="F120" s="148">
        <f t="shared" si="7"/>
        <v>8284.92</v>
      </c>
      <c r="G120" s="148"/>
      <c r="H120" s="148"/>
      <c r="I120" s="148"/>
      <c r="J120" s="147"/>
      <c r="K120" s="148">
        <f t="shared" si="4"/>
        <v>8284.92</v>
      </c>
      <c r="L120" s="148">
        <f t="shared" si="5"/>
        <v>0</v>
      </c>
      <c r="N120" s="190"/>
    </row>
    <row r="121" spans="1:14" ht="14.45" customHeight="1" x14ac:dyDescent="0.2">
      <c r="A121" s="325" t="s">
        <v>308</v>
      </c>
      <c r="B121" s="329">
        <v>7269</v>
      </c>
      <c r="C121" s="325" t="s">
        <v>1966</v>
      </c>
      <c r="D121" s="327">
        <v>31706.75</v>
      </c>
      <c r="E121" s="328" t="s">
        <v>1851</v>
      </c>
      <c r="F121" s="148">
        <f t="shared" si="7"/>
        <v>31706.75</v>
      </c>
      <c r="G121" s="148"/>
      <c r="H121" s="148"/>
      <c r="I121" s="148"/>
      <c r="J121" s="147"/>
      <c r="K121" s="148">
        <f t="shared" si="4"/>
        <v>31706.75</v>
      </c>
      <c r="L121" s="148">
        <f t="shared" si="5"/>
        <v>0</v>
      </c>
      <c r="N121" s="190"/>
    </row>
    <row r="122" spans="1:14" ht="14.45" customHeight="1" x14ac:dyDescent="0.2">
      <c r="A122" s="325" t="s">
        <v>308</v>
      </c>
      <c r="B122" s="329">
        <v>7418</v>
      </c>
      <c r="C122" s="325" t="s">
        <v>1967</v>
      </c>
      <c r="D122" s="327">
        <v>3187.97</v>
      </c>
      <c r="E122" s="328" t="s">
        <v>1851</v>
      </c>
      <c r="F122" s="148">
        <f t="shared" si="7"/>
        <v>3187.97</v>
      </c>
      <c r="G122" s="148"/>
      <c r="H122" s="148"/>
      <c r="I122" s="148"/>
      <c r="J122" s="147"/>
      <c r="K122" s="148">
        <f t="shared" si="4"/>
        <v>3187.97</v>
      </c>
      <c r="L122" s="148">
        <f t="shared" si="5"/>
        <v>0</v>
      </c>
      <c r="N122" s="190"/>
    </row>
    <row r="123" spans="1:14" ht="14.45" customHeight="1" x14ac:dyDescent="0.2">
      <c r="A123" s="325" t="s">
        <v>308</v>
      </c>
      <c r="B123" s="329">
        <v>7492</v>
      </c>
      <c r="C123" s="325" t="s">
        <v>1968</v>
      </c>
      <c r="D123" s="327">
        <v>13366.41</v>
      </c>
      <c r="E123" s="328" t="s">
        <v>1851</v>
      </c>
      <c r="F123" s="148">
        <f t="shared" si="7"/>
        <v>13366.41</v>
      </c>
      <c r="G123" s="148"/>
      <c r="H123" s="148"/>
      <c r="I123" s="148"/>
      <c r="J123" s="147"/>
      <c r="K123" s="148">
        <f t="shared" si="4"/>
        <v>13366.41</v>
      </c>
      <c r="L123" s="148">
        <f t="shared" si="5"/>
        <v>0</v>
      </c>
      <c r="N123" s="190"/>
    </row>
    <row r="124" spans="1:14" ht="14.45" customHeight="1" x14ac:dyDescent="0.2">
      <c r="A124" s="325" t="s">
        <v>308</v>
      </c>
      <c r="B124" s="329">
        <v>7541</v>
      </c>
      <c r="C124" s="325" t="s">
        <v>1969</v>
      </c>
      <c r="D124" s="327">
        <v>1370.34</v>
      </c>
      <c r="E124" s="328" t="s">
        <v>1851</v>
      </c>
      <c r="F124" s="148">
        <f t="shared" si="7"/>
        <v>1370.34</v>
      </c>
      <c r="G124" s="148"/>
      <c r="H124" s="148"/>
      <c r="I124" s="148"/>
      <c r="J124" s="147"/>
      <c r="K124" s="148">
        <f t="shared" si="4"/>
        <v>1370.34</v>
      </c>
      <c r="L124" s="148">
        <f t="shared" si="5"/>
        <v>0</v>
      </c>
      <c r="N124" s="190"/>
    </row>
    <row r="125" spans="1:14" ht="14.45" customHeight="1" x14ac:dyDescent="0.2">
      <c r="A125" s="325" t="s">
        <v>308</v>
      </c>
      <c r="B125" s="326">
        <v>7391</v>
      </c>
      <c r="C125" s="325" t="s">
        <v>1970</v>
      </c>
      <c r="D125" s="327">
        <v>7183.64</v>
      </c>
      <c r="E125" s="328" t="s">
        <v>1851</v>
      </c>
      <c r="F125" s="148">
        <f t="shared" si="7"/>
        <v>7183.64</v>
      </c>
      <c r="G125" s="148"/>
      <c r="H125" s="148"/>
      <c r="I125" s="148"/>
      <c r="J125" s="147"/>
      <c r="K125" s="148">
        <f t="shared" si="4"/>
        <v>7183.64</v>
      </c>
      <c r="L125" s="148">
        <f t="shared" si="5"/>
        <v>0</v>
      </c>
      <c r="N125" s="190"/>
    </row>
    <row r="126" spans="1:14" ht="14.45" customHeight="1" x14ac:dyDescent="0.2">
      <c r="A126" s="325" t="s">
        <v>308</v>
      </c>
      <c r="B126" s="329">
        <v>7989</v>
      </c>
      <c r="C126" s="325" t="s">
        <v>1971</v>
      </c>
      <c r="D126" s="327">
        <v>81443.27</v>
      </c>
      <c r="E126" s="328" t="s">
        <v>1851</v>
      </c>
      <c r="F126" s="148">
        <f t="shared" si="7"/>
        <v>81443.27</v>
      </c>
      <c r="G126" s="148"/>
      <c r="H126" s="148"/>
      <c r="I126" s="148"/>
      <c r="J126" s="147"/>
      <c r="K126" s="148">
        <f t="shared" si="4"/>
        <v>81443.27</v>
      </c>
      <c r="L126" s="148">
        <f t="shared" si="5"/>
        <v>0</v>
      </c>
      <c r="N126" s="190"/>
    </row>
    <row r="127" spans="1:14" ht="14.45" customHeight="1" x14ac:dyDescent="0.2">
      <c r="A127" s="325" t="s">
        <v>308</v>
      </c>
      <c r="B127" s="329">
        <v>7153</v>
      </c>
      <c r="C127" s="325" t="s">
        <v>1972</v>
      </c>
      <c r="D127" s="327">
        <v>173391.05</v>
      </c>
      <c r="E127" s="328" t="s">
        <v>1851</v>
      </c>
      <c r="F127" s="148">
        <f t="shared" si="7"/>
        <v>173391.05</v>
      </c>
      <c r="G127" s="148"/>
      <c r="H127" s="148"/>
      <c r="I127" s="148"/>
      <c r="J127" s="147"/>
      <c r="K127" s="148">
        <f t="shared" si="4"/>
        <v>173391.05</v>
      </c>
      <c r="L127" s="148">
        <f t="shared" si="5"/>
        <v>0</v>
      </c>
      <c r="N127" s="190"/>
    </row>
    <row r="128" spans="1:14" ht="14.45" customHeight="1" x14ac:dyDescent="0.2">
      <c r="A128" s="325" t="s">
        <v>308</v>
      </c>
      <c r="B128" s="329">
        <v>5086</v>
      </c>
      <c r="C128" s="325" t="s">
        <v>1973</v>
      </c>
      <c r="D128" s="327">
        <v>576142.31999999995</v>
      </c>
      <c r="E128" s="328" t="s">
        <v>1851</v>
      </c>
      <c r="F128" s="148">
        <f t="shared" si="7"/>
        <v>576142.31999999995</v>
      </c>
      <c r="G128" s="148"/>
      <c r="H128" s="148"/>
      <c r="I128" s="148"/>
      <c r="J128" s="147"/>
      <c r="K128" s="148">
        <f t="shared" si="4"/>
        <v>576142.31999999995</v>
      </c>
      <c r="L128" s="148">
        <f t="shared" si="5"/>
        <v>0</v>
      </c>
      <c r="N128" s="190"/>
    </row>
    <row r="129" spans="1:14" ht="14.45" customHeight="1" x14ac:dyDescent="0.2">
      <c r="A129" s="325" t="s">
        <v>308</v>
      </c>
      <c r="B129" s="329">
        <v>3533</v>
      </c>
      <c r="C129" s="325" t="s">
        <v>1974</v>
      </c>
      <c r="D129" s="327">
        <v>213698.8</v>
      </c>
      <c r="E129" s="328" t="s">
        <v>1851</v>
      </c>
      <c r="F129" s="148">
        <f t="shared" si="7"/>
        <v>213698.8</v>
      </c>
      <c r="G129" s="148"/>
      <c r="H129" s="148"/>
      <c r="I129" s="148"/>
      <c r="J129" s="147"/>
      <c r="K129" s="148">
        <f t="shared" si="4"/>
        <v>213698.8</v>
      </c>
      <c r="L129" s="148">
        <f t="shared" si="5"/>
        <v>0</v>
      </c>
      <c r="N129" s="190"/>
    </row>
    <row r="130" spans="1:14" ht="14.45" customHeight="1" x14ac:dyDescent="0.2">
      <c r="A130" s="325" t="s">
        <v>308</v>
      </c>
      <c r="B130" s="329">
        <v>7482</v>
      </c>
      <c r="C130" s="325" t="s">
        <v>1975</v>
      </c>
      <c r="D130" s="327">
        <v>70820.67</v>
      </c>
      <c r="E130" s="328" t="s">
        <v>1851</v>
      </c>
      <c r="F130" s="148">
        <f t="shared" si="7"/>
        <v>70820.67</v>
      </c>
      <c r="G130" s="148"/>
      <c r="H130" s="148"/>
      <c r="I130" s="148"/>
      <c r="J130" s="147"/>
      <c r="K130" s="148">
        <f t="shared" si="4"/>
        <v>70820.67</v>
      </c>
      <c r="L130" s="148">
        <f t="shared" si="5"/>
        <v>0</v>
      </c>
      <c r="N130" s="190"/>
    </row>
    <row r="131" spans="1:14" ht="14.45" customHeight="1" x14ac:dyDescent="0.2">
      <c r="A131" s="325" t="s">
        <v>308</v>
      </c>
      <c r="B131" s="329">
        <v>7484</v>
      </c>
      <c r="C131" s="325" t="s">
        <v>1976</v>
      </c>
      <c r="D131" s="327">
        <v>74328.56</v>
      </c>
      <c r="E131" s="328" t="s">
        <v>1851</v>
      </c>
      <c r="F131" s="148">
        <f t="shared" si="7"/>
        <v>74328.56</v>
      </c>
      <c r="G131" s="148"/>
      <c r="H131" s="148"/>
      <c r="I131" s="148"/>
      <c r="J131" s="147"/>
      <c r="K131" s="148">
        <f t="shared" si="4"/>
        <v>74328.56</v>
      </c>
      <c r="L131" s="148">
        <f t="shared" si="5"/>
        <v>0</v>
      </c>
      <c r="N131" s="190"/>
    </row>
    <row r="132" spans="1:14" ht="14.45" customHeight="1" x14ac:dyDescent="0.2">
      <c r="A132" s="325" t="s">
        <v>308</v>
      </c>
      <c r="B132" s="329">
        <v>7486</v>
      </c>
      <c r="C132" s="325" t="s">
        <v>1977</v>
      </c>
      <c r="D132" s="327">
        <v>74328.56</v>
      </c>
      <c r="E132" s="328" t="s">
        <v>1851</v>
      </c>
      <c r="F132" s="148">
        <f t="shared" si="7"/>
        <v>74328.56</v>
      </c>
      <c r="G132" s="148"/>
      <c r="H132" s="148"/>
      <c r="I132" s="148"/>
      <c r="J132" s="147"/>
      <c r="K132" s="148">
        <f t="shared" si="4"/>
        <v>74328.56</v>
      </c>
      <c r="L132" s="148">
        <f t="shared" si="5"/>
        <v>0</v>
      </c>
      <c r="N132" s="190"/>
    </row>
    <row r="133" spans="1:14" ht="14.45" customHeight="1" x14ac:dyDescent="0.2">
      <c r="A133" s="325" t="s">
        <v>308</v>
      </c>
      <c r="B133" s="329">
        <v>7439</v>
      </c>
      <c r="C133" s="325" t="s">
        <v>1978</v>
      </c>
      <c r="D133" s="327">
        <v>18464.03</v>
      </c>
      <c r="E133" s="328" t="s">
        <v>1851</v>
      </c>
      <c r="F133" s="148">
        <f t="shared" si="7"/>
        <v>18464.03</v>
      </c>
      <c r="G133" s="148"/>
      <c r="H133" s="148"/>
      <c r="I133" s="148"/>
      <c r="J133" s="147"/>
      <c r="K133" s="148">
        <f t="shared" si="4"/>
        <v>18464.03</v>
      </c>
      <c r="L133" s="148">
        <f t="shared" si="5"/>
        <v>0</v>
      </c>
      <c r="N133" s="190"/>
    </row>
    <row r="134" spans="1:14" ht="14.45" customHeight="1" x14ac:dyDescent="0.2">
      <c r="A134" s="325" t="s">
        <v>308</v>
      </c>
      <c r="B134" s="329">
        <v>3770</v>
      </c>
      <c r="C134" s="325" t="s">
        <v>1979</v>
      </c>
      <c r="D134" s="327">
        <v>198124.15</v>
      </c>
      <c r="E134" s="328" t="s">
        <v>1851</v>
      </c>
      <c r="F134" s="148">
        <f t="shared" si="7"/>
        <v>198124.15</v>
      </c>
      <c r="G134" s="148"/>
      <c r="H134" s="148"/>
      <c r="I134" s="148"/>
      <c r="J134" s="147"/>
      <c r="K134" s="148">
        <f t="shared" ref="K134:K197" si="8">+F134+G134+H134+I134</f>
        <v>198124.15</v>
      </c>
      <c r="L134" s="148">
        <f t="shared" ref="L134:L197" si="9">+K134-D134</f>
        <v>0</v>
      </c>
      <c r="N134" s="190"/>
    </row>
    <row r="135" spans="1:14" ht="14.45" customHeight="1" x14ac:dyDescent="0.2">
      <c r="A135" s="325" t="s">
        <v>308</v>
      </c>
      <c r="B135" s="329">
        <v>1507</v>
      </c>
      <c r="C135" s="325" t="s">
        <v>1980</v>
      </c>
      <c r="D135" s="327">
        <v>36859.19</v>
      </c>
      <c r="E135" s="328" t="s">
        <v>1851</v>
      </c>
      <c r="F135" s="148">
        <f t="shared" si="7"/>
        <v>36859.19</v>
      </c>
      <c r="G135" s="148"/>
      <c r="H135" s="148"/>
      <c r="I135" s="148"/>
      <c r="J135" s="147"/>
      <c r="K135" s="148">
        <f t="shared" si="8"/>
        <v>36859.19</v>
      </c>
      <c r="L135" s="148">
        <f t="shared" si="9"/>
        <v>0</v>
      </c>
      <c r="N135" s="190"/>
    </row>
    <row r="136" spans="1:14" ht="14.45" customHeight="1" x14ac:dyDescent="0.2">
      <c r="A136" s="325" t="s">
        <v>308</v>
      </c>
      <c r="B136" s="326">
        <v>2002</v>
      </c>
      <c r="C136" s="325" t="s">
        <v>1981</v>
      </c>
      <c r="D136" s="327">
        <v>103175.58</v>
      </c>
      <c r="E136" s="328" t="s">
        <v>4906</v>
      </c>
      <c r="F136" s="148">
        <f>ROUND(D136*0.4,2)</f>
        <v>41270.230000000003</v>
      </c>
      <c r="G136" s="148">
        <f>ROUND(D136*0.5,2)</f>
        <v>51587.79</v>
      </c>
      <c r="H136" s="148">
        <f>ROUND(D136*0.1,2)</f>
        <v>10317.56</v>
      </c>
      <c r="I136" s="148"/>
      <c r="J136" s="147"/>
      <c r="K136" s="148">
        <f t="shared" si="8"/>
        <v>103175.58</v>
      </c>
      <c r="L136" s="148">
        <f t="shared" si="9"/>
        <v>0</v>
      </c>
      <c r="N136" s="190"/>
    </row>
    <row r="137" spans="1:14" ht="14.45" customHeight="1" x14ac:dyDescent="0.2">
      <c r="A137" s="325" t="s">
        <v>308</v>
      </c>
      <c r="B137" s="326">
        <v>2122</v>
      </c>
      <c r="C137" s="325" t="s">
        <v>1982</v>
      </c>
      <c r="D137" s="327">
        <v>64650.83</v>
      </c>
      <c r="E137" s="328" t="s">
        <v>1851</v>
      </c>
      <c r="F137" s="148">
        <f t="shared" ref="F137:F161" si="10">D137</f>
        <v>64650.83</v>
      </c>
      <c r="G137" s="148"/>
      <c r="H137" s="148"/>
      <c r="I137" s="148"/>
      <c r="J137" s="147"/>
      <c r="K137" s="148">
        <f t="shared" si="8"/>
        <v>64650.83</v>
      </c>
      <c r="L137" s="148">
        <f t="shared" si="9"/>
        <v>0</v>
      </c>
      <c r="N137" s="190"/>
    </row>
    <row r="138" spans="1:14" ht="14.45" customHeight="1" x14ac:dyDescent="0.2">
      <c r="A138" s="325" t="s">
        <v>308</v>
      </c>
      <c r="B138" s="326">
        <v>2124</v>
      </c>
      <c r="C138" s="325" t="s">
        <v>1983</v>
      </c>
      <c r="D138" s="327">
        <v>64611.21</v>
      </c>
      <c r="E138" s="328" t="s">
        <v>1851</v>
      </c>
      <c r="F138" s="148">
        <f t="shared" si="10"/>
        <v>64611.21</v>
      </c>
      <c r="G138" s="148"/>
      <c r="H138" s="148"/>
      <c r="I138" s="148"/>
      <c r="J138" s="147"/>
      <c r="K138" s="148">
        <f t="shared" si="8"/>
        <v>64611.21</v>
      </c>
      <c r="L138" s="148">
        <f t="shared" si="9"/>
        <v>0</v>
      </c>
      <c r="N138" s="190"/>
    </row>
    <row r="139" spans="1:14" ht="14.45" customHeight="1" x14ac:dyDescent="0.2">
      <c r="A139" s="325" t="s">
        <v>308</v>
      </c>
      <c r="B139" s="326">
        <v>7517</v>
      </c>
      <c r="C139" s="325" t="s">
        <v>1984</v>
      </c>
      <c r="D139" s="327">
        <v>7202.41</v>
      </c>
      <c r="E139" s="328" t="s">
        <v>1851</v>
      </c>
      <c r="F139" s="148">
        <f t="shared" si="10"/>
        <v>7202.41</v>
      </c>
      <c r="G139" s="148"/>
      <c r="H139" s="148"/>
      <c r="I139" s="148"/>
      <c r="J139" s="147"/>
      <c r="K139" s="148">
        <f t="shared" si="8"/>
        <v>7202.41</v>
      </c>
      <c r="L139" s="148">
        <f t="shared" si="9"/>
        <v>0</v>
      </c>
      <c r="N139" s="190"/>
    </row>
    <row r="140" spans="1:14" ht="14.45" customHeight="1" x14ac:dyDescent="0.2">
      <c r="A140" s="325" t="s">
        <v>308</v>
      </c>
      <c r="B140" s="326">
        <v>3378</v>
      </c>
      <c r="C140" s="325" t="s">
        <v>1985</v>
      </c>
      <c r="D140" s="327">
        <v>575686.5</v>
      </c>
      <c r="E140" s="328" t="s">
        <v>1851</v>
      </c>
      <c r="F140" s="148">
        <f t="shared" si="10"/>
        <v>575686.5</v>
      </c>
      <c r="G140" s="148"/>
      <c r="H140" s="148"/>
      <c r="I140" s="148"/>
      <c r="J140" s="147"/>
      <c r="K140" s="148">
        <f t="shared" si="8"/>
        <v>575686.5</v>
      </c>
      <c r="L140" s="148">
        <f t="shared" si="9"/>
        <v>0</v>
      </c>
      <c r="N140" s="190"/>
    </row>
    <row r="141" spans="1:14" ht="14.45" customHeight="1" x14ac:dyDescent="0.2">
      <c r="A141" s="325" t="s">
        <v>308</v>
      </c>
      <c r="B141" s="326">
        <v>7850</v>
      </c>
      <c r="C141" s="325" t="s">
        <v>1986</v>
      </c>
      <c r="D141" s="327">
        <v>7197.76</v>
      </c>
      <c r="E141" s="328" t="s">
        <v>1851</v>
      </c>
      <c r="F141" s="148">
        <f t="shared" si="10"/>
        <v>7197.76</v>
      </c>
      <c r="G141" s="148"/>
      <c r="H141" s="148"/>
      <c r="I141" s="148"/>
      <c r="J141" s="147"/>
      <c r="K141" s="148">
        <f t="shared" si="8"/>
        <v>7197.76</v>
      </c>
      <c r="L141" s="148">
        <f t="shared" si="9"/>
        <v>0</v>
      </c>
      <c r="N141" s="190"/>
    </row>
    <row r="142" spans="1:14" ht="14.45" customHeight="1" x14ac:dyDescent="0.2">
      <c r="A142" s="325" t="s">
        <v>308</v>
      </c>
      <c r="B142" s="326">
        <v>2827</v>
      </c>
      <c r="C142" s="325" t="s">
        <v>1987</v>
      </c>
      <c r="D142" s="327">
        <v>109103.98</v>
      </c>
      <c r="E142" s="328" t="s">
        <v>1851</v>
      </c>
      <c r="F142" s="148">
        <f t="shared" si="10"/>
        <v>109103.98</v>
      </c>
      <c r="G142" s="148"/>
      <c r="H142" s="148"/>
      <c r="I142" s="148"/>
      <c r="J142" s="147"/>
      <c r="K142" s="148">
        <f t="shared" si="8"/>
        <v>109103.98</v>
      </c>
      <c r="L142" s="148">
        <f t="shared" si="9"/>
        <v>0</v>
      </c>
      <c r="N142" s="190"/>
    </row>
    <row r="143" spans="1:14" ht="14.45" customHeight="1" x14ac:dyDescent="0.2">
      <c r="A143" s="325" t="s">
        <v>308</v>
      </c>
      <c r="B143" s="326">
        <v>2829</v>
      </c>
      <c r="C143" s="325" t="s">
        <v>1988</v>
      </c>
      <c r="D143" s="327">
        <v>109803.99</v>
      </c>
      <c r="E143" s="328" t="s">
        <v>1851</v>
      </c>
      <c r="F143" s="148">
        <f t="shared" si="10"/>
        <v>109803.99</v>
      </c>
      <c r="G143" s="148"/>
      <c r="H143" s="148"/>
      <c r="I143" s="148"/>
      <c r="J143" s="147"/>
      <c r="K143" s="148">
        <f t="shared" si="8"/>
        <v>109803.99</v>
      </c>
      <c r="L143" s="148">
        <f t="shared" si="9"/>
        <v>0</v>
      </c>
      <c r="N143" s="190"/>
    </row>
    <row r="144" spans="1:14" ht="14.45" customHeight="1" x14ac:dyDescent="0.2">
      <c r="A144" s="325" t="s">
        <v>308</v>
      </c>
      <c r="B144" s="329">
        <v>2518</v>
      </c>
      <c r="C144" s="325" t="s">
        <v>1989</v>
      </c>
      <c r="D144" s="327">
        <v>98745.94</v>
      </c>
      <c r="E144" s="328" t="s">
        <v>1851</v>
      </c>
      <c r="F144" s="148">
        <f t="shared" si="10"/>
        <v>98745.94</v>
      </c>
      <c r="G144" s="148"/>
      <c r="H144" s="148"/>
      <c r="I144" s="148"/>
      <c r="J144" s="147"/>
      <c r="K144" s="148">
        <f t="shared" si="8"/>
        <v>98745.94</v>
      </c>
      <c r="L144" s="148">
        <f t="shared" si="9"/>
        <v>0</v>
      </c>
      <c r="N144" s="190"/>
    </row>
    <row r="145" spans="1:14" ht="14.45" customHeight="1" x14ac:dyDescent="0.2">
      <c r="A145" s="325" t="s">
        <v>308</v>
      </c>
      <c r="B145" s="329">
        <v>5131</v>
      </c>
      <c r="C145" s="325" t="s">
        <v>1990</v>
      </c>
      <c r="D145" s="327">
        <v>478666.32</v>
      </c>
      <c r="E145" s="328" t="s">
        <v>1851</v>
      </c>
      <c r="F145" s="148">
        <f t="shared" si="10"/>
        <v>478666.32</v>
      </c>
      <c r="G145" s="148"/>
      <c r="H145" s="148"/>
      <c r="I145" s="148"/>
      <c r="J145" s="147"/>
      <c r="K145" s="148">
        <f t="shared" si="8"/>
        <v>478666.32</v>
      </c>
      <c r="L145" s="148">
        <f t="shared" si="9"/>
        <v>0</v>
      </c>
      <c r="N145" s="190"/>
    </row>
    <row r="146" spans="1:14" ht="14.45" customHeight="1" x14ac:dyDescent="0.2">
      <c r="A146" s="325" t="s">
        <v>308</v>
      </c>
      <c r="B146" s="326">
        <v>7438</v>
      </c>
      <c r="C146" s="325" t="s">
        <v>1991</v>
      </c>
      <c r="D146" s="327">
        <v>76895.95</v>
      </c>
      <c r="E146" s="328" t="s">
        <v>1851</v>
      </c>
      <c r="F146" s="148">
        <f t="shared" si="10"/>
        <v>76895.95</v>
      </c>
      <c r="G146" s="148"/>
      <c r="H146" s="148"/>
      <c r="I146" s="148"/>
      <c r="J146" s="147"/>
      <c r="K146" s="148">
        <f t="shared" si="8"/>
        <v>76895.95</v>
      </c>
      <c r="L146" s="148">
        <f t="shared" si="9"/>
        <v>0</v>
      </c>
      <c r="N146" s="190"/>
    </row>
    <row r="147" spans="1:14" ht="14.45" customHeight="1" x14ac:dyDescent="0.2">
      <c r="A147" s="325" t="s">
        <v>308</v>
      </c>
      <c r="B147" s="326">
        <v>1594</v>
      </c>
      <c r="C147" s="325" t="s">
        <v>1992</v>
      </c>
      <c r="D147" s="327">
        <v>44242.78</v>
      </c>
      <c r="E147" s="328" t="s">
        <v>1851</v>
      </c>
      <c r="F147" s="148">
        <f t="shared" si="10"/>
        <v>44242.78</v>
      </c>
      <c r="G147" s="148"/>
      <c r="H147" s="148"/>
      <c r="I147" s="148"/>
      <c r="J147" s="147"/>
      <c r="K147" s="148">
        <f t="shared" si="8"/>
        <v>44242.78</v>
      </c>
      <c r="L147" s="148">
        <f t="shared" si="9"/>
        <v>0</v>
      </c>
      <c r="N147" s="190"/>
    </row>
    <row r="148" spans="1:14" ht="14.45" customHeight="1" x14ac:dyDescent="0.2">
      <c r="A148" s="325" t="s">
        <v>308</v>
      </c>
      <c r="B148" s="326">
        <v>2126</v>
      </c>
      <c r="C148" s="325" t="s">
        <v>1993</v>
      </c>
      <c r="D148" s="327">
        <v>64505.85</v>
      </c>
      <c r="E148" s="328" t="s">
        <v>1851</v>
      </c>
      <c r="F148" s="148">
        <f t="shared" si="10"/>
        <v>64505.85</v>
      </c>
      <c r="G148" s="148"/>
      <c r="H148" s="148"/>
      <c r="I148" s="148"/>
      <c r="J148" s="147"/>
      <c r="K148" s="148">
        <f t="shared" si="8"/>
        <v>64505.85</v>
      </c>
      <c r="L148" s="148">
        <f t="shared" si="9"/>
        <v>0</v>
      </c>
      <c r="N148" s="190"/>
    </row>
    <row r="149" spans="1:14" ht="14.45" customHeight="1" x14ac:dyDescent="0.2">
      <c r="A149" s="325" t="s">
        <v>308</v>
      </c>
      <c r="B149" s="326">
        <v>1639</v>
      </c>
      <c r="C149" s="325" t="s">
        <v>1994</v>
      </c>
      <c r="D149" s="327">
        <v>35001.620000000003</v>
      </c>
      <c r="E149" s="328" t="s">
        <v>1851</v>
      </c>
      <c r="F149" s="148">
        <f t="shared" si="10"/>
        <v>35001.620000000003</v>
      </c>
      <c r="G149" s="148"/>
      <c r="H149" s="148"/>
      <c r="I149" s="148"/>
      <c r="J149" s="147"/>
      <c r="K149" s="148">
        <f t="shared" si="8"/>
        <v>35001.620000000003</v>
      </c>
      <c r="L149" s="148">
        <f t="shared" si="9"/>
        <v>0</v>
      </c>
      <c r="N149" s="190"/>
    </row>
    <row r="150" spans="1:14" ht="14.45" customHeight="1" x14ac:dyDescent="0.2">
      <c r="A150" s="325" t="s">
        <v>308</v>
      </c>
      <c r="B150" s="329">
        <v>7045</v>
      </c>
      <c r="C150" s="325" t="s">
        <v>1995</v>
      </c>
      <c r="D150" s="327">
        <v>10588.75</v>
      </c>
      <c r="E150" s="328" t="s">
        <v>1851</v>
      </c>
      <c r="F150" s="148">
        <f t="shared" si="10"/>
        <v>10588.75</v>
      </c>
      <c r="G150" s="148"/>
      <c r="H150" s="148"/>
      <c r="I150" s="148"/>
      <c r="J150" s="147"/>
      <c r="K150" s="148">
        <f t="shared" si="8"/>
        <v>10588.75</v>
      </c>
      <c r="L150" s="148">
        <f t="shared" si="9"/>
        <v>0</v>
      </c>
      <c r="N150" s="190"/>
    </row>
    <row r="151" spans="1:14" ht="14.45" customHeight="1" x14ac:dyDescent="0.2">
      <c r="A151" s="325" t="s">
        <v>308</v>
      </c>
      <c r="B151" s="329">
        <v>7096</v>
      </c>
      <c r="C151" s="325" t="s">
        <v>1996</v>
      </c>
      <c r="D151" s="327">
        <v>69867.19</v>
      </c>
      <c r="E151" s="328" t="s">
        <v>1851</v>
      </c>
      <c r="F151" s="148">
        <f t="shared" si="10"/>
        <v>69867.19</v>
      </c>
      <c r="G151" s="148"/>
      <c r="H151" s="148"/>
      <c r="I151" s="148"/>
      <c r="J151" s="147"/>
      <c r="K151" s="148">
        <f t="shared" si="8"/>
        <v>69867.19</v>
      </c>
      <c r="L151" s="148">
        <f t="shared" si="9"/>
        <v>0</v>
      </c>
      <c r="N151" s="190"/>
    </row>
    <row r="152" spans="1:14" ht="14.45" customHeight="1" x14ac:dyDescent="0.2">
      <c r="A152" s="325" t="s">
        <v>308</v>
      </c>
      <c r="B152" s="329">
        <v>7368</v>
      </c>
      <c r="C152" s="325" t="s">
        <v>1997</v>
      </c>
      <c r="D152" s="327">
        <v>5540.81</v>
      </c>
      <c r="E152" s="328" t="s">
        <v>1851</v>
      </c>
      <c r="F152" s="148">
        <f t="shared" si="10"/>
        <v>5540.81</v>
      </c>
      <c r="G152" s="148"/>
      <c r="H152" s="148"/>
      <c r="I152" s="148"/>
      <c r="J152" s="147"/>
      <c r="K152" s="148">
        <f t="shared" si="8"/>
        <v>5540.81</v>
      </c>
      <c r="L152" s="148">
        <f t="shared" si="9"/>
        <v>0</v>
      </c>
      <c r="N152" s="190"/>
    </row>
    <row r="153" spans="1:14" ht="14.45" customHeight="1" x14ac:dyDescent="0.2">
      <c r="A153" s="325" t="s">
        <v>308</v>
      </c>
      <c r="B153" s="329">
        <v>7385</v>
      </c>
      <c r="C153" s="325" t="s">
        <v>1998</v>
      </c>
      <c r="D153" s="327">
        <v>5224.8599999999997</v>
      </c>
      <c r="E153" s="328" t="s">
        <v>1851</v>
      </c>
      <c r="F153" s="148">
        <f t="shared" si="10"/>
        <v>5224.8599999999997</v>
      </c>
      <c r="G153" s="148"/>
      <c r="H153" s="148"/>
      <c r="I153" s="148"/>
      <c r="J153" s="147"/>
      <c r="K153" s="148">
        <f t="shared" si="8"/>
        <v>5224.8599999999997</v>
      </c>
      <c r="L153" s="148">
        <f t="shared" si="9"/>
        <v>0</v>
      </c>
      <c r="N153" s="190"/>
    </row>
    <row r="154" spans="1:14" ht="14.45" customHeight="1" x14ac:dyDescent="0.2">
      <c r="A154" s="325" t="s">
        <v>308</v>
      </c>
      <c r="B154" s="329">
        <v>7396</v>
      </c>
      <c r="C154" s="325" t="s">
        <v>1999</v>
      </c>
      <c r="D154" s="327">
        <v>5426.3</v>
      </c>
      <c r="E154" s="328" t="s">
        <v>1851</v>
      </c>
      <c r="F154" s="148">
        <f t="shared" si="10"/>
        <v>5426.3</v>
      </c>
      <c r="G154" s="148"/>
      <c r="H154" s="148"/>
      <c r="I154" s="148"/>
      <c r="J154" s="147"/>
      <c r="K154" s="148">
        <f t="shared" si="8"/>
        <v>5426.3</v>
      </c>
      <c r="L154" s="148">
        <f t="shared" si="9"/>
        <v>0</v>
      </c>
      <c r="N154" s="190"/>
    </row>
    <row r="155" spans="1:14" ht="14.45" customHeight="1" x14ac:dyDescent="0.2">
      <c r="A155" s="325" t="s">
        <v>308</v>
      </c>
      <c r="B155" s="329">
        <v>7038</v>
      </c>
      <c r="C155" s="325" t="s">
        <v>2000</v>
      </c>
      <c r="D155" s="327">
        <v>36705.83</v>
      </c>
      <c r="E155" s="328" t="s">
        <v>1851</v>
      </c>
      <c r="F155" s="148">
        <f t="shared" si="10"/>
        <v>36705.83</v>
      </c>
      <c r="G155" s="148"/>
      <c r="H155" s="148"/>
      <c r="I155" s="148"/>
      <c r="J155" s="147"/>
      <c r="K155" s="148">
        <f t="shared" si="8"/>
        <v>36705.83</v>
      </c>
      <c r="L155" s="148">
        <f t="shared" si="9"/>
        <v>0</v>
      </c>
      <c r="N155" s="190"/>
    </row>
    <row r="156" spans="1:14" ht="14.45" customHeight="1" x14ac:dyDescent="0.2">
      <c r="A156" s="325" t="s">
        <v>308</v>
      </c>
      <c r="B156" s="329">
        <v>5085</v>
      </c>
      <c r="C156" s="325" t="s">
        <v>2001</v>
      </c>
      <c r="D156" s="327">
        <v>575854.98</v>
      </c>
      <c r="E156" s="328" t="s">
        <v>1851</v>
      </c>
      <c r="F156" s="148">
        <f t="shared" si="10"/>
        <v>575854.98</v>
      </c>
      <c r="G156" s="148"/>
      <c r="H156" s="148"/>
      <c r="I156" s="148"/>
      <c r="J156" s="147"/>
      <c r="K156" s="148">
        <f t="shared" si="8"/>
        <v>575854.98</v>
      </c>
      <c r="L156" s="148">
        <f t="shared" si="9"/>
        <v>0</v>
      </c>
      <c r="N156" s="190"/>
    </row>
    <row r="157" spans="1:14" ht="14.45" customHeight="1" x14ac:dyDescent="0.2">
      <c r="A157" s="325" t="s">
        <v>308</v>
      </c>
      <c r="B157" s="329">
        <v>5200</v>
      </c>
      <c r="C157" s="325" t="s">
        <v>2002</v>
      </c>
      <c r="D157" s="327">
        <v>1060258.33</v>
      </c>
      <c r="E157" s="328" t="s">
        <v>1851</v>
      </c>
      <c r="F157" s="148">
        <f t="shared" si="10"/>
        <v>1060258.33</v>
      </c>
      <c r="G157" s="148"/>
      <c r="H157" s="148"/>
      <c r="I157" s="148"/>
      <c r="J157" s="147"/>
      <c r="K157" s="148">
        <f t="shared" si="8"/>
        <v>1060258.33</v>
      </c>
      <c r="L157" s="148">
        <f t="shared" si="9"/>
        <v>0</v>
      </c>
      <c r="N157" s="190"/>
    </row>
    <row r="158" spans="1:14" ht="14.45" customHeight="1" x14ac:dyDescent="0.2">
      <c r="A158" s="325" t="s">
        <v>308</v>
      </c>
      <c r="B158" s="329">
        <v>5656</v>
      </c>
      <c r="C158" s="325" t="s">
        <v>2003</v>
      </c>
      <c r="D158" s="327">
        <v>352439.86</v>
      </c>
      <c r="E158" s="328" t="s">
        <v>1851</v>
      </c>
      <c r="F158" s="148">
        <f t="shared" si="10"/>
        <v>352439.86</v>
      </c>
      <c r="G158" s="148"/>
      <c r="H158" s="148"/>
      <c r="I158" s="148"/>
      <c r="J158" s="147"/>
      <c r="K158" s="148">
        <f t="shared" si="8"/>
        <v>352439.86</v>
      </c>
      <c r="L158" s="148">
        <f t="shared" si="9"/>
        <v>0</v>
      </c>
      <c r="N158" s="190"/>
    </row>
    <row r="159" spans="1:14" ht="14.45" customHeight="1" x14ac:dyDescent="0.2">
      <c r="A159" s="325" t="s">
        <v>308</v>
      </c>
      <c r="B159" s="329">
        <v>7764</v>
      </c>
      <c r="C159" s="325" t="s">
        <v>2004</v>
      </c>
      <c r="D159" s="327">
        <v>2895.79</v>
      </c>
      <c r="E159" s="328" t="s">
        <v>1851</v>
      </c>
      <c r="F159" s="148">
        <f t="shared" si="10"/>
        <v>2895.79</v>
      </c>
      <c r="G159" s="148"/>
      <c r="H159" s="148"/>
      <c r="I159" s="148"/>
      <c r="J159" s="147"/>
      <c r="K159" s="148">
        <f t="shared" si="8"/>
        <v>2895.79</v>
      </c>
      <c r="L159" s="148">
        <f t="shared" si="9"/>
        <v>0</v>
      </c>
      <c r="N159" s="190"/>
    </row>
    <row r="160" spans="1:14" ht="14.45" customHeight="1" x14ac:dyDescent="0.2">
      <c r="A160" s="325" t="s">
        <v>308</v>
      </c>
      <c r="B160" s="329">
        <v>1439</v>
      </c>
      <c r="C160" s="325" t="s">
        <v>2005</v>
      </c>
      <c r="D160" s="327">
        <v>36722.1</v>
      </c>
      <c r="E160" s="328" t="s">
        <v>1851</v>
      </c>
      <c r="F160" s="148">
        <f t="shared" si="10"/>
        <v>36722.1</v>
      </c>
      <c r="G160" s="148"/>
      <c r="H160" s="148"/>
      <c r="I160" s="148"/>
      <c r="J160" s="147"/>
      <c r="K160" s="148">
        <f t="shared" si="8"/>
        <v>36722.1</v>
      </c>
      <c r="L160" s="148">
        <f t="shared" si="9"/>
        <v>0</v>
      </c>
      <c r="N160" s="190"/>
    </row>
    <row r="161" spans="1:14" ht="14.45" customHeight="1" x14ac:dyDescent="0.2">
      <c r="A161" s="325" t="s">
        <v>308</v>
      </c>
      <c r="B161" s="329">
        <v>1504</v>
      </c>
      <c r="C161" s="325" t="s">
        <v>2006</v>
      </c>
      <c r="D161" s="327">
        <v>36644</v>
      </c>
      <c r="E161" s="328" t="s">
        <v>1851</v>
      </c>
      <c r="F161" s="148">
        <f t="shared" si="10"/>
        <v>36644</v>
      </c>
      <c r="G161" s="148"/>
      <c r="H161" s="148"/>
      <c r="I161" s="148"/>
      <c r="J161" s="147"/>
      <c r="K161" s="148">
        <f t="shared" si="8"/>
        <v>36644</v>
      </c>
      <c r="L161" s="148">
        <f t="shared" si="9"/>
        <v>0</v>
      </c>
      <c r="N161" s="190"/>
    </row>
    <row r="162" spans="1:14" ht="14.45" customHeight="1" x14ac:dyDescent="0.2">
      <c r="A162" s="325" t="s">
        <v>308</v>
      </c>
      <c r="B162" s="329">
        <v>2876</v>
      </c>
      <c r="C162" s="325" t="s">
        <v>2007</v>
      </c>
      <c r="D162" s="327">
        <v>96718.82</v>
      </c>
      <c r="E162" s="328" t="s">
        <v>4906</v>
      </c>
      <c r="F162" s="148">
        <f>ROUND(D162*0.4,2)</f>
        <v>38687.53</v>
      </c>
      <c r="G162" s="148">
        <f>ROUND(D162*0.5,2)</f>
        <v>48359.41</v>
      </c>
      <c r="H162" s="148">
        <f>ROUND(D162*0.1,2)</f>
        <v>9671.8799999999992</v>
      </c>
      <c r="I162" s="148"/>
      <c r="J162" s="147"/>
      <c r="K162" s="148">
        <f t="shared" si="8"/>
        <v>96718.82</v>
      </c>
      <c r="L162" s="148">
        <f t="shared" si="9"/>
        <v>0</v>
      </c>
      <c r="N162" s="190"/>
    </row>
    <row r="163" spans="1:14" ht="14.45" customHeight="1" x14ac:dyDescent="0.2">
      <c r="A163" s="325" t="s">
        <v>308</v>
      </c>
      <c r="B163" s="329">
        <v>7782</v>
      </c>
      <c r="C163" s="325" t="s">
        <v>2008</v>
      </c>
      <c r="D163" s="327">
        <v>9217.92</v>
      </c>
      <c r="E163" s="328" t="s">
        <v>1851</v>
      </c>
      <c r="F163" s="148">
        <f t="shared" ref="F163:F226" si="11">D163</f>
        <v>9217.92</v>
      </c>
      <c r="G163" s="148"/>
      <c r="H163" s="148"/>
      <c r="I163" s="148"/>
      <c r="J163" s="147"/>
      <c r="K163" s="148">
        <f t="shared" si="8"/>
        <v>9217.92</v>
      </c>
      <c r="L163" s="148">
        <f t="shared" si="9"/>
        <v>0</v>
      </c>
      <c r="N163" s="190"/>
    </row>
    <row r="164" spans="1:14" ht="14.45" customHeight="1" x14ac:dyDescent="0.2">
      <c r="A164" s="325" t="s">
        <v>308</v>
      </c>
      <c r="B164" s="329">
        <v>2868</v>
      </c>
      <c r="C164" s="325" t="s">
        <v>2009</v>
      </c>
      <c r="D164" s="327">
        <v>98027.71</v>
      </c>
      <c r="E164" s="328" t="s">
        <v>1851</v>
      </c>
      <c r="F164" s="148">
        <f t="shared" si="11"/>
        <v>98027.71</v>
      </c>
      <c r="G164" s="148"/>
      <c r="H164" s="148"/>
      <c r="I164" s="148"/>
      <c r="J164" s="147"/>
      <c r="K164" s="148">
        <f t="shared" si="8"/>
        <v>98027.71</v>
      </c>
      <c r="L164" s="148">
        <f t="shared" si="9"/>
        <v>0</v>
      </c>
      <c r="N164" s="190"/>
    </row>
    <row r="165" spans="1:14" ht="14.45" customHeight="1" x14ac:dyDescent="0.2">
      <c r="A165" s="325" t="s">
        <v>308</v>
      </c>
      <c r="B165" s="329">
        <v>2085</v>
      </c>
      <c r="C165" s="325" t="s">
        <v>2010</v>
      </c>
      <c r="D165" s="327">
        <v>59218.54</v>
      </c>
      <c r="E165" s="328" t="s">
        <v>1851</v>
      </c>
      <c r="F165" s="148">
        <f t="shared" si="11"/>
        <v>59218.54</v>
      </c>
      <c r="G165" s="148"/>
      <c r="H165" s="148"/>
      <c r="I165" s="148"/>
      <c r="J165" s="147"/>
      <c r="K165" s="148">
        <f t="shared" si="8"/>
        <v>59218.54</v>
      </c>
      <c r="L165" s="148">
        <f t="shared" si="9"/>
        <v>0</v>
      </c>
      <c r="N165" s="190"/>
    </row>
    <row r="166" spans="1:14" ht="14.45" customHeight="1" x14ac:dyDescent="0.2">
      <c r="A166" s="325" t="s">
        <v>308</v>
      </c>
      <c r="B166" s="326">
        <v>3850</v>
      </c>
      <c r="C166" s="325" t="s">
        <v>2011</v>
      </c>
      <c r="D166" s="327">
        <v>530205.11</v>
      </c>
      <c r="E166" s="328" t="s">
        <v>1851</v>
      </c>
      <c r="F166" s="148">
        <f t="shared" si="11"/>
        <v>530205.11</v>
      </c>
      <c r="G166" s="148"/>
      <c r="H166" s="148"/>
      <c r="I166" s="148"/>
      <c r="J166" s="147"/>
      <c r="K166" s="148">
        <f t="shared" si="8"/>
        <v>530205.11</v>
      </c>
      <c r="L166" s="148">
        <f t="shared" si="9"/>
        <v>0</v>
      </c>
      <c r="N166" s="190"/>
    </row>
    <row r="167" spans="1:14" ht="14.45" customHeight="1" x14ac:dyDescent="0.2">
      <c r="A167" s="325" t="s">
        <v>308</v>
      </c>
      <c r="B167" s="326">
        <v>2015</v>
      </c>
      <c r="C167" s="325" t="s">
        <v>2012</v>
      </c>
      <c r="D167" s="327">
        <v>106004.66</v>
      </c>
      <c r="E167" s="328" t="s">
        <v>1851</v>
      </c>
      <c r="F167" s="148">
        <f t="shared" si="11"/>
        <v>106004.66</v>
      </c>
      <c r="G167" s="148"/>
      <c r="H167" s="148"/>
      <c r="I167" s="148"/>
      <c r="J167" s="147"/>
      <c r="K167" s="148">
        <f t="shared" si="8"/>
        <v>106004.66</v>
      </c>
      <c r="L167" s="148">
        <f t="shared" si="9"/>
        <v>0</v>
      </c>
      <c r="N167" s="190"/>
    </row>
    <row r="168" spans="1:14" ht="14.45" customHeight="1" x14ac:dyDescent="0.2">
      <c r="A168" s="325" t="s">
        <v>308</v>
      </c>
      <c r="B168" s="326">
        <v>2832</v>
      </c>
      <c r="C168" s="325" t="s">
        <v>2013</v>
      </c>
      <c r="D168" s="327">
        <v>108859.56</v>
      </c>
      <c r="E168" s="328" t="s">
        <v>1851</v>
      </c>
      <c r="F168" s="148">
        <f t="shared" si="11"/>
        <v>108859.56</v>
      </c>
      <c r="G168" s="148"/>
      <c r="H168" s="148"/>
      <c r="I168" s="148"/>
      <c r="J168" s="147"/>
      <c r="K168" s="148">
        <f t="shared" si="8"/>
        <v>108859.56</v>
      </c>
      <c r="L168" s="148">
        <f t="shared" si="9"/>
        <v>0</v>
      </c>
      <c r="N168" s="190"/>
    </row>
    <row r="169" spans="1:14" ht="14.45" customHeight="1" x14ac:dyDescent="0.2">
      <c r="A169" s="325" t="s">
        <v>308</v>
      </c>
      <c r="B169" s="326">
        <v>3362</v>
      </c>
      <c r="C169" s="325" t="s">
        <v>2014</v>
      </c>
      <c r="D169" s="327">
        <v>247668.99</v>
      </c>
      <c r="E169" s="328" t="s">
        <v>1851</v>
      </c>
      <c r="F169" s="148">
        <f t="shared" si="11"/>
        <v>247668.99</v>
      </c>
      <c r="G169" s="148"/>
      <c r="H169" s="148"/>
      <c r="I169" s="148"/>
      <c r="J169" s="147"/>
      <c r="K169" s="148">
        <f t="shared" si="8"/>
        <v>247668.99</v>
      </c>
      <c r="L169" s="148">
        <f t="shared" si="9"/>
        <v>0</v>
      </c>
      <c r="N169" s="190"/>
    </row>
    <row r="170" spans="1:14" ht="14.45" customHeight="1" x14ac:dyDescent="0.2">
      <c r="A170" s="325" t="s">
        <v>308</v>
      </c>
      <c r="B170" s="326">
        <v>7524</v>
      </c>
      <c r="C170" s="325" t="s">
        <v>2015</v>
      </c>
      <c r="D170" s="327">
        <v>6910.71</v>
      </c>
      <c r="E170" s="328" t="s">
        <v>1851</v>
      </c>
      <c r="F170" s="148">
        <f t="shared" si="11"/>
        <v>6910.71</v>
      </c>
      <c r="G170" s="148"/>
      <c r="H170" s="148"/>
      <c r="I170" s="148"/>
      <c r="J170" s="147"/>
      <c r="K170" s="148">
        <f t="shared" si="8"/>
        <v>6910.71</v>
      </c>
      <c r="L170" s="148">
        <f t="shared" si="9"/>
        <v>0</v>
      </c>
      <c r="N170" s="190"/>
    </row>
    <row r="171" spans="1:14" ht="14.45" customHeight="1" x14ac:dyDescent="0.2">
      <c r="A171" s="325" t="s">
        <v>308</v>
      </c>
      <c r="B171" s="329">
        <v>7076</v>
      </c>
      <c r="C171" s="325" t="s">
        <v>2016</v>
      </c>
      <c r="D171" s="327">
        <v>8838.81</v>
      </c>
      <c r="E171" s="328" t="s">
        <v>1851</v>
      </c>
      <c r="F171" s="148">
        <f t="shared" si="11"/>
        <v>8838.81</v>
      </c>
      <c r="G171" s="148"/>
      <c r="H171" s="148"/>
      <c r="I171" s="148"/>
      <c r="J171" s="147"/>
      <c r="K171" s="148">
        <f t="shared" si="8"/>
        <v>8838.81</v>
      </c>
      <c r="L171" s="148">
        <f t="shared" si="9"/>
        <v>0</v>
      </c>
      <c r="N171" s="190"/>
    </row>
    <row r="172" spans="1:14" ht="14.45" customHeight="1" x14ac:dyDescent="0.2">
      <c r="A172" s="325" t="s">
        <v>308</v>
      </c>
      <c r="B172" s="329">
        <v>7082</v>
      </c>
      <c r="C172" s="325" t="s">
        <v>2017</v>
      </c>
      <c r="D172" s="327">
        <v>8838.81</v>
      </c>
      <c r="E172" s="328" t="s">
        <v>1851</v>
      </c>
      <c r="F172" s="148">
        <f t="shared" si="11"/>
        <v>8838.81</v>
      </c>
      <c r="G172" s="148"/>
      <c r="H172" s="148"/>
      <c r="I172" s="148"/>
      <c r="J172" s="147"/>
      <c r="K172" s="148">
        <f t="shared" si="8"/>
        <v>8838.81</v>
      </c>
      <c r="L172" s="148">
        <f t="shared" si="9"/>
        <v>0</v>
      </c>
      <c r="N172" s="190"/>
    </row>
    <row r="173" spans="1:14" ht="14.45" customHeight="1" x14ac:dyDescent="0.2">
      <c r="A173" s="325" t="s">
        <v>308</v>
      </c>
      <c r="B173" s="329">
        <v>7750</v>
      </c>
      <c r="C173" s="325" t="s">
        <v>2018</v>
      </c>
      <c r="D173" s="327">
        <v>22926.95</v>
      </c>
      <c r="E173" s="328" t="s">
        <v>1851</v>
      </c>
      <c r="F173" s="148">
        <f t="shared" si="11"/>
        <v>22926.95</v>
      </c>
      <c r="G173" s="148"/>
      <c r="H173" s="148"/>
      <c r="I173" s="148"/>
      <c r="J173" s="147"/>
      <c r="K173" s="148">
        <f t="shared" si="8"/>
        <v>22926.95</v>
      </c>
      <c r="L173" s="148">
        <f t="shared" si="9"/>
        <v>0</v>
      </c>
      <c r="N173" s="190"/>
    </row>
    <row r="174" spans="1:14" ht="14.45" customHeight="1" x14ac:dyDescent="0.2">
      <c r="A174" s="325" t="s">
        <v>308</v>
      </c>
      <c r="B174" s="329">
        <v>5275</v>
      </c>
      <c r="C174" s="325" t="s">
        <v>2019</v>
      </c>
      <c r="D174" s="327">
        <v>1498850.08</v>
      </c>
      <c r="E174" s="328" t="s">
        <v>1851</v>
      </c>
      <c r="F174" s="148">
        <f t="shared" si="11"/>
        <v>1498850.08</v>
      </c>
      <c r="G174" s="148"/>
      <c r="H174" s="148"/>
      <c r="I174" s="148"/>
      <c r="J174" s="147"/>
      <c r="K174" s="148">
        <f t="shared" si="8"/>
        <v>1498850.08</v>
      </c>
      <c r="L174" s="148">
        <f t="shared" si="9"/>
        <v>0</v>
      </c>
      <c r="N174" s="190"/>
    </row>
    <row r="175" spans="1:14" ht="14.45" customHeight="1" x14ac:dyDescent="0.2">
      <c r="A175" s="325" t="s">
        <v>308</v>
      </c>
      <c r="B175" s="326">
        <v>6355</v>
      </c>
      <c r="C175" s="325" t="s">
        <v>2020</v>
      </c>
      <c r="D175" s="327">
        <v>60579.06</v>
      </c>
      <c r="E175" s="328" t="s">
        <v>1851</v>
      </c>
      <c r="F175" s="148">
        <f t="shared" si="11"/>
        <v>60579.06</v>
      </c>
      <c r="G175" s="148"/>
      <c r="H175" s="148"/>
      <c r="I175" s="148"/>
      <c r="J175" s="147"/>
      <c r="K175" s="148">
        <f t="shared" si="8"/>
        <v>60579.06</v>
      </c>
      <c r="L175" s="148">
        <f t="shared" si="9"/>
        <v>0</v>
      </c>
      <c r="N175" s="190"/>
    </row>
    <row r="176" spans="1:14" ht="14.45" customHeight="1" x14ac:dyDescent="0.2">
      <c r="A176" s="325" t="s">
        <v>308</v>
      </c>
      <c r="B176" s="329">
        <v>1434</v>
      </c>
      <c r="C176" s="325" t="s">
        <v>2021</v>
      </c>
      <c r="D176" s="327">
        <v>36930.300000000003</v>
      </c>
      <c r="E176" s="328" t="s">
        <v>1851</v>
      </c>
      <c r="F176" s="148">
        <f t="shared" si="11"/>
        <v>36930.300000000003</v>
      </c>
      <c r="G176" s="148"/>
      <c r="H176" s="148"/>
      <c r="I176" s="148"/>
      <c r="J176" s="147"/>
      <c r="K176" s="148">
        <f t="shared" si="8"/>
        <v>36930.300000000003</v>
      </c>
      <c r="L176" s="148">
        <f t="shared" si="9"/>
        <v>0</v>
      </c>
      <c r="N176" s="190"/>
    </row>
    <row r="177" spans="1:14" ht="14.45" customHeight="1" x14ac:dyDescent="0.2">
      <c r="A177" s="325" t="s">
        <v>308</v>
      </c>
      <c r="B177" s="329">
        <v>7290</v>
      </c>
      <c r="C177" s="325" t="s">
        <v>2022</v>
      </c>
      <c r="D177" s="327">
        <v>3739.88</v>
      </c>
      <c r="E177" s="328" t="s">
        <v>1851</v>
      </c>
      <c r="F177" s="148">
        <f t="shared" si="11"/>
        <v>3739.88</v>
      </c>
      <c r="G177" s="148"/>
      <c r="H177" s="148"/>
      <c r="I177" s="148"/>
      <c r="J177" s="147"/>
      <c r="K177" s="148">
        <f t="shared" si="8"/>
        <v>3739.88</v>
      </c>
      <c r="L177" s="148">
        <f t="shared" si="9"/>
        <v>0</v>
      </c>
      <c r="N177" s="190"/>
    </row>
    <row r="178" spans="1:14" ht="14.45" customHeight="1" x14ac:dyDescent="0.2">
      <c r="A178" s="325" t="s">
        <v>308</v>
      </c>
      <c r="B178" s="329">
        <v>7317</v>
      </c>
      <c r="C178" s="325" t="s">
        <v>2023</v>
      </c>
      <c r="D178" s="327">
        <v>3724.06</v>
      </c>
      <c r="E178" s="328" t="s">
        <v>1851</v>
      </c>
      <c r="F178" s="148">
        <f t="shared" si="11"/>
        <v>3724.06</v>
      </c>
      <c r="G178" s="148"/>
      <c r="H178" s="148"/>
      <c r="I178" s="148"/>
      <c r="J178" s="147"/>
      <c r="K178" s="148">
        <f t="shared" si="8"/>
        <v>3724.06</v>
      </c>
      <c r="L178" s="148">
        <f t="shared" si="9"/>
        <v>0</v>
      </c>
      <c r="N178" s="190"/>
    </row>
    <row r="179" spans="1:14" ht="14.45" customHeight="1" x14ac:dyDescent="0.2">
      <c r="A179" s="325" t="s">
        <v>308</v>
      </c>
      <c r="B179" s="326">
        <v>6420</v>
      </c>
      <c r="C179" s="325" t="s">
        <v>2024</v>
      </c>
      <c r="D179" s="327">
        <v>68152.990000000005</v>
      </c>
      <c r="E179" s="328" t="s">
        <v>1851</v>
      </c>
      <c r="F179" s="148">
        <f t="shared" si="11"/>
        <v>68152.990000000005</v>
      </c>
      <c r="G179" s="148"/>
      <c r="H179" s="148"/>
      <c r="I179" s="148"/>
      <c r="J179" s="147"/>
      <c r="K179" s="148">
        <f t="shared" si="8"/>
        <v>68152.990000000005</v>
      </c>
      <c r="L179" s="148">
        <f t="shared" si="9"/>
        <v>0</v>
      </c>
      <c r="N179" s="190"/>
    </row>
    <row r="180" spans="1:14" ht="14.45" customHeight="1" x14ac:dyDescent="0.2">
      <c r="A180" s="325" t="s">
        <v>308</v>
      </c>
      <c r="B180" s="326">
        <v>6421</v>
      </c>
      <c r="C180" s="325" t="s">
        <v>2025</v>
      </c>
      <c r="D180" s="327">
        <v>68182.899999999994</v>
      </c>
      <c r="E180" s="328" t="s">
        <v>1851</v>
      </c>
      <c r="F180" s="148">
        <f t="shared" si="11"/>
        <v>68182.899999999994</v>
      </c>
      <c r="G180" s="148"/>
      <c r="H180" s="148"/>
      <c r="I180" s="148"/>
      <c r="J180" s="147"/>
      <c r="K180" s="148">
        <f t="shared" si="8"/>
        <v>68182.899999999994</v>
      </c>
      <c r="L180" s="148">
        <f t="shared" si="9"/>
        <v>0</v>
      </c>
      <c r="N180" s="190"/>
    </row>
    <row r="181" spans="1:14" ht="14.45" customHeight="1" x14ac:dyDescent="0.2">
      <c r="A181" s="325" t="s">
        <v>308</v>
      </c>
      <c r="B181" s="326">
        <v>1587</v>
      </c>
      <c r="C181" s="325" t="s">
        <v>2026</v>
      </c>
      <c r="D181" s="327">
        <v>44178.66</v>
      </c>
      <c r="E181" s="328" t="s">
        <v>1851</v>
      </c>
      <c r="F181" s="148">
        <f t="shared" si="11"/>
        <v>44178.66</v>
      </c>
      <c r="G181" s="148"/>
      <c r="H181" s="148"/>
      <c r="I181" s="148"/>
      <c r="J181" s="147"/>
      <c r="K181" s="148">
        <f t="shared" si="8"/>
        <v>44178.66</v>
      </c>
      <c r="L181" s="148">
        <f t="shared" si="9"/>
        <v>0</v>
      </c>
      <c r="N181" s="190"/>
    </row>
    <row r="182" spans="1:14" ht="14.45" customHeight="1" x14ac:dyDescent="0.2">
      <c r="A182" s="325" t="s">
        <v>308</v>
      </c>
      <c r="B182" s="326">
        <v>4244</v>
      </c>
      <c r="C182" s="325" t="s">
        <v>2027</v>
      </c>
      <c r="D182" s="327">
        <v>46031.31</v>
      </c>
      <c r="E182" s="328" t="s">
        <v>1851</v>
      </c>
      <c r="F182" s="148">
        <f t="shared" si="11"/>
        <v>46031.31</v>
      </c>
      <c r="G182" s="148"/>
      <c r="H182" s="148"/>
      <c r="I182" s="148"/>
      <c r="J182" s="147"/>
      <c r="K182" s="148">
        <f t="shared" si="8"/>
        <v>46031.31</v>
      </c>
      <c r="L182" s="148">
        <f t="shared" si="9"/>
        <v>0</v>
      </c>
      <c r="N182" s="190"/>
    </row>
    <row r="183" spans="1:14" ht="14.45" customHeight="1" x14ac:dyDescent="0.2">
      <c r="A183" s="325" t="s">
        <v>308</v>
      </c>
      <c r="B183" s="326">
        <v>5100</v>
      </c>
      <c r="C183" s="325" t="s">
        <v>2028</v>
      </c>
      <c r="D183" s="327">
        <v>617363.07999999996</v>
      </c>
      <c r="E183" s="328" t="s">
        <v>1851</v>
      </c>
      <c r="F183" s="148">
        <f t="shared" si="11"/>
        <v>617363.07999999996</v>
      </c>
      <c r="G183" s="148"/>
      <c r="H183" s="148"/>
      <c r="I183" s="148"/>
      <c r="J183" s="147"/>
      <c r="K183" s="148">
        <f t="shared" si="8"/>
        <v>617363.07999999996</v>
      </c>
      <c r="L183" s="148">
        <f t="shared" si="9"/>
        <v>0</v>
      </c>
      <c r="N183" s="190"/>
    </row>
    <row r="184" spans="1:14" ht="14.45" customHeight="1" x14ac:dyDescent="0.2">
      <c r="A184" s="325" t="s">
        <v>308</v>
      </c>
      <c r="B184" s="329">
        <v>7063</v>
      </c>
      <c r="C184" s="325" t="s">
        <v>2029</v>
      </c>
      <c r="D184" s="327">
        <v>10041</v>
      </c>
      <c r="E184" s="328" t="s">
        <v>1851</v>
      </c>
      <c r="F184" s="148">
        <f t="shared" si="11"/>
        <v>10041</v>
      </c>
      <c r="G184" s="148"/>
      <c r="H184" s="148"/>
      <c r="I184" s="148"/>
      <c r="J184" s="147"/>
      <c r="K184" s="148">
        <f t="shared" si="8"/>
        <v>10041</v>
      </c>
      <c r="L184" s="148">
        <f t="shared" si="9"/>
        <v>0</v>
      </c>
      <c r="N184" s="190"/>
    </row>
    <row r="185" spans="1:14" ht="14.45" customHeight="1" x14ac:dyDescent="0.2">
      <c r="A185" s="325" t="s">
        <v>308</v>
      </c>
      <c r="B185" s="329">
        <v>7086</v>
      </c>
      <c r="C185" s="325" t="s">
        <v>2030</v>
      </c>
      <c r="D185" s="327">
        <v>7239.5</v>
      </c>
      <c r="E185" s="328" t="s">
        <v>1851</v>
      </c>
      <c r="F185" s="148">
        <f t="shared" si="11"/>
        <v>7239.5</v>
      </c>
      <c r="G185" s="148"/>
      <c r="H185" s="148"/>
      <c r="I185" s="148"/>
      <c r="J185" s="147"/>
      <c r="K185" s="148">
        <f t="shared" si="8"/>
        <v>7239.5</v>
      </c>
      <c r="L185" s="148">
        <f t="shared" si="9"/>
        <v>0</v>
      </c>
      <c r="N185" s="190"/>
    </row>
    <row r="186" spans="1:14" ht="14.45" customHeight="1" x14ac:dyDescent="0.2">
      <c r="A186" s="325" t="s">
        <v>308</v>
      </c>
      <c r="B186" s="329">
        <v>7092</v>
      </c>
      <c r="C186" s="325" t="s">
        <v>2031</v>
      </c>
      <c r="D186" s="327">
        <v>8009.65</v>
      </c>
      <c r="E186" s="328" t="s">
        <v>1851</v>
      </c>
      <c r="F186" s="148">
        <f t="shared" si="11"/>
        <v>8009.65</v>
      </c>
      <c r="G186" s="148"/>
      <c r="H186" s="148"/>
      <c r="I186" s="148"/>
      <c r="J186" s="147"/>
      <c r="K186" s="148">
        <f t="shared" si="8"/>
        <v>8009.65</v>
      </c>
      <c r="L186" s="148">
        <f t="shared" si="9"/>
        <v>0</v>
      </c>
      <c r="N186" s="190"/>
    </row>
    <row r="187" spans="1:14" ht="14.45" customHeight="1" x14ac:dyDescent="0.2">
      <c r="A187" s="325" t="s">
        <v>308</v>
      </c>
      <c r="B187" s="329">
        <v>7514</v>
      </c>
      <c r="C187" s="325" t="s">
        <v>2032</v>
      </c>
      <c r="D187" s="327">
        <v>4986.0600000000004</v>
      </c>
      <c r="E187" s="328" t="s">
        <v>1851</v>
      </c>
      <c r="F187" s="148">
        <f t="shared" si="11"/>
        <v>4986.0600000000004</v>
      </c>
      <c r="G187" s="148"/>
      <c r="H187" s="148"/>
      <c r="I187" s="148"/>
      <c r="J187" s="147"/>
      <c r="K187" s="148">
        <f t="shared" si="8"/>
        <v>4986.0600000000004</v>
      </c>
      <c r="L187" s="148">
        <f t="shared" si="9"/>
        <v>0</v>
      </c>
      <c r="N187" s="190"/>
    </row>
    <row r="188" spans="1:14" ht="14.45" customHeight="1" x14ac:dyDescent="0.2">
      <c r="A188" s="325" t="s">
        <v>308</v>
      </c>
      <c r="B188" s="329">
        <v>5151</v>
      </c>
      <c r="C188" s="325" t="s">
        <v>2033</v>
      </c>
      <c r="D188" s="327">
        <v>1069431.0900000001</v>
      </c>
      <c r="E188" s="328" t="s">
        <v>1851</v>
      </c>
      <c r="F188" s="148">
        <f t="shared" si="11"/>
        <v>1069431.0900000001</v>
      </c>
      <c r="G188" s="148"/>
      <c r="H188" s="148"/>
      <c r="I188" s="148"/>
      <c r="J188" s="147"/>
      <c r="K188" s="148">
        <f t="shared" si="8"/>
        <v>1069431.0900000001</v>
      </c>
      <c r="L188" s="148">
        <f t="shared" si="9"/>
        <v>0</v>
      </c>
      <c r="N188" s="190"/>
    </row>
    <row r="189" spans="1:14" ht="14.45" customHeight="1" x14ac:dyDescent="0.2">
      <c r="A189" s="325" t="s">
        <v>308</v>
      </c>
      <c r="B189" s="329">
        <v>7325</v>
      </c>
      <c r="C189" s="325" t="s">
        <v>2034</v>
      </c>
      <c r="D189" s="327">
        <v>8408.64</v>
      </c>
      <c r="E189" s="328" t="s">
        <v>1851</v>
      </c>
      <c r="F189" s="148">
        <f t="shared" si="11"/>
        <v>8408.64</v>
      </c>
      <c r="G189" s="148"/>
      <c r="H189" s="148"/>
      <c r="I189" s="148"/>
      <c r="J189" s="147"/>
      <c r="K189" s="148">
        <f t="shared" si="8"/>
        <v>8408.64</v>
      </c>
      <c r="L189" s="148">
        <f t="shared" si="9"/>
        <v>0</v>
      </c>
      <c r="N189" s="190"/>
    </row>
    <row r="190" spans="1:14" ht="14.45" customHeight="1" x14ac:dyDescent="0.2">
      <c r="A190" s="325" t="s">
        <v>308</v>
      </c>
      <c r="B190" s="329">
        <v>3455</v>
      </c>
      <c r="C190" s="325" t="s">
        <v>2035</v>
      </c>
      <c r="D190" s="327">
        <v>374397.62</v>
      </c>
      <c r="E190" s="328" t="s">
        <v>1851</v>
      </c>
      <c r="F190" s="148">
        <f t="shared" si="11"/>
        <v>374397.62</v>
      </c>
      <c r="G190" s="148"/>
      <c r="H190" s="148"/>
      <c r="I190" s="148"/>
      <c r="J190" s="147"/>
      <c r="K190" s="148">
        <f t="shared" si="8"/>
        <v>374397.62</v>
      </c>
      <c r="L190" s="148">
        <f t="shared" si="9"/>
        <v>0</v>
      </c>
      <c r="N190" s="190"/>
    </row>
    <row r="191" spans="1:14" ht="14.45" customHeight="1" x14ac:dyDescent="0.2">
      <c r="A191" s="325" t="s">
        <v>308</v>
      </c>
      <c r="B191" s="329">
        <v>5280</v>
      </c>
      <c r="C191" s="325" t="s">
        <v>2036</v>
      </c>
      <c r="D191" s="327">
        <v>1504013.75</v>
      </c>
      <c r="E191" s="328" t="s">
        <v>1851</v>
      </c>
      <c r="F191" s="148">
        <f t="shared" si="11"/>
        <v>1504013.75</v>
      </c>
      <c r="G191" s="148"/>
      <c r="H191" s="148"/>
      <c r="I191" s="148"/>
      <c r="J191" s="147"/>
      <c r="K191" s="148">
        <f t="shared" si="8"/>
        <v>1504013.75</v>
      </c>
      <c r="L191" s="148">
        <f t="shared" si="9"/>
        <v>0</v>
      </c>
      <c r="N191" s="190"/>
    </row>
    <row r="192" spans="1:14" ht="14.45" customHeight="1" x14ac:dyDescent="0.2">
      <c r="A192" s="325" t="s">
        <v>308</v>
      </c>
      <c r="B192" s="329">
        <v>7780</v>
      </c>
      <c r="C192" s="325" t="s">
        <v>2037</v>
      </c>
      <c r="D192" s="327">
        <v>18012.25</v>
      </c>
      <c r="E192" s="328" t="s">
        <v>1851</v>
      </c>
      <c r="F192" s="148">
        <f t="shared" si="11"/>
        <v>18012.25</v>
      </c>
      <c r="G192" s="148"/>
      <c r="H192" s="148"/>
      <c r="I192" s="148"/>
      <c r="J192" s="147"/>
      <c r="K192" s="148">
        <f t="shared" si="8"/>
        <v>18012.25</v>
      </c>
      <c r="L192" s="148">
        <f t="shared" si="9"/>
        <v>0</v>
      </c>
      <c r="N192" s="190"/>
    </row>
    <row r="193" spans="1:14" ht="14.45" customHeight="1" x14ac:dyDescent="0.2">
      <c r="A193" s="325" t="s">
        <v>308</v>
      </c>
      <c r="B193" s="329">
        <v>2884</v>
      </c>
      <c r="C193" s="325" t="s">
        <v>2038</v>
      </c>
      <c r="D193" s="327">
        <v>95914.65</v>
      </c>
      <c r="E193" s="328" t="s">
        <v>1851</v>
      </c>
      <c r="F193" s="148">
        <f t="shared" si="11"/>
        <v>95914.65</v>
      </c>
      <c r="G193" s="148"/>
      <c r="H193" s="148"/>
      <c r="I193" s="148"/>
      <c r="J193" s="147"/>
      <c r="K193" s="148">
        <f t="shared" si="8"/>
        <v>95914.65</v>
      </c>
      <c r="L193" s="148">
        <f t="shared" si="9"/>
        <v>0</v>
      </c>
      <c r="N193" s="190"/>
    </row>
    <row r="194" spans="1:14" ht="14.45" customHeight="1" x14ac:dyDescent="0.2">
      <c r="A194" s="325" t="s">
        <v>308</v>
      </c>
      <c r="B194" s="329">
        <v>7822</v>
      </c>
      <c r="C194" s="325" t="s">
        <v>2039</v>
      </c>
      <c r="D194" s="327">
        <v>7976.18</v>
      </c>
      <c r="E194" s="328" t="s">
        <v>1851</v>
      </c>
      <c r="F194" s="148">
        <f t="shared" si="11"/>
        <v>7976.18</v>
      </c>
      <c r="G194" s="148"/>
      <c r="H194" s="148"/>
      <c r="I194" s="148"/>
      <c r="J194" s="147"/>
      <c r="K194" s="148">
        <f t="shared" si="8"/>
        <v>7976.18</v>
      </c>
      <c r="L194" s="148">
        <f t="shared" si="9"/>
        <v>0</v>
      </c>
      <c r="N194" s="190"/>
    </row>
    <row r="195" spans="1:14" ht="14.45" customHeight="1" x14ac:dyDescent="0.2">
      <c r="A195" s="325" t="s">
        <v>308</v>
      </c>
      <c r="B195" s="329">
        <v>2750</v>
      </c>
      <c r="C195" s="325" t="s">
        <v>2040</v>
      </c>
      <c r="D195" s="327">
        <v>57356.35</v>
      </c>
      <c r="E195" s="328" t="s">
        <v>1851</v>
      </c>
      <c r="F195" s="148">
        <f t="shared" si="11"/>
        <v>57356.35</v>
      </c>
      <c r="G195" s="148"/>
      <c r="H195" s="148"/>
      <c r="I195" s="148"/>
      <c r="J195" s="147"/>
      <c r="K195" s="148">
        <f t="shared" si="8"/>
        <v>57356.35</v>
      </c>
      <c r="L195" s="148">
        <f t="shared" si="9"/>
        <v>0</v>
      </c>
      <c r="N195" s="190"/>
    </row>
    <row r="196" spans="1:14" ht="14.45" customHeight="1" x14ac:dyDescent="0.2">
      <c r="A196" s="325" t="s">
        <v>308</v>
      </c>
      <c r="B196" s="329">
        <v>2753</v>
      </c>
      <c r="C196" s="325" t="s">
        <v>2041</v>
      </c>
      <c r="D196" s="327">
        <v>56806.559999999998</v>
      </c>
      <c r="E196" s="328" t="s">
        <v>1851</v>
      </c>
      <c r="F196" s="148">
        <f t="shared" si="11"/>
        <v>56806.559999999998</v>
      </c>
      <c r="G196" s="148"/>
      <c r="H196" s="148"/>
      <c r="I196" s="148"/>
      <c r="J196" s="147"/>
      <c r="K196" s="148">
        <f t="shared" si="8"/>
        <v>56806.559999999998</v>
      </c>
      <c r="L196" s="148">
        <f t="shared" si="9"/>
        <v>0</v>
      </c>
      <c r="N196" s="190"/>
    </row>
    <row r="197" spans="1:14" ht="14.45" customHeight="1" x14ac:dyDescent="0.2">
      <c r="A197" s="325" t="s">
        <v>308</v>
      </c>
      <c r="B197" s="329">
        <v>7762</v>
      </c>
      <c r="C197" s="325" t="s">
        <v>2042</v>
      </c>
      <c r="D197" s="327">
        <v>3067.61</v>
      </c>
      <c r="E197" s="328" t="s">
        <v>1851</v>
      </c>
      <c r="F197" s="148">
        <f t="shared" si="11"/>
        <v>3067.61</v>
      </c>
      <c r="G197" s="148"/>
      <c r="H197" s="148"/>
      <c r="I197" s="148"/>
      <c r="J197" s="147"/>
      <c r="K197" s="148">
        <f t="shared" si="8"/>
        <v>3067.61</v>
      </c>
      <c r="L197" s="148">
        <f t="shared" si="9"/>
        <v>0</v>
      </c>
      <c r="N197" s="190"/>
    </row>
    <row r="198" spans="1:14" ht="14.45" customHeight="1" x14ac:dyDescent="0.2">
      <c r="A198" s="325" t="s">
        <v>308</v>
      </c>
      <c r="B198" s="326">
        <v>1502</v>
      </c>
      <c r="C198" s="325" t="s">
        <v>2043</v>
      </c>
      <c r="D198" s="327">
        <v>36525.17</v>
      </c>
      <c r="E198" s="328" t="s">
        <v>1851</v>
      </c>
      <c r="F198" s="148">
        <f t="shared" si="11"/>
        <v>36525.17</v>
      </c>
      <c r="G198" s="148"/>
      <c r="H198" s="148"/>
      <c r="I198" s="148"/>
      <c r="J198" s="147"/>
      <c r="K198" s="148">
        <f t="shared" ref="K198:K261" si="12">+F198+G198+H198+I198</f>
        <v>36525.17</v>
      </c>
      <c r="L198" s="148">
        <f t="shared" ref="L198:L261" si="13">+K198-D198</f>
        <v>0</v>
      </c>
      <c r="N198" s="190"/>
    </row>
    <row r="199" spans="1:14" ht="14.45" customHeight="1" x14ac:dyDescent="0.2">
      <c r="A199" s="325" t="s">
        <v>308</v>
      </c>
      <c r="B199" s="326">
        <v>9790</v>
      </c>
      <c r="C199" s="325" t="s">
        <v>2044</v>
      </c>
      <c r="D199" s="327">
        <v>112661.88</v>
      </c>
      <c r="E199" s="328" t="s">
        <v>1851</v>
      </c>
      <c r="F199" s="148">
        <f t="shared" si="11"/>
        <v>112661.88</v>
      </c>
      <c r="G199" s="148"/>
      <c r="H199" s="148"/>
      <c r="I199" s="148"/>
      <c r="J199" s="147"/>
      <c r="K199" s="148">
        <f t="shared" si="12"/>
        <v>112661.88</v>
      </c>
      <c r="L199" s="148">
        <f t="shared" si="13"/>
        <v>0</v>
      </c>
      <c r="N199" s="190"/>
    </row>
    <row r="200" spans="1:14" ht="14.45" customHeight="1" x14ac:dyDescent="0.2">
      <c r="A200" s="325" t="s">
        <v>308</v>
      </c>
      <c r="B200" s="326">
        <v>9792</v>
      </c>
      <c r="C200" s="325" t="s">
        <v>2045</v>
      </c>
      <c r="D200" s="327">
        <v>111557.89</v>
      </c>
      <c r="E200" s="328" t="s">
        <v>1851</v>
      </c>
      <c r="F200" s="148">
        <f t="shared" si="11"/>
        <v>111557.89</v>
      </c>
      <c r="G200" s="148"/>
      <c r="H200" s="148"/>
      <c r="I200" s="148"/>
      <c r="J200" s="147"/>
      <c r="K200" s="148">
        <f t="shared" si="12"/>
        <v>111557.89</v>
      </c>
      <c r="L200" s="148">
        <f t="shared" si="13"/>
        <v>0</v>
      </c>
      <c r="N200" s="190"/>
    </row>
    <row r="201" spans="1:14" ht="14.45" customHeight="1" x14ac:dyDescent="0.2">
      <c r="A201" s="325" t="s">
        <v>308</v>
      </c>
      <c r="B201" s="326">
        <v>9793</v>
      </c>
      <c r="C201" s="325" t="s">
        <v>2046</v>
      </c>
      <c r="D201" s="327">
        <v>112693.32</v>
      </c>
      <c r="E201" s="328" t="s">
        <v>1851</v>
      </c>
      <c r="F201" s="148">
        <f t="shared" si="11"/>
        <v>112693.32</v>
      </c>
      <c r="G201" s="148"/>
      <c r="H201" s="148"/>
      <c r="I201" s="148"/>
      <c r="J201" s="147"/>
      <c r="K201" s="148">
        <f t="shared" si="12"/>
        <v>112693.32</v>
      </c>
      <c r="L201" s="148">
        <f t="shared" si="13"/>
        <v>0</v>
      </c>
      <c r="N201" s="190"/>
    </row>
    <row r="202" spans="1:14" ht="14.45" customHeight="1" x14ac:dyDescent="0.2">
      <c r="A202" s="325" t="s">
        <v>308</v>
      </c>
      <c r="B202" s="326">
        <v>8731</v>
      </c>
      <c r="C202" s="325" t="s">
        <v>2047</v>
      </c>
      <c r="D202" s="327">
        <v>24409.58</v>
      </c>
      <c r="E202" s="328" t="s">
        <v>1851</v>
      </c>
      <c r="F202" s="148">
        <f t="shared" si="11"/>
        <v>24409.58</v>
      </c>
      <c r="G202" s="148"/>
      <c r="H202" s="148"/>
      <c r="I202" s="148"/>
      <c r="J202" s="147"/>
      <c r="K202" s="148">
        <f t="shared" si="12"/>
        <v>24409.58</v>
      </c>
      <c r="L202" s="148">
        <f t="shared" si="13"/>
        <v>0</v>
      </c>
      <c r="N202" s="190"/>
    </row>
    <row r="203" spans="1:14" ht="14.45" customHeight="1" x14ac:dyDescent="0.2">
      <c r="A203" s="325" t="s">
        <v>308</v>
      </c>
      <c r="B203" s="329">
        <v>3449</v>
      </c>
      <c r="C203" s="325" t="s">
        <v>2048</v>
      </c>
      <c r="D203" s="327">
        <v>218224.03</v>
      </c>
      <c r="E203" s="328" t="s">
        <v>1851</v>
      </c>
      <c r="F203" s="148">
        <f t="shared" si="11"/>
        <v>218224.03</v>
      </c>
      <c r="G203" s="148"/>
      <c r="H203" s="148"/>
      <c r="I203" s="148"/>
      <c r="J203" s="147"/>
      <c r="K203" s="148">
        <f t="shared" si="12"/>
        <v>218224.03</v>
      </c>
      <c r="L203" s="148">
        <f t="shared" si="13"/>
        <v>0</v>
      </c>
      <c r="N203" s="190"/>
    </row>
    <row r="204" spans="1:14" ht="14.45" customHeight="1" x14ac:dyDescent="0.2">
      <c r="A204" s="325" t="s">
        <v>308</v>
      </c>
      <c r="B204" s="326">
        <v>3849</v>
      </c>
      <c r="C204" s="325" t="s">
        <v>2049</v>
      </c>
      <c r="D204" s="327">
        <v>791713.02</v>
      </c>
      <c r="E204" s="328" t="s">
        <v>1851</v>
      </c>
      <c r="F204" s="148">
        <f t="shared" si="11"/>
        <v>791713.02</v>
      </c>
      <c r="G204" s="148"/>
      <c r="H204" s="148"/>
      <c r="I204" s="148"/>
      <c r="J204" s="147"/>
      <c r="K204" s="148">
        <f t="shared" si="12"/>
        <v>791713.02</v>
      </c>
      <c r="L204" s="148">
        <f t="shared" si="13"/>
        <v>0</v>
      </c>
      <c r="N204" s="190"/>
    </row>
    <row r="205" spans="1:14" ht="14.45" customHeight="1" x14ac:dyDescent="0.2">
      <c r="A205" s="325" t="s">
        <v>308</v>
      </c>
      <c r="B205" s="329">
        <v>7260</v>
      </c>
      <c r="C205" s="325" t="s">
        <v>2050</v>
      </c>
      <c r="D205" s="327">
        <v>2803.73</v>
      </c>
      <c r="E205" s="328" t="s">
        <v>1851</v>
      </c>
      <c r="F205" s="148">
        <f t="shared" si="11"/>
        <v>2803.73</v>
      </c>
      <c r="G205" s="148"/>
      <c r="H205" s="148"/>
      <c r="I205" s="148"/>
      <c r="J205" s="147"/>
      <c r="K205" s="148">
        <f t="shared" si="12"/>
        <v>2803.73</v>
      </c>
      <c r="L205" s="148">
        <f t="shared" si="13"/>
        <v>0</v>
      </c>
      <c r="N205" s="190"/>
    </row>
    <row r="206" spans="1:14" ht="14.45" customHeight="1" x14ac:dyDescent="0.2">
      <c r="A206" s="325" t="s">
        <v>308</v>
      </c>
      <c r="B206" s="329">
        <v>5084</v>
      </c>
      <c r="C206" s="325" t="s">
        <v>2051</v>
      </c>
      <c r="D206" s="327">
        <v>524386.67000000004</v>
      </c>
      <c r="E206" s="328" t="s">
        <v>1851</v>
      </c>
      <c r="F206" s="148">
        <f t="shared" si="11"/>
        <v>524386.67000000004</v>
      </c>
      <c r="G206" s="148"/>
      <c r="H206" s="148"/>
      <c r="I206" s="148"/>
      <c r="J206" s="147"/>
      <c r="K206" s="148">
        <f t="shared" si="12"/>
        <v>524386.67000000004</v>
      </c>
      <c r="L206" s="148">
        <f t="shared" si="13"/>
        <v>0</v>
      </c>
      <c r="N206" s="190"/>
    </row>
    <row r="207" spans="1:14" ht="14.45" customHeight="1" x14ac:dyDescent="0.2">
      <c r="A207" s="325" t="s">
        <v>308</v>
      </c>
      <c r="B207" s="329">
        <v>2895</v>
      </c>
      <c r="C207" s="325" t="s">
        <v>2052</v>
      </c>
      <c r="D207" s="327">
        <v>71185.320000000007</v>
      </c>
      <c r="E207" s="328" t="s">
        <v>1851</v>
      </c>
      <c r="F207" s="148">
        <f t="shared" si="11"/>
        <v>71185.320000000007</v>
      </c>
      <c r="G207" s="148"/>
      <c r="H207" s="148"/>
      <c r="I207" s="148"/>
      <c r="J207" s="147"/>
      <c r="K207" s="148">
        <f t="shared" si="12"/>
        <v>71185.320000000007</v>
      </c>
      <c r="L207" s="148">
        <f t="shared" si="13"/>
        <v>0</v>
      </c>
      <c r="N207" s="190"/>
    </row>
    <row r="208" spans="1:14" ht="14.45" customHeight="1" x14ac:dyDescent="0.2">
      <c r="A208" s="325" t="s">
        <v>308</v>
      </c>
      <c r="B208" s="329">
        <v>1503</v>
      </c>
      <c r="C208" s="325" t="s">
        <v>2053</v>
      </c>
      <c r="D208" s="327">
        <v>36814.449999999997</v>
      </c>
      <c r="E208" s="328" t="s">
        <v>1851</v>
      </c>
      <c r="F208" s="148">
        <f t="shared" si="11"/>
        <v>36814.449999999997</v>
      </c>
      <c r="G208" s="148"/>
      <c r="H208" s="148"/>
      <c r="I208" s="148"/>
      <c r="J208" s="147"/>
      <c r="K208" s="148">
        <f t="shared" si="12"/>
        <v>36814.449999999997</v>
      </c>
      <c r="L208" s="148">
        <f t="shared" si="13"/>
        <v>0</v>
      </c>
      <c r="N208" s="190"/>
    </row>
    <row r="209" spans="1:14" ht="14.45" customHeight="1" x14ac:dyDescent="0.2">
      <c r="A209" s="325" t="s">
        <v>308</v>
      </c>
      <c r="B209" s="329">
        <v>2971</v>
      </c>
      <c r="C209" s="325" t="s">
        <v>2054</v>
      </c>
      <c r="D209" s="327">
        <v>93260.74</v>
      </c>
      <c r="E209" s="328" t="s">
        <v>1851</v>
      </c>
      <c r="F209" s="148">
        <f t="shared" si="11"/>
        <v>93260.74</v>
      </c>
      <c r="G209" s="148"/>
      <c r="H209" s="148"/>
      <c r="I209" s="148"/>
      <c r="J209" s="147"/>
      <c r="K209" s="148">
        <f t="shared" si="12"/>
        <v>93260.74</v>
      </c>
      <c r="L209" s="148">
        <f t="shared" si="13"/>
        <v>0</v>
      </c>
      <c r="N209" s="190"/>
    </row>
    <row r="210" spans="1:14" ht="14.45" customHeight="1" x14ac:dyDescent="0.2">
      <c r="A210" s="325" t="s">
        <v>308</v>
      </c>
      <c r="B210" s="329">
        <v>2455</v>
      </c>
      <c r="C210" s="325" t="s">
        <v>2055</v>
      </c>
      <c r="D210" s="327">
        <v>60781.46</v>
      </c>
      <c r="E210" s="328" t="s">
        <v>1851</v>
      </c>
      <c r="F210" s="148">
        <f t="shared" si="11"/>
        <v>60781.46</v>
      </c>
      <c r="G210" s="148"/>
      <c r="H210" s="148"/>
      <c r="I210" s="148"/>
      <c r="J210" s="147"/>
      <c r="K210" s="148">
        <f t="shared" si="12"/>
        <v>60781.46</v>
      </c>
      <c r="L210" s="148">
        <f t="shared" si="13"/>
        <v>0</v>
      </c>
      <c r="N210" s="190"/>
    </row>
    <row r="211" spans="1:14" ht="14.45" customHeight="1" x14ac:dyDescent="0.2">
      <c r="A211" s="325" t="s">
        <v>308</v>
      </c>
      <c r="B211" s="329">
        <v>7755</v>
      </c>
      <c r="C211" s="325" t="s">
        <v>2056</v>
      </c>
      <c r="D211" s="327">
        <v>28576.69</v>
      </c>
      <c r="E211" s="328" t="s">
        <v>1851</v>
      </c>
      <c r="F211" s="148">
        <f t="shared" si="11"/>
        <v>28576.69</v>
      </c>
      <c r="G211" s="148"/>
      <c r="H211" s="148"/>
      <c r="I211" s="148"/>
      <c r="J211" s="147"/>
      <c r="K211" s="148">
        <f t="shared" si="12"/>
        <v>28576.69</v>
      </c>
      <c r="L211" s="148">
        <f t="shared" si="13"/>
        <v>0</v>
      </c>
      <c r="N211" s="190"/>
    </row>
    <row r="212" spans="1:14" ht="14.45" customHeight="1" x14ac:dyDescent="0.2">
      <c r="A212" s="325" t="s">
        <v>308</v>
      </c>
      <c r="B212" s="329">
        <v>7756</v>
      </c>
      <c r="C212" s="325" t="s">
        <v>2057</v>
      </c>
      <c r="D212" s="327">
        <v>30696.39</v>
      </c>
      <c r="E212" s="328" t="s">
        <v>1851</v>
      </c>
      <c r="F212" s="148">
        <f t="shared" si="11"/>
        <v>30696.39</v>
      </c>
      <c r="G212" s="148"/>
      <c r="H212" s="148"/>
      <c r="I212" s="148"/>
      <c r="J212" s="147"/>
      <c r="K212" s="148">
        <f t="shared" si="12"/>
        <v>30696.39</v>
      </c>
      <c r="L212" s="148">
        <f t="shared" si="13"/>
        <v>0</v>
      </c>
      <c r="N212" s="190"/>
    </row>
    <row r="213" spans="1:14" ht="14.45" customHeight="1" x14ac:dyDescent="0.2">
      <c r="A213" s="325" t="s">
        <v>308</v>
      </c>
      <c r="B213" s="329">
        <v>2005</v>
      </c>
      <c r="C213" s="325" t="s">
        <v>2058</v>
      </c>
      <c r="D213" s="327">
        <v>93772.61</v>
      </c>
      <c r="E213" s="328" t="s">
        <v>1851</v>
      </c>
      <c r="F213" s="148">
        <f t="shared" si="11"/>
        <v>93772.61</v>
      </c>
      <c r="G213" s="148"/>
      <c r="H213" s="148"/>
      <c r="I213" s="148"/>
      <c r="J213" s="147"/>
      <c r="K213" s="148">
        <f t="shared" si="12"/>
        <v>93772.61</v>
      </c>
      <c r="L213" s="148">
        <f t="shared" si="13"/>
        <v>0</v>
      </c>
      <c r="N213" s="190"/>
    </row>
    <row r="214" spans="1:14" ht="14.45" customHeight="1" x14ac:dyDescent="0.2">
      <c r="A214" s="325" t="s">
        <v>308</v>
      </c>
      <c r="B214" s="326">
        <v>7515</v>
      </c>
      <c r="C214" s="325" t="s">
        <v>2059</v>
      </c>
      <c r="D214" s="327">
        <v>7836.98</v>
      </c>
      <c r="E214" s="328" t="s">
        <v>1851</v>
      </c>
      <c r="F214" s="148">
        <f t="shared" si="11"/>
        <v>7836.98</v>
      </c>
      <c r="G214" s="148"/>
      <c r="H214" s="148"/>
      <c r="I214" s="148"/>
      <c r="J214" s="147"/>
      <c r="K214" s="148">
        <f t="shared" si="12"/>
        <v>7836.98</v>
      </c>
      <c r="L214" s="148">
        <f t="shared" si="13"/>
        <v>0</v>
      </c>
      <c r="N214" s="190"/>
    </row>
    <row r="215" spans="1:14" ht="14.45" customHeight="1" x14ac:dyDescent="0.2">
      <c r="A215" s="325" t="s">
        <v>308</v>
      </c>
      <c r="B215" s="326">
        <v>9791</v>
      </c>
      <c r="C215" s="325" t="s">
        <v>2060</v>
      </c>
      <c r="D215" s="327">
        <v>111822.12</v>
      </c>
      <c r="E215" s="328" t="s">
        <v>1851</v>
      </c>
      <c r="F215" s="148">
        <f t="shared" si="11"/>
        <v>111822.12</v>
      </c>
      <c r="G215" s="148"/>
      <c r="H215" s="148"/>
      <c r="I215" s="148"/>
      <c r="J215" s="147"/>
      <c r="K215" s="148">
        <f t="shared" si="12"/>
        <v>111822.12</v>
      </c>
      <c r="L215" s="148">
        <f t="shared" si="13"/>
        <v>0</v>
      </c>
      <c r="N215" s="190"/>
    </row>
    <row r="216" spans="1:14" ht="14.45" customHeight="1" x14ac:dyDescent="0.2">
      <c r="A216" s="325" t="s">
        <v>308</v>
      </c>
      <c r="B216" s="326">
        <v>3006</v>
      </c>
      <c r="C216" s="325" t="s">
        <v>2061</v>
      </c>
      <c r="D216" s="327">
        <v>445240.51</v>
      </c>
      <c r="E216" s="328" t="s">
        <v>1851</v>
      </c>
      <c r="F216" s="148">
        <f t="shared" si="11"/>
        <v>445240.51</v>
      </c>
      <c r="G216" s="148"/>
      <c r="H216" s="148"/>
      <c r="I216" s="148"/>
      <c r="J216" s="147"/>
      <c r="K216" s="148">
        <f t="shared" si="12"/>
        <v>445240.51</v>
      </c>
      <c r="L216" s="148">
        <f t="shared" si="13"/>
        <v>0</v>
      </c>
      <c r="N216" s="190"/>
    </row>
    <row r="217" spans="1:14" ht="14.45" customHeight="1" x14ac:dyDescent="0.2">
      <c r="A217" s="325" t="s">
        <v>308</v>
      </c>
      <c r="B217" s="326">
        <v>1585</v>
      </c>
      <c r="C217" s="325" t="s">
        <v>2062</v>
      </c>
      <c r="D217" s="327">
        <v>44839.15</v>
      </c>
      <c r="E217" s="328" t="s">
        <v>1851</v>
      </c>
      <c r="F217" s="148">
        <f t="shared" si="11"/>
        <v>44839.15</v>
      </c>
      <c r="G217" s="148"/>
      <c r="H217" s="148"/>
      <c r="I217" s="148"/>
      <c r="J217" s="147"/>
      <c r="K217" s="148">
        <f t="shared" si="12"/>
        <v>44839.15</v>
      </c>
      <c r="L217" s="148">
        <f t="shared" si="13"/>
        <v>0</v>
      </c>
      <c r="N217" s="190"/>
    </row>
    <row r="218" spans="1:14" ht="14.45" customHeight="1" x14ac:dyDescent="0.2">
      <c r="A218" s="325" t="s">
        <v>308</v>
      </c>
      <c r="B218" s="326">
        <v>7455</v>
      </c>
      <c r="C218" s="325" t="s">
        <v>2063</v>
      </c>
      <c r="D218" s="327">
        <v>0.01</v>
      </c>
      <c r="E218" s="328" t="s">
        <v>1851</v>
      </c>
      <c r="F218" s="148">
        <f t="shared" si="11"/>
        <v>0.01</v>
      </c>
      <c r="G218" s="148"/>
      <c r="H218" s="148"/>
      <c r="I218" s="148"/>
      <c r="J218" s="147"/>
      <c r="K218" s="148">
        <f t="shared" si="12"/>
        <v>0.01</v>
      </c>
      <c r="L218" s="148">
        <f t="shared" si="13"/>
        <v>0</v>
      </c>
      <c r="N218" s="190"/>
    </row>
    <row r="219" spans="1:14" ht="14.45" customHeight="1" x14ac:dyDescent="0.2">
      <c r="A219" s="325" t="s">
        <v>308</v>
      </c>
      <c r="B219" s="326">
        <v>6773</v>
      </c>
      <c r="C219" s="325" t="s">
        <v>2064</v>
      </c>
      <c r="D219" s="327">
        <v>34395.96</v>
      </c>
      <c r="E219" s="328" t="s">
        <v>1851</v>
      </c>
      <c r="F219" s="148">
        <f t="shared" si="11"/>
        <v>34395.96</v>
      </c>
      <c r="G219" s="148"/>
      <c r="H219" s="148"/>
      <c r="I219" s="148"/>
      <c r="J219" s="147"/>
      <c r="K219" s="148">
        <f t="shared" si="12"/>
        <v>34395.96</v>
      </c>
      <c r="L219" s="148">
        <f t="shared" si="13"/>
        <v>0</v>
      </c>
      <c r="N219" s="190"/>
    </row>
    <row r="220" spans="1:14" ht="14.45" customHeight="1" x14ac:dyDescent="0.2">
      <c r="A220" s="325" t="s">
        <v>308</v>
      </c>
      <c r="B220" s="329">
        <v>7155</v>
      </c>
      <c r="C220" s="325" t="s">
        <v>2065</v>
      </c>
      <c r="D220" s="327">
        <v>2886.55</v>
      </c>
      <c r="E220" s="328" t="s">
        <v>1851</v>
      </c>
      <c r="F220" s="148">
        <f t="shared" si="11"/>
        <v>2886.55</v>
      </c>
      <c r="G220" s="148"/>
      <c r="H220" s="148"/>
      <c r="I220" s="148"/>
      <c r="J220" s="147"/>
      <c r="K220" s="148">
        <f t="shared" si="12"/>
        <v>2886.55</v>
      </c>
      <c r="L220" s="148">
        <f t="shared" si="13"/>
        <v>0</v>
      </c>
      <c r="N220" s="190"/>
    </row>
    <row r="221" spans="1:14" ht="14.45" customHeight="1" x14ac:dyDescent="0.2">
      <c r="A221" s="325" t="s">
        <v>308</v>
      </c>
      <c r="B221" s="329">
        <v>2584</v>
      </c>
      <c r="C221" s="325" t="s">
        <v>2066</v>
      </c>
      <c r="D221" s="327">
        <v>59164.66</v>
      </c>
      <c r="E221" s="328" t="s">
        <v>1851</v>
      </c>
      <c r="F221" s="148">
        <f t="shared" si="11"/>
        <v>59164.66</v>
      </c>
      <c r="G221" s="148"/>
      <c r="H221" s="148"/>
      <c r="I221" s="148"/>
      <c r="J221" s="147"/>
      <c r="K221" s="148">
        <f t="shared" si="12"/>
        <v>59164.66</v>
      </c>
      <c r="L221" s="148">
        <f t="shared" si="13"/>
        <v>0</v>
      </c>
      <c r="N221" s="190"/>
    </row>
    <row r="222" spans="1:14" ht="14.45" customHeight="1" x14ac:dyDescent="0.2">
      <c r="A222" s="325" t="s">
        <v>308</v>
      </c>
      <c r="B222" s="329">
        <v>7763</v>
      </c>
      <c r="C222" s="325" t="s">
        <v>2067</v>
      </c>
      <c r="D222" s="327">
        <v>147060.39000000001</v>
      </c>
      <c r="E222" s="328" t="s">
        <v>1851</v>
      </c>
      <c r="F222" s="148">
        <f t="shared" si="11"/>
        <v>147060.39000000001</v>
      </c>
      <c r="G222" s="148"/>
      <c r="H222" s="148"/>
      <c r="I222" s="148"/>
      <c r="J222" s="147"/>
      <c r="K222" s="148">
        <f t="shared" si="12"/>
        <v>147060.39000000001</v>
      </c>
      <c r="L222" s="148">
        <f t="shared" si="13"/>
        <v>0</v>
      </c>
      <c r="N222" s="190"/>
    </row>
    <row r="223" spans="1:14" ht="14.45" customHeight="1" x14ac:dyDescent="0.2">
      <c r="A223" s="325" t="s">
        <v>308</v>
      </c>
      <c r="B223" s="329">
        <v>5301</v>
      </c>
      <c r="C223" s="325" t="s">
        <v>2068</v>
      </c>
      <c r="D223" s="327">
        <v>875578.23</v>
      </c>
      <c r="E223" s="328" t="s">
        <v>1851</v>
      </c>
      <c r="F223" s="148">
        <f t="shared" si="11"/>
        <v>875578.23</v>
      </c>
      <c r="G223" s="148"/>
      <c r="H223" s="148"/>
      <c r="I223" s="148"/>
      <c r="J223" s="147"/>
      <c r="K223" s="148">
        <f t="shared" si="12"/>
        <v>875578.23</v>
      </c>
      <c r="L223" s="148">
        <f t="shared" si="13"/>
        <v>0</v>
      </c>
      <c r="N223" s="190"/>
    </row>
    <row r="224" spans="1:14" ht="14.45" customHeight="1" x14ac:dyDescent="0.2">
      <c r="A224" s="325" t="s">
        <v>308</v>
      </c>
      <c r="B224" s="329">
        <v>5440</v>
      </c>
      <c r="C224" s="325" t="s">
        <v>2069</v>
      </c>
      <c r="D224" s="327">
        <v>807398.74</v>
      </c>
      <c r="E224" s="328" t="s">
        <v>1851</v>
      </c>
      <c r="F224" s="148">
        <f t="shared" si="11"/>
        <v>807398.74</v>
      </c>
      <c r="G224" s="148"/>
      <c r="H224" s="148"/>
      <c r="I224" s="148"/>
      <c r="J224" s="147"/>
      <c r="K224" s="148">
        <f t="shared" si="12"/>
        <v>807398.74</v>
      </c>
      <c r="L224" s="148">
        <f t="shared" si="13"/>
        <v>0</v>
      </c>
      <c r="N224" s="190"/>
    </row>
    <row r="225" spans="1:14" ht="14.45" customHeight="1" x14ac:dyDescent="0.2">
      <c r="A225" s="325" t="s">
        <v>308</v>
      </c>
      <c r="B225" s="329">
        <v>7749</v>
      </c>
      <c r="C225" s="325" t="s">
        <v>2070</v>
      </c>
      <c r="D225" s="327">
        <v>37245.230000000003</v>
      </c>
      <c r="E225" s="328" t="s">
        <v>1851</v>
      </c>
      <c r="F225" s="148">
        <f t="shared" si="11"/>
        <v>37245.230000000003</v>
      </c>
      <c r="G225" s="148"/>
      <c r="H225" s="148"/>
      <c r="I225" s="148"/>
      <c r="J225" s="147"/>
      <c r="K225" s="148">
        <f t="shared" si="12"/>
        <v>37245.230000000003</v>
      </c>
      <c r="L225" s="148">
        <f t="shared" si="13"/>
        <v>0</v>
      </c>
      <c r="N225" s="190"/>
    </row>
    <row r="226" spans="1:14" ht="14.45" customHeight="1" x14ac:dyDescent="0.2">
      <c r="A226" s="325" t="s">
        <v>308</v>
      </c>
      <c r="B226" s="326">
        <v>7240</v>
      </c>
      <c r="C226" s="325" t="s">
        <v>2071</v>
      </c>
      <c r="D226" s="327">
        <v>53411.92</v>
      </c>
      <c r="E226" s="328" t="s">
        <v>1851</v>
      </c>
      <c r="F226" s="148">
        <f t="shared" si="11"/>
        <v>53411.92</v>
      </c>
      <c r="G226" s="148"/>
      <c r="H226" s="148"/>
      <c r="I226" s="148"/>
      <c r="J226" s="147"/>
      <c r="K226" s="148">
        <f t="shared" si="12"/>
        <v>53411.92</v>
      </c>
      <c r="L226" s="148">
        <f t="shared" si="13"/>
        <v>0</v>
      </c>
      <c r="N226" s="190"/>
    </row>
    <row r="227" spans="1:14" ht="14.45" customHeight="1" x14ac:dyDescent="0.2">
      <c r="A227" s="325" t="s">
        <v>308</v>
      </c>
      <c r="B227" s="326">
        <v>7078</v>
      </c>
      <c r="C227" s="325" t="s">
        <v>2072</v>
      </c>
      <c r="D227" s="327">
        <v>4317.2700000000004</v>
      </c>
      <c r="E227" s="328" t="s">
        <v>1851</v>
      </c>
      <c r="F227" s="148">
        <f t="shared" ref="F227:F235" si="14">D227</f>
        <v>4317.2700000000004</v>
      </c>
      <c r="G227" s="148"/>
      <c r="H227" s="148"/>
      <c r="I227" s="148"/>
      <c r="J227" s="147"/>
      <c r="K227" s="148">
        <f t="shared" si="12"/>
        <v>4317.2700000000004</v>
      </c>
      <c r="L227" s="148">
        <f t="shared" si="13"/>
        <v>0</v>
      </c>
      <c r="N227" s="190"/>
    </row>
    <row r="228" spans="1:14" ht="14.45" customHeight="1" x14ac:dyDescent="0.2">
      <c r="A228" s="325" t="s">
        <v>308</v>
      </c>
      <c r="B228" s="326">
        <v>7081</v>
      </c>
      <c r="C228" s="325" t="s">
        <v>2073</v>
      </c>
      <c r="D228" s="327">
        <v>4280.12</v>
      </c>
      <c r="E228" s="328" t="s">
        <v>1851</v>
      </c>
      <c r="F228" s="148">
        <f t="shared" si="14"/>
        <v>4280.12</v>
      </c>
      <c r="G228" s="148"/>
      <c r="H228" s="148"/>
      <c r="I228" s="148"/>
      <c r="J228" s="147"/>
      <c r="K228" s="148">
        <f t="shared" si="12"/>
        <v>4280.12</v>
      </c>
      <c r="L228" s="148">
        <f t="shared" si="13"/>
        <v>0</v>
      </c>
      <c r="N228" s="190"/>
    </row>
    <row r="229" spans="1:14" ht="14.45" customHeight="1" x14ac:dyDescent="0.2">
      <c r="A229" s="325" t="s">
        <v>308</v>
      </c>
      <c r="B229" s="326">
        <v>7091</v>
      </c>
      <c r="C229" s="325" t="s">
        <v>2074</v>
      </c>
      <c r="D229" s="327">
        <v>4275.41</v>
      </c>
      <c r="E229" s="328" t="s">
        <v>1851</v>
      </c>
      <c r="F229" s="148">
        <f t="shared" si="14"/>
        <v>4275.41</v>
      </c>
      <c r="G229" s="148"/>
      <c r="H229" s="148"/>
      <c r="I229" s="148"/>
      <c r="J229" s="147"/>
      <c r="K229" s="148">
        <f t="shared" si="12"/>
        <v>4275.41</v>
      </c>
      <c r="L229" s="148">
        <f t="shared" si="13"/>
        <v>0</v>
      </c>
      <c r="N229" s="190"/>
    </row>
    <row r="230" spans="1:14" ht="14.45" customHeight="1" x14ac:dyDescent="0.2">
      <c r="A230" s="325" t="s">
        <v>308</v>
      </c>
      <c r="B230" s="326">
        <v>7192</v>
      </c>
      <c r="C230" s="325" t="s">
        <v>2075</v>
      </c>
      <c r="D230" s="327">
        <v>72688.33</v>
      </c>
      <c r="E230" s="328" t="s">
        <v>1851</v>
      </c>
      <c r="F230" s="148">
        <f t="shared" si="14"/>
        <v>72688.33</v>
      </c>
      <c r="G230" s="148"/>
      <c r="H230" s="148"/>
      <c r="I230" s="148"/>
      <c r="J230" s="147"/>
      <c r="K230" s="148">
        <f t="shared" si="12"/>
        <v>72688.33</v>
      </c>
      <c r="L230" s="148">
        <f t="shared" si="13"/>
        <v>0</v>
      </c>
      <c r="N230" s="190"/>
    </row>
    <row r="231" spans="1:14" ht="14.45" customHeight="1" x14ac:dyDescent="0.2">
      <c r="A231" s="325" t="s">
        <v>308</v>
      </c>
      <c r="B231" s="326">
        <v>8725</v>
      </c>
      <c r="C231" s="325" t="s">
        <v>2076</v>
      </c>
      <c r="D231" s="327">
        <v>20928.47</v>
      </c>
      <c r="E231" s="328" t="s">
        <v>1851</v>
      </c>
      <c r="F231" s="148">
        <f t="shared" si="14"/>
        <v>20928.47</v>
      </c>
      <c r="G231" s="148"/>
      <c r="H231" s="148"/>
      <c r="I231" s="148"/>
      <c r="J231" s="147"/>
      <c r="K231" s="148">
        <f t="shared" si="12"/>
        <v>20928.47</v>
      </c>
      <c r="L231" s="148">
        <f t="shared" si="13"/>
        <v>0</v>
      </c>
      <c r="N231" s="190"/>
    </row>
    <row r="232" spans="1:14" ht="14.45" customHeight="1" x14ac:dyDescent="0.2">
      <c r="A232" s="325" t="s">
        <v>308</v>
      </c>
      <c r="B232" s="326">
        <v>8728</v>
      </c>
      <c r="C232" s="325" t="s">
        <v>2077</v>
      </c>
      <c r="D232" s="327">
        <v>22072.97</v>
      </c>
      <c r="E232" s="328" t="s">
        <v>1851</v>
      </c>
      <c r="F232" s="148">
        <f t="shared" si="14"/>
        <v>22072.97</v>
      </c>
      <c r="G232" s="148"/>
      <c r="H232" s="148"/>
      <c r="I232" s="148"/>
      <c r="J232" s="147"/>
      <c r="K232" s="148">
        <f t="shared" si="12"/>
        <v>22072.97</v>
      </c>
      <c r="L232" s="148">
        <f t="shared" si="13"/>
        <v>0</v>
      </c>
      <c r="N232" s="190"/>
    </row>
    <row r="233" spans="1:14" ht="14.45" customHeight="1" x14ac:dyDescent="0.2">
      <c r="A233" s="325" t="s">
        <v>308</v>
      </c>
      <c r="B233" s="326">
        <v>1709</v>
      </c>
      <c r="C233" s="325" t="s">
        <v>2078</v>
      </c>
      <c r="D233" s="327">
        <v>27733.599999999999</v>
      </c>
      <c r="E233" s="328" t="s">
        <v>1851</v>
      </c>
      <c r="F233" s="148">
        <f t="shared" si="14"/>
        <v>27733.599999999999</v>
      </c>
      <c r="G233" s="148"/>
      <c r="H233" s="148"/>
      <c r="I233" s="148"/>
      <c r="J233" s="147"/>
      <c r="K233" s="148">
        <f t="shared" si="12"/>
        <v>27733.599999999999</v>
      </c>
      <c r="L233" s="148">
        <f t="shared" si="13"/>
        <v>0</v>
      </c>
      <c r="N233" s="190"/>
    </row>
    <row r="234" spans="1:14" ht="14.45" customHeight="1" x14ac:dyDescent="0.2">
      <c r="A234" s="325" t="s">
        <v>308</v>
      </c>
      <c r="B234" s="326">
        <v>1297</v>
      </c>
      <c r="C234" s="325" t="s">
        <v>2079</v>
      </c>
      <c r="D234" s="327">
        <v>28908.53</v>
      </c>
      <c r="E234" s="328" t="s">
        <v>1851</v>
      </c>
      <c r="F234" s="148">
        <f t="shared" si="14"/>
        <v>28908.53</v>
      </c>
      <c r="G234" s="148"/>
      <c r="H234" s="148"/>
      <c r="I234" s="148"/>
      <c r="J234" s="147"/>
      <c r="K234" s="148">
        <f t="shared" si="12"/>
        <v>28908.53</v>
      </c>
      <c r="L234" s="148">
        <f t="shared" si="13"/>
        <v>0</v>
      </c>
      <c r="N234" s="190"/>
    </row>
    <row r="235" spans="1:14" ht="14.45" customHeight="1" x14ac:dyDescent="0.2">
      <c r="A235" s="325" t="s">
        <v>308</v>
      </c>
      <c r="B235" s="326">
        <v>1926</v>
      </c>
      <c r="C235" s="325" t="s">
        <v>2080</v>
      </c>
      <c r="D235" s="327">
        <v>31598.95</v>
      </c>
      <c r="E235" s="328" t="s">
        <v>1851</v>
      </c>
      <c r="F235" s="148">
        <f t="shared" si="14"/>
        <v>31598.95</v>
      </c>
      <c r="G235" s="148"/>
      <c r="H235" s="148"/>
      <c r="I235" s="148"/>
      <c r="J235" s="147"/>
      <c r="K235" s="148">
        <f t="shared" si="12"/>
        <v>31598.95</v>
      </c>
      <c r="L235" s="148">
        <f t="shared" si="13"/>
        <v>0</v>
      </c>
      <c r="N235" s="190"/>
    </row>
    <row r="236" spans="1:14" ht="14.45" customHeight="1" x14ac:dyDescent="0.2">
      <c r="A236" s="325" t="s">
        <v>308</v>
      </c>
      <c r="B236" s="326">
        <v>242</v>
      </c>
      <c r="C236" s="325" t="s">
        <v>2081</v>
      </c>
      <c r="D236" s="327">
        <v>33465.43</v>
      </c>
      <c r="E236" s="328" t="s">
        <v>2280</v>
      </c>
      <c r="F236" s="148"/>
      <c r="G236" s="148">
        <f>D236</f>
        <v>33465.43</v>
      </c>
      <c r="H236" s="148"/>
      <c r="I236" s="148"/>
      <c r="J236" s="147"/>
      <c r="K236" s="148">
        <f t="shared" si="12"/>
        <v>33465.43</v>
      </c>
      <c r="L236" s="148">
        <f t="shared" si="13"/>
        <v>0</v>
      </c>
      <c r="N236" s="190"/>
    </row>
    <row r="237" spans="1:14" ht="14.45" customHeight="1" x14ac:dyDescent="0.2">
      <c r="A237" s="325" t="s">
        <v>308</v>
      </c>
      <c r="B237" s="326">
        <v>4272</v>
      </c>
      <c r="C237" s="325" t="s">
        <v>2082</v>
      </c>
      <c r="D237" s="327">
        <v>34478.33</v>
      </c>
      <c r="E237" s="328" t="s">
        <v>4905</v>
      </c>
      <c r="F237" s="148">
        <f>ROUND(D237*0.5,2)</f>
        <v>17239.169999999998</v>
      </c>
      <c r="G237" s="148">
        <f>D237-F237</f>
        <v>17239.160000000003</v>
      </c>
      <c r="H237" s="148"/>
      <c r="I237" s="148"/>
      <c r="J237" s="147"/>
      <c r="K237" s="148">
        <f t="shared" si="12"/>
        <v>34478.33</v>
      </c>
      <c r="L237" s="148">
        <f t="shared" si="13"/>
        <v>0</v>
      </c>
      <c r="N237" s="190"/>
    </row>
    <row r="238" spans="1:14" ht="14.45" customHeight="1" x14ac:dyDescent="0.2">
      <c r="A238" s="325" t="s">
        <v>308</v>
      </c>
      <c r="B238" s="326">
        <v>7235</v>
      </c>
      <c r="C238" s="325" t="s">
        <v>2083</v>
      </c>
      <c r="D238" s="327">
        <v>4487.3100000000004</v>
      </c>
      <c r="E238" s="328" t="s">
        <v>1851</v>
      </c>
      <c r="F238" s="148">
        <f>D238</f>
        <v>4487.3100000000004</v>
      </c>
      <c r="G238" s="148"/>
      <c r="H238" s="148"/>
      <c r="I238" s="148"/>
      <c r="J238" s="147"/>
      <c r="K238" s="148">
        <f t="shared" si="12"/>
        <v>4487.3100000000004</v>
      </c>
      <c r="L238" s="148">
        <f t="shared" si="13"/>
        <v>0</v>
      </c>
      <c r="N238" s="190"/>
    </row>
    <row r="239" spans="1:14" ht="14.45" customHeight="1" x14ac:dyDescent="0.2">
      <c r="A239" s="325" t="s">
        <v>308</v>
      </c>
      <c r="B239" s="326">
        <v>1183</v>
      </c>
      <c r="C239" s="325" t="s">
        <v>2084</v>
      </c>
      <c r="D239" s="327">
        <v>27864.73</v>
      </c>
      <c r="E239" s="328" t="s">
        <v>2280</v>
      </c>
      <c r="F239" s="148"/>
      <c r="G239" s="148">
        <f t="shared" ref="G239:G276" si="15">D239</f>
        <v>27864.73</v>
      </c>
      <c r="H239" s="148"/>
      <c r="I239" s="148"/>
      <c r="J239" s="147"/>
      <c r="K239" s="148">
        <f t="shared" si="12"/>
        <v>27864.73</v>
      </c>
      <c r="L239" s="148">
        <f t="shared" si="13"/>
        <v>0</v>
      </c>
      <c r="N239" s="190"/>
    </row>
    <row r="240" spans="1:14" ht="14.45" customHeight="1" x14ac:dyDescent="0.2">
      <c r="A240" s="325" t="s">
        <v>308</v>
      </c>
      <c r="B240" s="326">
        <v>1731</v>
      </c>
      <c r="C240" s="325" t="s">
        <v>2085</v>
      </c>
      <c r="D240" s="327">
        <v>26764.43</v>
      </c>
      <c r="E240" s="328" t="s">
        <v>2280</v>
      </c>
      <c r="F240" s="148"/>
      <c r="G240" s="148">
        <f t="shared" si="15"/>
        <v>26764.43</v>
      </c>
      <c r="H240" s="148"/>
      <c r="I240" s="148"/>
      <c r="J240" s="147"/>
      <c r="K240" s="148">
        <f t="shared" si="12"/>
        <v>26764.43</v>
      </c>
      <c r="L240" s="148">
        <f t="shared" si="13"/>
        <v>0</v>
      </c>
      <c r="N240" s="190"/>
    </row>
    <row r="241" spans="1:14" ht="14.45" customHeight="1" x14ac:dyDescent="0.2">
      <c r="A241" s="325" t="s">
        <v>308</v>
      </c>
      <c r="B241" s="326">
        <v>1962</v>
      </c>
      <c r="C241" s="325" t="s">
        <v>2086</v>
      </c>
      <c r="D241" s="327">
        <v>28159.57</v>
      </c>
      <c r="E241" s="328" t="s">
        <v>2280</v>
      </c>
      <c r="F241" s="148"/>
      <c r="G241" s="148">
        <f t="shared" si="15"/>
        <v>28159.57</v>
      </c>
      <c r="H241" s="148"/>
      <c r="I241" s="148"/>
      <c r="J241" s="147"/>
      <c r="K241" s="148">
        <f t="shared" si="12"/>
        <v>28159.57</v>
      </c>
      <c r="L241" s="148">
        <f t="shared" si="13"/>
        <v>0</v>
      </c>
      <c r="N241" s="190"/>
    </row>
    <row r="242" spans="1:14" ht="14.45" customHeight="1" x14ac:dyDescent="0.2">
      <c r="A242" s="325" t="s">
        <v>308</v>
      </c>
      <c r="B242" s="326">
        <v>1001</v>
      </c>
      <c r="C242" s="325" t="s">
        <v>2087</v>
      </c>
      <c r="D242" s="327">
        <v>35420.51</v>
      </c>
      <c r="E242" s="328" t="s">
        <v>2280</v>
      </c>
      <c r="F242" s="148"/>
      <c r="G242" s="148">
        <f t="shared" si="15"/>
        <v>35420.51</v>
      </c>
      <c r="H242" s="148"/>
      <c r="I242" s="148"/>
      <c r="J242" s="147"/>
      <c r="K242" s="148">
        <f t="shared" si="12"/>
        <v>35420.51</v>
      </c>
      <c r="L242" s="148">
        <f t="shared" si="13"/>
        <v>0</v>
      </c>
      <c r="N242" s="190"/>
    </row>
    <row r="243" spans="1:14" ht="14.45" customHeight="1" x14ac:dyDescent="0.2">
      <c r="A243" s="325" t="s">
        <v>308</v>
      </c>
      <c r="B243" s="329">
        <v>994</v>
      </c>
      <c r="C243" s="325" t="s">
        <v>2088</v>
      </c>
      <c r="D243" s="327">
        <v>22924.6</v>
      </c>
      <c r="E243" s="328" t="s">
        <v>2280</v>
      </c>
      <c r="F243" s="148"/>
      <c r="G243" s="148">
        <f t="shared" si="15"/>
        <v>22924.6</v>
      </c>
      <c r="H243" s="148"/>
      <c r="I243" s="148"/>
      <c r="J243" s="147"/>
      <c r="K243" s="148">
        <f t="shared" si="12"/>
        <v>22924.6</v>
      </c>
      <c r="L243" s="148">
        <f t="shared" si="13"/>
        <v>0</v>
      </c>
      <c r="N243" s="190"/>
    </row>
    <row r="244" spans="1:14" ht="14.45" customHeight="1" x14ac:dyDescent="0.2">
      <c r="A244" s="325" t="s">
        <v>308</v>
      </c>
      <c r="B244" s="329">
        <v>1254</v>
      </c>
      <c r="C244" s="325" t="s">
        <v>2089</v>
      </c>
      <c r="D244" s="327">
        <v>26652.06</v>
      </c>
      <c r="E244" s="328" t="s">
        <v>2280</v>
      </c>
      <c r="F244" s="148"/>
      <c r="G244" s="148">
        <f t="shared" si="15"/>
        <v>26652.06</v>
      </c>
      <c r="H244" s="148"/>
      <c r="I244" s="148"/>
      <c r="J244" s="147"/>
      <c r="K244" s="148">
        <f t="shared" si="12"/>
        <v>26652.06</v>
      </c>
      <c r="L244" s="148">
        <f t="shared" si="13"/>
        <v>0</v>
      </c>
      <c r="N244" s="190"/>
    </row>
    <row r="245" spans="1:14" ht="14.45" customHeight="1" x14ac:dyDescent="0.2">
      <c r="A245" s="325" t="s">
        <v>308</v>
      </c>
      <c r="B245" s="329">
        <v>1216</v>
      </c>
      <c r="C245" s="325" t="s">
        <v>2090</v>
      </c>
      <c r="D245" s="327">
        <v>22711.09</v>
      </c>
      <c r="E245" s="328" t="s">
        <v>2280</v>
      </c>
      <c r="F245" s="148"/>
      <c r="G245" s="148">
        <f t="shared" si="15"/>
        <v>22711.09</v>
      </c>
      <c r="H245" s="148"/>
      <c r="I245" s="148"/>
      <c r="J245" s="147"/>
      <c r="K245" s="148">
        <f t="shared" si="12"/>
        <v>22711.09</v>
      </c>
      <c r="L245" s="148">
        <f t="shared" si="13"/>
        <v>0</v>
      </c>
      <c r="N245" s="190"/>
    </row>
    <row r="246" spans="1:14" ht="14.45" customHeight="1" x14ac:dyDescent="0.2">
      <c r="A246" s="325" t="s">
        <v>308</v>
      </c>
      <c r="B246" s="329">
        <v>1268</v>
      </c>
      <c r="C246" s="325" t="s">
        <v>2091</v>
      </c>
      <c r="D246" s="327">
        <v>21062.77</v>
      </c>
      <c r="E246" s="328" t="s">
        <v>2280</v>
      </c>
      <c r="F246" s="148"/>
      <c r="G246" s="148">
        <f t="shared" si="15"/>
        <v>21062.77</v>
      </c>
      <c r="H246" s="148"/>
      <c r="I246" s="148"/>
      <c r="J246" s="147"/>
      <c r="K246" s="148">
        <f t="shared" si="12"/>
        <v>21062.77</v>
      </c>
      <c r="L246" s="148">
        <f t="shared" si="13"/>
        <v>0</v>
      </c>
      <c r="N246" s="190"/>
    </row>
    <row r="247" spans="1:14" ht="14.45" customHeight="1" x14ac:dyDescent="0.2">
      <c r="A247" s="325" t="s">
        <v>308</v>
      </c>
      <c r="B247" s="326">
        <v>4239</v>
      </c>
      <c r="C247" s="325" t="s">
        <v>2092</v>
      </c>
      <c r="D247" s="327">
        <v>31076.94</v>
      </c>
      <c r="E247" s="328" t="s">
        <v>2280</v>
      </c>
      <c r="F247" s="148"/>
      <c r="G247" s="148">
        <f t="shared" si="15"/>
        <v>31076.94</v>
      </c>
      <c r="H247" s="148"/>
      <c r="I247" s="148"/>
      <c r="J247" s="147"/>
      <c r="K247" s="148">
        <f t="shared" si="12"/>
        <v>31076.94</v>
      </c>
      <c r="L247" s="148">
        <f t="shared" si="13"/>
        <v>0</v>
      </c>
      <c r="N247" s="190"/>
    </row>
    <row r="248" spans="1:14" ht="14.45" customHeight="1" x14ac:dyDescent="0.2">
      <c r="A248" s="325" t="s">
        <v>308</v>
      </c>
      <c r="B248" s="326">
        <v>1275</v>
      </c>
      <c r="C248" s="325" t="s">
        <v>2093</v>
      </c>
      <c r="D248" s="327">
        <v>21515.67</v>
      </c>
      <c r="E248" s="328" t="s">
        <v>2280</v>
      </c>
      <c r="F248" s="148"/>
      <c r="G248" s="148">
        <f t="shared" si="15"/>
        <v>21515.67</v>
      </c>
      <c r="H248" s="148"/>
      <c r="I248" s="148"/>
      <c r="J248" s="147"/>
      <c r="K248" s="148">
        <f t="shared" si="12"/>
        <v>21515.67</v>
      </c>
      <c r="L248" s="148">
        <f t="shared" si="13"/>
        <v>0</v>
      </c>
      <c r="N248" s="190"/>
    </row>
    <row r="249" spans="1:14" ht="14.45" customHeight="1" x14ac:dyDescent="0.2">
      <c r="A249" s="325" t="s">
        <v>308</v>
      </c>
      <c r="B249" s="326">
        <v>1390</v>
      </c>
      <c r="C249" s="325" t="s">
        <v>2094</v>
      </c>
      <c r="D249" s="327">
        <v>30778.05</v>
      </c>
      <c r="E249" s="328" t="s">
        <v>2280</v>
      </c>
      <c r="F249" s="148"/>
      <c r="G249" s="148">
        <f t="shared" si="15"/>
        <v>30778.05</v>
      </c>
      <c r="H249" s="148"/>
      <c r="I249" s="148"/>
      <c r="J249" s="147"/>
      <c r="K249" s="148">
        <f t="shared" si="12"/>
        <v>30778.05</v>
      </c>
      <c r="L249" s="148">
        <f t="shared" si="13"/>
        <v>0</v>
      </c>
      <c r="N249" s="190"/>
    </row>
    <row r="250" spans="1:14" ht="14.45" customHeight="1" x14ac:dyDescent="0.2">
      <c r="A250" s="325" t="s">
        <v>308</v>
      </c>
      <c r="B250" s="326">
        <v>4289</v>
      </c>
      <c r="C250" s="325" t="s">
        <v>2095</v>
      </c>
      <c r="D250" s="327">
        <v>31519.74</v>
      </c>
      <c r="E250" s="328" t="s">
        <v>2280</v>
      </c>
      <c r="F250" s="148"/>
      <c r="G250" s="148">
        <f t="shared" si="15"/>
        <v>31519.74</v>
      </c>
      <c r="H250" s="148"/>
      <c r="I250" s="148"/>
      <c r="J250" s="147"/>
      <c r="K250" s="148">
        <f t="shared" si="12"/>
        <v>31519.74</v>
      </c>
      <c r="L250" s="148">
        <f t="shared" si="13"/>
        <v>0</v>
      </c>
      <c r="N250" s="190"/>
    </row>
    <row r="251" spans="1:14" ht="14.45" customHeight="1" x14ac:dyDescent="0.2">
      <c r="A251" s="325" t="s">
        <v>308</v>
      </c>
      <c r="B251" s="329">
        <v>1235</v>
      </c>
      <c r="C251" s="325" t="s">
        <v>2096</v>
      </c>
      <c r="D251" s="327">
        <v>21852.17</v>
      </c>
      <c r="E251" s="328" t="s">
        <v>2280</v>
      </c>
      <c r="F251" s="148"/>
      <c r="G251" s="148">
        <f t="shared" si="15"/>
        <v>21852.17</v>
      </c>
      <c r="H251" s="148"/>
      <c r="I251" s="148"/>
      <c r="J251" s="147"/>
      <c r="K251" s="148">
        <f t="shared" si="12"/>
        <v>21852.17</v>
      </c>
      <c r="L251" s="148">
        <f t="shared" si="13"/>
        <v>0</v>
      </c>
      <c r="N251" s="190"/>
    </row>
    <row r="252" spans="1:14" ht="14.45" customHeight="1" x14ac:dyDescent="0.2">
      <c r="A252" s="325" t="s">
        <v>308</v>
      </c>
      <c r="B252" s="326">
        <v>1389</v>
      </c>
      <c r="C252" s="325" t="s">
        <v>2097</v>
      </c>
      <c r="D252" s="327">
        <v>30380.73</v>
      </c>
      <c r="E252" s="328" t="s">
        <v>2280</v>
      </c>
      <c r="F252" s="148"/>
      <c r="G252" s="148">
        <f t="shared" si="15"/>
        <v>30380.73</v>
      </c>
      <c r="H252" s="148"/>
      <c r="I252" s="148"/>
      <c r="J252" s="147"/>
      <c r="K252" s="148">
        <f t="shared" si="12"/>
        <v>30380.73</v>
      </c>
      <c r="L252" s="148">
        <f t="shared" si="13"/>
        <v>0</v>
      </c>
      <c r="N252" s="190"/>
    </row>
    <row r="253" spans="1:14" ht="14.45" customHeight="1" x14ac:dyDescent="0.2">
      <c r="A253" s="325" t="s">
        <v>308</v>
      </c>
      <c r="B253" s="326">
        <v>1964</v>
      </c>
      <c r="C253" s="325" t="s">
        <v>2098</v>
      </c>
      <c r="D253" s="327">
        <v>28271.74</v>
      </c>
      <c r="E253" s="328" t="s">
        <v>2280</v>
      </c>
      <c r="F253" s="148"/>
      <c r="G253" s="148">
        <f t="shared" si="15"/>
        <v>28271.74</v>
      </c>
      <c r="H253" s="148"/>
      <c r="I253" s="148"/>
      <c r="J253" s="147"/>
      <c r="K253" s="148">
        <f t="shared" si="12"/>
        <v>28271.74</v>
      </c>
      <c r="L253" s="148">
        <f t="shared" si="13"/>
        <v>0</v>
      </c>
      <c r="N253" s="190"/>
    </row>
    <row r="254" spans="1:14" ht="14.45" customHeight="1" x14ac:dyDescent="0.2">
      <c r="A254" s="325" t="s">
        <v>308</v>
      </c>
      <c r="B254" s="329">
        <v>1176</v>
      </c>
      <c r="C254" s="325" t="s">
        <v>2099</v>
      </c>
      <c r="D254" s="327">
        <v>21142.63</v>
      </c>
      <c r="E254" s="328" t="s">
        <v>2280</v>
      </c>
      <c r="F254" s="148"/>
      <c r="G254" s="148">
        <f t="shared" si="15"/>
        <v>21142.63</v>
      </c>
      <c r="H254" s="148"/>
      <c r="I254" s="148"/>
      <c r="J254" s="147"/>
      <c r="K254" s="148">
        <f t="shared" si="12"/>
        <v>21142.63</v>
      </c>
      <c r="L254" s="148">
        <f t="shared" si="13"/>
        <v>0</v>
      </c>
      <c r="N254" s="190"/>
    </row>
    <row r="255" spans="1:14" ht="14.45" customHeight="1" x14ac:dyDescent="0.2">
      <c r="A255" s="325" t="s">
        <v>308</v>
      </c>
      <c r="B255" s="326">
        <v>4176</v>
      </c>
      <c r="C255" s="325" t="s">
        <v>2100</v>
      </c>
      <c r="D255" s="327">
        <v>27572.02</v>
      </c>
      <c r="E255" s="328" t="s">
        <v>2280</v>
      </c>
      <c r="F255" s="148"/>
      <c r="G255" s="148">
        <f t="shared" si="15"/>
        <v>27572.02</v>
      </c>
      <c r="H255" s="148"/>
      <c r="I255" s="148"/>
      <c r="J255" s="147"/>
      <c r="K255" s="148">
        <f t="shared" si="12"/>
        <v>27572.02</v>
      </c>
      <c r="L255" s="148">
        <f t="shared" si="13"/>
        <v>0</v>
      </c>
      <c r="N255" s="190"/>
    </row>
    <row r="256" spans="1:14" ht="14.45" customHeight="1" x14ac:dyDescent="0.2">
      <c r="A256" s="325" t="s">
        <v>308</v>
      </c>
      <c r="B256" s="326">
        <v>213</v>
      </c>
      <c r="C256" s="325" t="s">
        <v>2101</v>
      </c>
      <c r="D256" s="327">
        <v>36617.47</v>
      </c>
      <c r="E256" s="328" t="s">
        <v>2280</v>
      </c>
      <c r="F256" s="148"/>
      <c r="G256" s="148">
        <f t="shared" si="15"/>
        <v>36617.47</v>
      </c>
      <c r="H256" s="148"/>
      <c r="I256" s="148"/>
      <c r="J256" s="147"/>
      <c r="K256" s="148">
        <f t="shared" si="12"/>
        <v>36617.47</v>
      </c>
      <c r="L256" s="148">
        <f t="shared" si="13"/>
        <v>0</v>
      </c>
      <c r="N256" s="190"/>
    </row>
    <row r="257" spans="1:14" ht="14.45" customHeight="1" x14ac:dyDescent="0.2">
      <c r="A257" s="325" t="s">
        <v>308</v>
      </c>
      <c r="B257" s="326">
        <v>1717</v>
      </c>
      <c r="C257" s="325" t="s">
        <v>2102</v>
      </c>
      <c r="D257" s="327">
        <v>28754.9</v>
      </c>
      <c r="E257" s="328" t="s">
        <v>2280</v>
      </c>
      <c r="F257" s="148"/>
      <c r="G257" s="148">
        <f t="shared" si="15"/>
        <v>28754.9</v>
      </c>
      <c r="H257" s="148"/>
      <c r="I257" s="148"/>
      <c r="J257" s="147"/>
      <c r="K257" s="148">
        <f t="shared" si="12"/>
        <v>28754.9</v>
      </c>
      <c r="L257" s="148">
        <f t="shared" si="13"/>
        <v>0</v>
      </c>
      <c r="N257" s="190"/>
    </row>
    <row r="258" spans="1:14" ht="14.45" customHeight="1" x14ac:dyDescent="0.2">
      <c r="A258" s="325" t="s">
        <v>308</v>
      </c>
      <c r="B258" s="326">
        <v>1049</v>
      </c>
      <c r="C258" s="325" t="s">
        <v>2103</v>
      </c>
      <c r="D258" s="327">
        <v>26673.64</v>
      </c>
      <c r="E258" s="328" t="s">
        <v>2280</v>
      </c>
      <c r="F258" s="148"/>
      <c r="G258" s="148">
        <f t="shared" si="15"/>
        <v>26673.64</v>
      </c>
      <c r="H258" s="148"/>
      <c r="I258" s="148"/>
      <c r="J258" s="147"/>
      <c r="K258" s="148">
        <f t="shared" si="12"/>
        <v>26673.64</v>
      </c>
      <c r="L258" s="148">
        <f t="shared" si="13"/>
        <v>0</v>
      </c>
      <c r="N258" s="190"/>
    </row>
    <row r="259" spans="1:14" ht="14.45" customHeight="1" x14ac:dyDescent="0.2">
      <c r="A259" s="325" t="s">
        <v>308</v>
      </c>
      <c r="B259" s="326">
        <v>1379</v>
      </c>
      <c r="C259" s="325" t="s">
        <v>2104</v>
      </c>
      <c r="D259" s="327">
        <v>31384.66</v>
      </c>
      <c r="E259" s="328" t="s">
        <v>2280</v>
      </c>
      <c r="F259" s="148"/>
      <c r="G259" s="148">
        <f t="shared" si="15"/>
        <v>31384.66</v>
      </c>
      <c r="H259" s="148"/>
      <c r="I259" s="148"/>
      <c r="J259" s="147"/>
      <c r="K259" s="148">
        <f t="shared" si="12"/>
        <v>31384.66</v>
      </c>
      <c r="L259" s="148">
        <f t="shared" si="13"/>
        <v>0</v>
      </c>
      <c r="N259" s="190"/>
    </row>
    <row r="260" spans="1:14" ht="14.45" customHeight="1" x14ac:dyDescent="0.2">
      <c r="A260" s="325" t="s">
        <v>308</v>
      </c>
      <c r="B260" s="326">
        <v>1468</v>
      </c>
      <c r="C260" s="325" t="s">
        <v>2105</v>
      </c>
      <c r="D260" s="327">
        <v>30146.57</v>
      </c>
      <c r="E260" s="328" t="s">
        <v>2280</v>
      </c>
      <c r="F260" s="148"/>
      <c r="G260" s="148">
        <f t="shared" si="15"/>
        <v>30146.57</v>
      </c>
      <c r="H260" s="148"/>
      <c r="I260" s="148"/>
      <c r="J260" s="147"/>
      <c r="K260" s="148">
        <f t="shared" si="12"/>
        <v>30146.57</v>
      </c>
      <c r="L260" s="148">
        <f t="shared" si="13"/>
        <v>0</v>
      </c>
      <c r="N260" s="190"/>
    </row>
    <row r="261" spans="1:14" ht="14.45" customHeight="1" x14ac:dyDescent="0.2">
      <c r="A261" s="325" t="s">
        <v>308</v>
      </c>
      <c r="B261" s="329">
        <v>1718</v>
      </c>
      <c r="C261" s="325" t="s">
        <v>2106</v>
      </c>
      <c r="D261" s="327">
        <v>33366.239999999998</v>
      </c>
      <c r="E261" s="328" t="s">
        <v>2280</v>
      </c>
      <c r="F261" s="148"/>
      <c r="G261" s="148">
        <f t="shared" si="15"/>
        <v>33366.239999999998</v>
      </c>
      <c r="H261" s="148"/>
      <c r="I261" s="148"/>
      <c r="J261" s="147"/>
      <c r="K261" s="148">
        <f t="shared" si="12"/>
        <v>33366.239999999998</v>
      </c>
      <c r="L261" s="148">
        <f t="shared" si="13"/>
        <v>0</v>
      </c>
      <c r="N261" s="190"/>
    </row>
    <row r="262" spans="1:14" ht="14.45" customHeight="1" x14ac:dyDescent="0.2">
      <c r="A262" s="325" t="s">
        <v>308</v>
      </c>
      <c r="B262" s="326">
        <v>1582</v>
      </c>
      <c r="C262" s="325" t="s">
        <v>2107</v>
      </c>
      <c r="D262" s="327">
        <v>26716.03</v>
      </c>
      <c r="E262" s="328" t="s">
        <v>2280</v>
      </c>
      <c r="F262" s="148"/>
      <c r="G262" s="148">
        <f t="shared" si="15"/>
        <v>26716.03</v>
      </c>
      <c r="H262" s="148"/>
      <c r="I262" s="148"/>
      <c r="J262" s="147"/>
      <c r="K262" s="148">
        <f t="shared" ref="K262:K325" si="16">+F262+G262+H262+I262</f>
        <v>26716.03</v>
      </c>
      <c r="L262" s="148">
        <f t="shared" ref="L262:L325" si="17">+K262-D262</f>
        <v>0</v>
      </c>
      <c r="N262" s="190"/>
    </row>
    <row r="263" spans="1:14" ht="14.45" customHeight="1" x14ac:dyDescent="0.2">
      <c r="A263" s="325" t="s">
        <v>308</v>
      </c>
      <c r="B263" s="326">
        <v>4169</v>
      </c>
      <c r="C263" s="325" t="s">
        <v>2108</v>
      </c>
      <c r="D263" s="327">
        <v>28095.87</v>
      </c>
      <c r="E263" s="328" t="s">
        <v>2280</v>
      </c>
      <c r="F263" s="148"/>
      <c r="G263" s="148">
        <f t="shared" si="15"/>
        <v>28095.87</v>
      </c>
      <c r="H263" s="148"/>
      <c r="I263" s="148"/>
      <c r="J263" s="147"/>
      <c r="K263" s="148">
        <f t="shared" si="16"/>
        <v>28095.87</v>
      </c>
      <c r="L263" s="148">
        <f t="shared" si="17"/>
        <v>0</v>
      </c>
      <c r="N263" s="190"/>
    </row>
    <row r="264" spans="1:14" ht="14.45" customHeight="1" x14ac:dyDescent="0.2">
      <c r="A264" s="325" t="s">
        <v>308</v>
      </c>
      <c r="B264" s="326">
        <v>1672</v>
      </c>
      <c r="C264" s="325" t="s">
        <v>2109</v>
      </c>
      <c r="D264" s="327">
        <v>28454.82</v>
      </c>
      <c r="E264" s="328" t="s">
        <v>2280</v>
      </c>
      <c r="F264" s="148"/>
      <c r="G264" s="148">
        <f t="shared" si="15"/>
        <v>28454.82</v>
      </c>
      <c r="H264" s="148"/>
      <c r="I264" s="148"/>
      <c r="J264" s="147"/>
      <c r="K264" s="148">
        <f t="shared" si="16"/>
        <v>28454.82</v>
      </c>
      <c r="L264" s="148">
        <f t="shared" si="17"/>
        <v>0</v>
      </c>
      <c r="N264" s="190"/>
    </row>
    <row r="265" spans="1:14" ht="14.45" customHeight="1" x14ac:dyDescent="0.2">
      <c r="A265" s="325" t="s">
        <v>308</v>
      </c>
      <c r="B265" s="326">
        <v>1954</v>
      </c>
      <c r="C265" s="325" t="s">
        <v>2110</v>
      </c>
      <c r="D265" s="327">
        <v>40328.79</v>
      </c>
      <c r="E265" s="328" t="s">
        <v>2280</v>
      </c>
      <c r="F265" s="148"/>
      <c r="G265" s="148">
        <f t="shared" si="15"/>
        <v>40328.79</v>
      </c>
      <c r="H265" s="148"/>
      <c r="I265" s="148"/>
      <c r="J265" s="147"/>
      <c r="K265" s="148">
        <f t="shared" si="16"/>
        <v>40328.79</v>
      </c>
      <c r="L265" s="148">
        <f t="shared" si="17"/>
        <v>0</v>
      </c>
      <c r="N265" s="190"/>
    </row>
    <row r="266" spans="1:14" ht="14.45" customHeight="1" x14ac:dyDescent="0.2">
      <c r="A266" s="325" t="s">
        <v>308</v>
      </c>
      <c r="B266" s="326">
        <v>272</v>
      </c>
      <c r="C266" s="325" t="s">
        <v>2111</v>
      </c>
      <c r="D266" s="327">
        <v>27809.45</v>
      </c>
      <c r="E266" s="328" t="s">
        <v>2280</v>
      </c>
      <c r="F266" s="148"/>
      <c r="G266" s="148">
        <f t="shared" si="15"/>
        <v>27809.45</v>
      </c>
      <c r="H266" s="148"/>
      <c r="I266" s="148"/>
      <c r="J266" s="147"/>
      <c r="K266" s="148">
        <f t="shared" si="16"/>
        <v>27809.45</v>
      </c>
      <c r="L266" s="148">
        <f t="shared" si="17"/>
        <v>0</v>
      </c>
      <c r="N266" s="190"/>
    </row>
    <row r="267" spans="1:14" ht="14.45" customHeight="1" x14ac:dyDescent="0.2">
      <c r="A267" s="325" t="s">
        <v>308</v>
      </c>
      <c r="B267" s="326">
        <v>259</v>
      </c>
      <c r="C267" s="325" t="s">
        <v>2112</v>
      </c>
      <c r="D267" s="327">
        <v>27805.040000000001</v>
      </c>
      <c r="E267" s="328" t="s">
        <v>2280</v>
      </c>
      <c r="F267" s="148"/>
      <c r="G267" s="148">
        <f t="shared" si="15"/>
        <v>27805.040000000001</v>
      </c>
      <c r="H267" s="148"/>
      <c r="I267" s="148"/>
      <c r="J267" s="147"/>
      <c r="K267" s="148">
        <f t="shared" si="16"/>
        <v>27805.040000000001</v>
      </c>
      <c r="L267" s="148">
        <f t="shared" si="17"/>
        <v>0</v>
      </c>
      <c r="N267" s="190"/>
    </row>
    <row r="268" spans="1:14" ht="14.45" customHeight="1" x14ac:dyDescent="0.2">
      <c r="A268" s="325" t="s">
        <v>308</v>
      </c>
      <c r="B268" s="326">
        <v>745</v>
      </c>
      <c r="C268" s="325" t="s">
        <v>2113</v>
      </c>
      <c r="D268" s="327">
        <v>17847.07</v>
      </c>
      <c r="E268" s="328" t="s">
        <v>2280</v>
      </c>
      <c r="F268" s="148"/>
      <c r="G268" s="148">
        <f t="shared" si="15"/>
        <v>17847.07</v>
      </c>
      <c r="H268" s="148"/>
      <c r="I268" s="148"/>
      <c r="J268" s="147"/>
      <c r="K268" s="148">
        <f t="shared" si="16"/>
        <v>17847.07</v>
      </c>
      <c r="L268" s="148">
        <f t="shared" si="17"/>
        <v>0</v>
      </c>
      <c r="N268" s="190"/>
    </row>
    <row r="269" spans="1:14" ht="14.45" customHeight="1" x14ac:dyDescent="0.2">
      <c r="A269" s="325" t="s">
        <v>308</v>
      </c>
      <c r="B269" s="326">
        <v>25</v>
      </c>
      <c r="C269" s="325" t="s">
        <v>2114</v>
      </c>
      <c r="D269" s="327">
        <v>39189.449999999997</v>
      </c>
      <c r="E269" s="328" t="s">
        <v>2280</v>
      </c>
      <c r="F269" s="148"/>
      <c r="G269" s="148">
        <f t="shared" si="15"/>
        <v>39189.449999999997</v>
      </c>
      <c r="H269" s="148"/>
      <c r="I269" s="148"/>
      <c r="J269" s="147"/>
      <c r="K269" s="148">
        <f t="shared" si="16"/>
        <v>39189.449999999997</v>
      </c>
      <c r="L269" s="148">
        <f t="shared" si="17"/>
        <v>0</v>
      </c>
      <c r="N269" s="190"/>
    </row>
    <row r="270" spans="1:14" ht="14.45" customHeight="1" x14ac:dyDescent="0.2">
      <c r="A270" s="325" t="s">
        <v>308</v>
      </c>
      <c r="B270" s="326">
        <v>1563</v>
      </c>
      <c r="C270" s="325" t="s">
        <v>2115</v>
      </c>
      <c r="D270" s="327">
        <v>26445.47</v>
      </c>
      <c r="E270" s="328" t="s">
        <v>2280</v>
      </c>
      <c r="F270" s="148"/>
      <c r="G270" s="148">
        <f t="shared" si="15"/>
        <v>26445.47</v>
      </c>
      <c r="H270" s="148"/>
      <c r="I270" s="148"/>
      <c r="J270" s="147"/>
      <c r="K270" s="148">
        <f t="shared" si="16"/>
        <v>26445.47</v>
      </c>
      <c r="L270" s="148">
        <f t="shared" si="17"/>
        <v>0</v>
      </c>
      <c r="N270" s="190"/>
    </row>
    <row r="271" spans="1:14" ht="14.45" customHeight="1" x14ac:dyDescent="0.2">
      <c r="A271" s="325" t="s">
        <v>308</v>
      </c>
      <c r="B271" s="326">
        <v>4173</v>
      </c>
      <c r="C271" s="325" t="s">
        <v>2116</v>
      </c>
      <c r="D271" s="327">
        <v>27346.07</v>
      </c>
      <c r="E271" s="328" t="s">
        <v>2280</v>
      </c>
      <c r="F271" s="148"/>
      <c r="G271" s="148">
        <f t="shared" si="15"/>
        <v>27346.07</v>
      </c>
      <c r="H271" s="148"/>
      <c r="I271" s="148"/>
      <c r="J271" s="147"/>
      <c r="K271" s="148">
        <f t="shared" si="16"/>
        <v>27346.07</v>
      </c>
      <c r="L271" s="148">
        <f t="shared" si="17"/>
        <v>0</v>
      </c>
      <c r="N271" s="190"/>
    </row>
    <row r="272" spans="1:14" ht="14.45" customHeight="1" x14ac:dyDescent="0.2">
      <c r="A272" s="325" t="s">
        <v>308</v>
      </c>
      <c r="B272" s="326">
        <v>1906</v>
      </c>
      <c r="C272" s="325" t="s">
        <v>2117</v>
      </c>
      <c r="D272" s="327">
        <v>28320.94</v>
      </c>
      <c r="E272" s="328" t="s">
        <v>2280</v>
      </c>
      <c r="F272" s="148"/>
      <c r="G272" s="148">
        <f t="shared" si="15"/>
        <v>28320.94</v>
      </c>
      <c r="H272" s="148"/>
      <c r="I272" s="148"/>
      <c r="J272" s="147"/>
      <c r="K272" s="148">
        <f t="shared" si="16"/>
        <v>28320.94</v>
      </c>
      <c r="L272" s="148">
        <f t="shared" si="17"/>
        <v>0</v>
      </c>
      <c r="N272" s="190"/>
    </row>
    <row r="273" spans="1:14" ht="14.45" customHeight="1" x14ac:dyDescent="0.2">
      <c r="A273" s="325" t="s">
        <v>308</v>
      </c>
      <c r="B273" s="326">
        <v>4171</v>
      </c>
      <c r="C273" s="325" t="s">
        <v>2118</v>
      </c>
      <c r="D273" s="327">
        <v>27378.47</v>
      </c>
      <c r="E273" s="328" t="s">
        <v>2280</v>
      </c>
      <c r="F273" s="148"/>
      <c r="G273" s="148">
        <f t="shared" si="15"/>
        <v>27378.47</v>
      </c>
      <c r="H273" s="148"/>
      <c r="I273" s="148"/>
      <c r="J273" s="147"/>
      <c r="K273" s="148">
        <f t="shared" si="16"/>
        <v>27378.47</v>
      </c>
      <c r="L273" s="148">
        <f t="shared" si="17"/>
        <v>0</v>
      </c>
      <c r="N273" s="190"/>
    </row>
    <row r="274" spans="1:14" ht="14.45" customHeight="1" x14ac:dyDescent="0.2">
      <c r="A274" s="325" t="s">
        <v>308</v>
      </c>
      <c r="B274" s="326">
        <v>1843</v>
      </c>
      <c r="C274" s="325" t="s">
        <v>2119</v>
      </c>
      <c r="D274" s="327">
        <v>27259.85</v>
      </c>
      <c r="E274" s="328" t="s">
        <v>2280</v>
      </c>
      <c r="F274" s="148"/>
      <c r="G274" s="148">
        <f t="shared" si="15"/>
        <v>27259.85</v>
      </c>
      <c r="H274" s="148"/>
      <c r="I274" s="148"/>
      <c r="J274" s="147"/>
      <c r="K274" s="148">
        <f t="shared" si="16"/>
        <v>27259.85</v>
      </c>
      <c r="L274" s="148">
        <f t="shared" si="17"/>
        <v>0</v>
      </c>
      <c r="N274" s="190"/>
    </row>
    <row r="275" spans="1:14" ht="14.45" customHeight="1" x14ac:dyDescent="0.2">
      <c r="A275" s="325" t="s">
        <v>308</v>
      </c>
      <c r="B275" s="326">
        <v>280</v>
      </c>
      <c r="C275" s="325" t="s">
        <v>2120</v>
      </c>
      <c r="D275" s="327">
        <v>27736.3</v>
      </c>
      <c r="E275" s="328" t="s">
        <v>2280</v>
      </c>
      <c r="F275" s="148"/>
      <c r="G275" s="148">
        <f t="shared" si="15"/>
        <v>27736.3</v>
      </c>
      <c r="H275" s="148"/>
      <c r="I275" s="148"/>
      <c r="J275" s="147"/>
      <c r="K275" s="148">
        <f t="shared" si="16"/>
        <v>27736.3</v>
      </c>
      <c r="L275" s="148">
        <f t="shared" si="17"/>
        <v>0</v>
      </c>
      <c r="N275" s="190"/>
    </row>
    <row r="276" spans="1:14" ht="14.45" customHeight="1" x14ac:dyDescent="0.2">
      <c r="A276" s="325" t="s">
        <v>308</v>
      </c>
      <c r="B276" s="326">
        <v>571</v>
      </c>
      <c r="C276" s="325" t="s">
        <v>2121</v>
      </c>
      <c r="D276" s="327">
        <v>24221.94</v>
      </c>
      <c r="E276" s="328" t="s">
        <v>2280</v>
      </c>
      <c r="F276" s="148"/>
      <c r="G276" s="148">
        <f t="shared" si="15"/>
        <v>24221.94</v>
      </c>
      <c r="H276" s="148"/>
      <c r="I276" s="148"/>
      <c r="J276" s="147"/>
      <c r="K276" s="148">
        <f t="shared" si="16"/>
        <v>24221.94</v>
      </c>
      <c r="L276" s="148">
        <f t="shared" si="17"/>
        <v>0</v>
      </c>
      <c r="N276" s="190"/>
    </row>
    <row r="277" spans="1:14" ht="14.45" customHeight="1" x14ac:dyDescent="0.2">
      <c r="A277" s="325" t="s">
        <v>308</v>
      </c>
      <c r="B277" s="326">
        <v>284</v>
      </c>
      <c r="C277" s="325" t="s">
        <v>2122</v>
      </c>
      <c r="D277" s="327">
        <v>27915.98</v>
      </c>
      <c r="E277" s="328" t="s">
        <v>1851</v>
      </c>
      <c r="F277" s="148">
        <f>D277</f>
        <v>27915.98</v>
      </c>
      <c r="G277" s="148"/>
      <c r="H277" s="148"/>
      <c r="I277" s="148"/>
      <c r="J277" s="147"/>
      <c r="K277" s="148">
        <f t="shared" si="16"/>
        <v>27915.98</v>
      </c>
      <c r="L277" s="148">
        <f t="shared" si="17"/>
        <v>0</v>
      </c>
      <c r="N277" s="190"/>
    </row>
    <row r="278" spans="1:14" ht="14.45" customHeight="1" x14ac:dyDescent="0.2">
      <c r="A278" s="325" t="s">
        <v>308</v>
      </c>
      <c r="B278" s="326">
        <v>1740</v>
      </c>
      <c r="C278" s="325" t="s">
        <v>2123</v>
      </c>
      <c r="D278" s="327">
        <v>26572.53</v>
      </c>
      <c r="E278" s="328" t="s">
        <v>2280</v>
      </c>
      <c r="F278" s="148"/>
      <c r="G278" s="148">
        <f t="shared" ref="G278:G332" si="18">D278</f>
        <v>26572.53</v>
      </c>
      <c r="H278" s="148"/>
      <c r="I278" s="148"/>
      <c r="J278" s="147"/>
      <c r="K278" s="148">
        <f t="shared" si="16"/>
        <v>26572.53</v>
      </c>
      <c r="L278" s="148">
        <f t="shared" si="17"/>
        <v>0</v>
      </c>
      <c r="N278" s="190"/>
    </row>
    <row r="279" spans="1:14" ht="14.45" customHeight="1" x14ac:dyDescent="0.2">
      <c r="A279" s="325" t="s">
        <v>308</v>
      </c>
      <c r="B279" s="326">
        <v>1744</v>
      </c>
      <c r="C279" s="325" t="s">
        <v>2124</v>
      </c>
      <c r="D279" s="327">
        <v>44392.86</v>
      </c>
      <c r="E279" s="328" t="s">
        <v>2280</v>
      </c>
      <c r="F279" s="148"/>
      <c r="G279" s="148">
        <f t="shared" si="18"/>
        <v>44392.86</v>
      </c>
      <c r="H279" s="148"/>
      <c r="I279" s="148"/>
      <c r="J279" s="147"/>
      <c r="K279" s="148">
        <f t="shared" si="16"/>
        <v>44392.86</v>
      </c>
      <c r="L279" s="148">
        <f t="shared" si="17"/>
        <v>0</v>
      </c>
      <c r="N279" s="190"/>
    </row>
    <row r="280" spans="1:14" ht="14.45" customHeight="1" x14ac:dyDescent="0.2">
      <c r="A280" s="325" t="s">
        <v>308</v>
      </c>
      <c r="B280" s="326">
        <v>1952</v>
      </c>
      <c r="C280" s="325" t="s">
        <v>2125</v>
      </c>
      <c r="D280" s="327">
        <v>28167.19</v>
      </c>
      <c r="E280" s="328" t="s">
        <v>2280</v>
      </c>
      <c r="F280" s="148"/>
      <c r="G280" s="148">
        <f t="shared" si="18"/>
        <v>28167.19</v>
      </c>
      <c r="H280" s="148"/>
      <c r="I280" s="148"/>
      <c r="J280" s="147"/>
      <c r="K280" s="148">
        <f t="shared" si="16"/>
        <v>28167.19</v>
      </c>
      <c r="L280" s="148">
        <f t="shared" si="17"/>
        <v>0</v>
      </c>
      <c r="N280" s="190"/>
    </row>
    <row r="281" spans="1:14" ht="14.45" customHeight="1" x14ac:dyDescent="0.2">
      <c r="A281" s="325" t="s">
        <v>308</v>
      </c>
      <c r="B281" s="326">
        <v>4285</v>
      </c>
      <c r="C281" s="325" t="s">
        <v>2126</v>
      </c>
      <c r="D281" s="327">
        <v>29443.96</v>
      </c>
      <c r="E281" s="328" t="s">
        <v>2280</v>
      </c>
      <c r="F281" s="148"/>
      <c r="G281" s="148">
        <f t="shared" si="18"/>
        <v>29443.96</v>
      </c>
      <c r="H281" s="148"/>
      <c r="I281" s="148"/>
      <c r="J281" s="147"/>
      <c r="K281" s="148">
        <f t="shared" si="16"/>
        <v>29443.96</v>
      </c>
      <c r="L281" s="148">
        <f t="shared" si="17"/>
        <v>0</v>
      </c>
      <c r="N281" s="190"/>
    </row>
    <row r="282" spans="1:14" ht="14.45" customHeight="1" x14ac:dyDescent="0.2">
      <c r="A282" s="325" t="s">
        <v>308</v>
      </c>
      <c r="B282" s="326">
        <v>1950</v>
      </c>
      <c r="C282" s="325" t="s">
        <v>2127</v>
      </c>
      <c r="D282" s="327">
        <v>27238.77</v>
      </c>
      <c r="E282" s="328" t="s">
        <v>2280</v>
      </c>
      <c r="F282" s="148"/>
      <c r="G282" s="148">
        <f t="shared" si="18"/>
        <v>27238.77</v>
      </c>
      <c r="H282" s="148"/>
      <c r="I282" s="148"/>
      <c r="J282" s="147"/>
      <c r="K282" s="148">
        <f t="shared" si="16"/>
        <v>27238.77</v>
      </c>
      <c r="L282" s="148">
        <f t="shared" si="17"/>
        <v>0</v>
      </c>
      <c r="N282" s="190"/>
    </row>
    <row r="283" spans="1:14" ht="14.45" customHeight="1" x14ac:dyDescent="0.2">
      <c r="A283" s="325" t="s">
        <v>308</v>
      </c>
      <c r="B283" s="326">
        <v>1944</v>
      </c>
      <c r="C283" s="325" t="s">
        <v>2128</v>
      </c>
      <c r="D283" s="327">
        <v>28619.94</v>
      </c>
      <c r="E283" s="328" t="s">
        <v>2280</v>
      </c>
      <c r="F283" s="148"/>
      <c r="G283" s="148">
        <f t="shared" si="18"/>
        <v>28619.94</v>
      </c>
      <c r="H283" s="148"/>
      <c r="I283" s="148"/>
      <c r="J283" s="147"/>
      <c r="K283" s="148">
        <f t="shared" si="16"/>
        <v>28619.94</v>
      </c>
      <c r="L283" s="148">
        <f t="shared" si="17"/>
        <v>0</v>
      </c>
      <c r="N283" s="190"/>
    </row>
    <row r="284" spans="1:14" ht="14.45" customHeight="1" x14ac:dyDescent="0.2">
      <c r="A284" s="325" t="s">
        <v>308</v>
      </c>
      <c r="B284" s="326">
        <v>262</v>
      </c>
      <c r="C284" s="325" t="s">
        <v>2129</v>
      </c>
      <c r="D284" s="327">
        <v>27895.51</v>
      </c>
      <c r="E284" s="328" t="s">
        <v>2280</v>
      </c>
      <c r="F284" s="148"/>
      <c r="G284" s="148">
        <f t="shared" si="18"/>
        <v>27895.51</v>
      </c>
      <c r="H284" s="148"/>
      <c r="I284" s="148"/>
      <c r="J284" s="147"/>
      <c r="K284" s="148">
        <f t="shared" si="16"/>
        <v>27895.51</v>
      </c>
      <c r="L284" s="148">
        <f t="shared" si="17"/>
        <v>0</v>
      </c>
      <c r="N284" s="190"/>
    </row>
    <row r="285" spans="1:14" ht="14.45" customHeight="1" x14ac:dyDescent="0.2">
      <c r="A285" s="325" t="s">
        <v>308</v>
      </c>
      <c r="B285" s="329">
        <v>1285</v>
      </c>
      <c r="C285" s="325" t="s">
        <v>2130</v>
      </c>
      <c r="D285" s="327">
        <v>21628.82</v>
      </c>
      <c r="E285" s="328" t="s">
        <v>2280</v>
      </c>
      <c r="F285" s="148"/>
      <c r="G285" s="148">
        <f t="shared" si="18"/>
        <v>21628.82</v>
      </c>
      <c r="H285" s="148"/>
      <c r="I285" s="148"/>
      <c r="J285" s="147"/>
      <c r="K285" s="148">
        <f t="shared" si="16"/>
        <v>21628.82</v>
      </c>
      <c r="L285" s="148">
        <f t="shared" si="17"/>
        <v>0</v>
      </c>
      <c r="N285" s="190"/>
    </row>
    <row r="286" spans="1:14" ht="14.45" customHeight="1" x14ac:dyDescent="0.2">
      <c r="A286" s="325" t="s">
        <v>308</v>
      </c>
      <c r="B286" s="326">
        <v>1951</v>
      </c>
      <c r="C286" s="325" t="s">
        <v>2131</v>
      </c>
      <c r="D286" s="327">
        <v>27404.65</v>
      </c>
      <c r="E286" s="328" t="s">
        <v>2280</v>
      </c>
      <c r="F286" s="148"/>
      <c r="G286" s="148">
        <f t="shared" si="18"/>
        <v>27404.65</v>
      </c>
      <c r="H286" s="148"/>
      <c r="I286" s="148"/>
      <c r="J286" s="147"/>
      <c r="K286" s="148">
        <f t="shared" si="16"/>
        <v>27404.65</v>
      </c>
      <c r="L286" s="148">
        <f t="shared" si="17"/>
        <v>0</v>
      </c>
      <c r="N286" s="190"/>
    </row>
    <row r="287" spans="1:14" ht="14.45" customHeight="1" x14ac:dyDescent="0.2">
      <c r="A287" s="325" t="s">
        <v>308</v>
      </c>
      <c r="B287" s="326">
        <v>4284</v>
      </c>
      <c r="C287" s="325" t="s">
        <v>2132</v>
      </c>
      <c r="D287" s="327">
        <v>30387.279999999999</v>
      </c>
      <c r="E287" s="328" t="s">
        <v>2280</v>
      </c>
      <c r="F287" s="148"/>
      <c r="G287" s="148">
        <f t="shared" si="18"/>
        <v>30387.279999999999</v>
      </c>
      <c r="H287" s="148"/>
      <c r="I287" s="148"/>
      <c r="J287" s="147"/>
      <c r="K287" s="148">
        <f t="shared" si="16"/>
        <v>30387.279999999999</v>
      </c>
      <c r="L287" s="148">
        <f t="shared" si="17"/>
        <v>0</v>
      </c>
      <c r="N287" s="190"/>
    </row>
    <row r="288" spans="1:14" ht="14.45" customHeight="1" x14ac:dyDescent="0.2">
      <c r="A288" s="325" t="s">
        <v>308</v>
      </c>
      <c r="B288" s="326">
        <v>1697</v>
      </c>
      <c r="C288" s="325" t="s">
        <v>2133</v>
      </c>
      <c r="D288" s="327">
        <v>26721.61</v>
      </c>
      <c r="E288" s="328" t="s">
        <v>2280</v>
      </c>
      <c r="F288" s="148"/>
      <c r="G288" s="148">
        <f t="shared" si="18"/>
        <v>26721.61</v>
      </c>
      <c r="H288" s="148"/>
      <c r="I288" s="148"/>
      <c r="J288" s="147"/>
      <c r="K288" s="148">
        <f t="shared" si="16"/>
        <v>26721.61</v>
      </c>
      <c r="L288" s="148">
        <f t="shared" si="17"/>
        <v>0</v>
      </c>
      <c r="N288" s="190"/>
    </row>
    <row r="289" spans="1:14" ht="14.45" customHeight="1" x14ac:dyDescent="0.2">
      <c r="A289" s="325" t="s">
        <v>308</v>
      </c>
      <c r="B289" s="326">
        <v>1738</v>
      </c>
      <c r="C289" s="325" t="s">
        <v>2134</v>
      </c>
      <c r="D289" s="327">
        <v>26517.91</v>
      </c>
      <c r="E289" s="328" t="s">
        <v>2280</v>
      </c>
      <c r="F289" s="148"/>
      <c r="G289" s="148">
        <f t="shared" si="18"/>
        <v>26517.91</v>
      </c>
      <c r="H289" s="148"/>
      <c r="I289" s="148"/>
      <c r="J289" s="147"/>
      <c r="K289" s="148">
        <f t="shared" si="16"/>
        <v>26517.91</v>
      </c>
      <c r="L289" s="148">
        <f t="shared" si="17"/>
        <v>0</v>
      </c>
      <c r="N289" s="190"/>
    </row>
    <row r="290" spans="1:14" ht="14.45" customHeight="1" x14ac:dyDescent="0.2">
      <c r="A290" s="325" t="s">
        <v>308</v>
      </c>
      <c r="B290" s="326">
        <v>1930</v>
      </c>
      <c r="C290" s="325" t="s">
        <v>2135</v>
      </c>
      <c r="D290" s="327">
        <v>37096.15</v>
      </c>
      <c r="E290" s="328" t="s">
        <v>2280</v>
      </c>
      <c r="F290" s="148"/>
      <c r="G290" s="148">
        <f t="shared" si="18"/>
        <v>37096.15</v>
      </c>
      <c r="H290" s="148"/>
      <c r="I290" s="148"/>
      <c r="J290" s="147"/>
      <c r="K290" s="148">
        <f t="shared" si="16"/>
        <v>37096.15</v>
      </c>
      <c r="L290" s="148">
        <f t="shared" si="17"/>
        <v>0</v>
      </c>
      <c r="N290" s="190"/>
    </row>
    <row r="291" spans="1:14" ht="14.45" customHeight="1" x14ac:dyDescent="0.2">
      <c r="A291" s="325" t="s">
        <v>308</v>
      </c>
      <c r="B291" s="326">
        <v>1934</v>
      </c>
      <c r="C291" s="325" t="s">
        <v>2136</v>
      </c>
      <c r="D291" s="327">
        <v>32417.21</v>
      </c>
      <c r="E291" s="328" t="s">
        <v>2280</v>
      </c>
      <c r="F291" s="148"/>
      <c r="G291" s="148">
        <f t="shared" si="18"/>
        <v>32417.21</v>
      </c>
      <c r="H291" s="148"/>
      <c r="I291" s="148"/>
      <c r="J291" s="147"/>
      <c r="K291" s="148">
        <f t="shared" si="16"/>
        <v>32417.21</v>
      </c>
      <c r="L291" s="148">
        <f t="shared" si="17"/>
        <v>0</v>
      </c>
      <c r="N291" s="190"/>
    </row>
    <row r="292" spans="1:14" ht="14.45" customHeight="1" x14ac:dyDescent="0.2">
      <c r="A292" s="325" t="s">
        <v>308</v>
      </c>
      <c r="B292" s="326">
        <v>1938</v>
      </c>
      <c r="C292" s="325" t="s">
        <v>2137</v>
      </c>
      <c r="D292" s="327">
        <v>32415.17</v>
      </c>
      <c r="E292" s="328" t="s">
        <v>2280</v>
      </c>
      <c r="F292" s="148"/>
      <c r="G292" s="148">
        <f t="shared" si="18"/>
        <v>32415.17</v>
      </c>
      <c r="H292" s="148"/>
      <c r="I292" s="148"/>
      <c r="J292" s="147"/>
      <c r="K292" s="148">
        <f t="shared" si="16"/>
        <v>32415.17</v>
      </c>
      <c r="L292" s="148">
        <f t="shared" si="17"/>
        <v>0</v>
      </c>
      <c r="N292" s="190"/>
    </row>
    <row r="293" spans="1:14" ht="14.45" customHeight="1" x14ac:dyDescent="0.2">
      <c r="A293" s="325" t="s">
        <v>308</v>
      </c>
      <c r="B293" s="326">
        <v>1946</v>
      </c>
      <c r="C293" s="325" t="s">
        <v>2138</v>
      </c>
      <c r="D293" s="327">
        <v>32193.32</v>
      </c>
      <c r="E293" s="328" t="s">
        <v>2280</v>
      </c>
      <c r="F293" s="148"/>
      <c r="G293" s="148">
        <f t="shared" si="18"/>
        <v>32193.32</v>
      </c>
      <c r="H293" s="148"/>
      <c r="I293" s="148"/>
      <c r="J293" s="147"/>
      <c r="K293" s="148">
        <f t="shared" si="16"/>
        <v>32193.32</v>
      </c>
      <c r="L293" s="148">
        <f t="shared" si="17"/>
        <v>0</v>
      </c>
      <c r="N293" s="190"/>
    </row>
    <row r="294" spans="1:14" ht="14.45" customHeight="1" x14ac:dyDescent="0.2">
      <c r="A294" s="325" t="s">
        <v>308</v>
      </c>
      <c r="B294" s="326">
        <v>4241</v>
      </c>
      <c r="C294" s="325" t="s">
        <v>2139</v>
      </c>
      <c r="D294" s="327">
        <v>30630.57</v>
      </c>
      <c r="E294" s="328" t="s">
        <v>2280</v>
      </c>
      <c r="F294" s="148"/>
      <c r="G294" s="148">
        <f t="shared" si="18"/>
        <v>30630.57</v>
      </c>
      <c r="H294" s="148"/>
      <c r="I294" s="148"/>
      <c r="J294" s="147"/>
      <c r="K294" s="148">
        <f t="shared" si="16"/>
        <v>30630.57</v>
      </c>
      <c r="L294" s="148">
        <f t="shared" si="17"/>
        <v>0</v>
      </c>
      <c r="N294" s="190"/>
    </row>
    <row r="295" spans="1:14" ht="14.45" customHeight="1" x14ac:dyDescent="0.2">
      <c r="A295" s="325" t="s">
        <v>308</v>
      </c>
      <c r="B295" s="326">
        <v>1891</v>
      </c>
      <c r="C295" s="325" t="s">
        <v>2140</v>
      </c>
      <c r="D295" s="327">
        <v>28195.86</v>
      </c>
      <c r="E295" s="328" t="s">
        <v>2280</v>
      </c>
      <c r="F295" s="148"/>
      <c r="G295" s="148">
        <f t="shared" si="18"/>
        <v>28195.86</v>
      </c>
      <c r="H295" s="148"/>
      <c r="I295" s="148"/>
      <c r="J295" s="147"/>
      <c r="K295" s="148">
        <f t="shared" si="16"/>
        <v>28195.86</v>
      </c>
      <c r="L295" s="148">
        <f t="shared" si="17"/>
        <v>0</v>
      </c>
      <c r="N295" s="190"/>
    </row>
    <row r="296" spans="1:14" ht="14.45" customHeight="1" x14ac:dyDescent="0.2">
      <c r="A296" s="325" t="s">
        <v>308</v>
      </c>
      <c r="B296" s="326">
        <v>1735</v>
      </c>
      <c r="C296" s="325" t="s">
        <v>2141</v>
      </c>
      <c r="D296" s="327">
        <v>27576.51</v>
      </c>
      <c r="E296" s="328" t="s">
        <v>2280</v>
      </c>
      <c r="F296" s="148"/>
      <c r="G296" s="148">
        <f t="shared" si="18"/>
        <v>27576.51</v>
      </c>
      <c r="H296" s="148"/>
      <c r="I296" s="148"/>
      <c r="J296" s="147"/>
      <c r="K296" s="148">
        <f t="shared" si="16"/>
        <v>27576.51</v>
      </c>
      <c r="L296" s="148">
        <f t="shared" si="17"/>
        <v>0</v>
      </c>
      <c r="N296" s="190"/>
    </row>
    <row r="297" spans="1:14" ht="14.45" customHeight="1" x14ac:dyDescent="0.2">
      <c r="A297" s="325" t="s">
        <v>308</v>
      </c>
      <c r="B297" s="326">
        <v>594</v>
      </c>
      <c r="C297" s="325" t="s">
        <v>2142</v>
      </c>
      <c r="D297" s="327">
        <v>22620.39</v>
      </c>
      <c r="E297" s="328" t="s">
        <v>2280</v>
      </c>
      <c r="F297" s="148"/>
      <c r="G297" s="148">
        <f t="shared" si="18"/>
        <v>22620.39</v>
      </c>
      <c r="H297" s="148"/>
      <c r="I297" s="148"/>
      <c r="J297" s="147"/>
      <c r="K297" s="148">
        <f t="shared" si="16"/>
        <v>22620.39</v>
      </c>
      <c r="L297" s="148">
        <f t="shared" si="17"/>
        <v>0</v>
      </c>
      <c r="N297" s="190"/>
    </row>
    <row r="298" spans="1:14" ht="14.45" customHeight="1" x14ac:dyDescent="0.2">
      <c r="A298" s="325" t="s">
        <v>308</v>
      </c>
      <c r="B298" s="326">
        <v>783</v>
      </c>
      <c r="C298" s="325" t="s">
        <v>2143</v>
      </c>
      <c r="D298" s="327">
        <v>23815.59</v>
      </c>
      <c r="E298" s="328" t="s">
        <v>2280</v>
      </c>
      <c r="F298" s="148"/>
      <c r="G298" s="148">
        <f t="shared" si="18"/>
        <v>23815.59</v>
      </c>
      <c r="H298" s="148"/>
      <c r="I298" s="148"/>
      <c r="J298" s="147"/>
      <c r="K298" s="148">
        <f t="shared" si="16"/>
        <v>23815.59</v>
      </c>
      <c r="L298" s="148">
        <f t="shared" si="17"/>
        <v>0</v>
      </c>
      <c r="N298" s="190"/>
    </row>
    <row r="299" spans="1:14" ht="14.45" customHeight="1" x14ac:dyDescent="0.2">
      <c r="A299" s="325" t="s">
        <v>308</v>
      </c>
      <c r="B299" s="329">
        <v>1211</v>
      </c>
      <c r="C299" s="325" t="s">
        <v>2144</v>
      </c>
      <c r="D299" s="327">
        <v>20896.59</v>
      </c>
      <c r="E299" s="328" t="s">
        <v>2280</v>
      </c>
      <c r="F299" s="148"/>
      <c r="G299" s="148">
        <f t="shared" si="18"/>
        <v>20896.59</v>
      </c>
      <c r="H299" s="148"/>
      <c r="I299" s="148"/>
      <c r="J299" s="147"/>
      <c r="K299" s="148">
        <f t="shared" si="16"/>
        <v>20896.59</v>
      </c>
      <c r="L299" s="148">
        <f t="shared" si="17"/>
        <v>0</v>
      </c>
      <c r="N299" s="190"/>
    </row>
    <row r="300" spans="1:14" ht="14.45" customHeight="1" x14ac:dyDescent="0.2">
      <c r="A300" s="325" t="s">
        <v>308</v>
      </c>
      <c r="B300" s="326">
        <v>258</v>
      </c>
      <c r="C300" s="325" t="s">
        <v>2145</v>
      </c>
      <c r="D300" s="327">
        <v>26284.29</v>
      </c>
      <c r="E300" s="328" t="s">
        <v>2280</v>
      </c>
      <c r="F300" s="148"/>
      <c r="G300" s="148">
        <f t="shared" si="18"/>
        <v>26284.29</v>
      </c>
      <c r="H300" s="148"/>
      <c r="I300" s="148"/>
      <c r="J300" s="147"/>
      <c r="K300" s="148">
        <f t="shared" si="16"/>
        <v>26284.29</v>
      </c>
      <c r="L300" s="148">
        <f t="shared" si="17"/>
        <v>0</v>
      </c>
      <c r="N300" s="190"/>
    </row>
    <row r="301" spans="1:14" ht="14.45" customHeight="1" x14ac:dyDescent="0.2">
      <c r="A301" s="325" t="s">
        <v>308</v>
      </c>
      <c r="B301" s="329">
        <v>1653</v>
      </c>
      <c r="C301" s="325" t="s">
        <v>2146</v>
      </c>
      <c r="D301" s="327">
        <v>34483.74</v>
      </c>
      <c r="E301" s="328" t="s">
        <v>2280</v>
      </c>
      <c r="F301" s="148"/>
      <c r="G301" s="148">
        <f t="shared" si="18"/>
        <v>34483.74</v>
      </c>
      <c r="H301" s="148"/>
      <c r="I301" s="148"/>
      <c r="J301" s="147"/>
      <c r="K301" s="148">
        <f t="shared" si="16"/>
        <v>34483.74</v>
      </c>
      <c r="L301" s="148">
        <f t="shared" si="17"/>
        <v>0</v>
      </c>
      <c r="N301" s="190"/>
    </row>
    <row r="302" spans="1:14" ht="14.45" customHeight="1" x14ac:dyDescent="0.2">
      <c r="A302" s="325" t="s">
        <v>308</v>
      </c>
      <c r="B302" s="326">
        <v>257</v>
      </c>
      <c r="C302" s="325" t="s">
        <v>2147</v>
      </c>
      <c r="D302" s="327">
        <v>26261.55</v>
      </c>
      <c r="E302" s="328" t="s">
        <v>2280</v>
      </c>
      <c r="F302" s="148"/>
      <c r="G302" s="148">
        <f t="shared" si="18"/>
        <v>26261.55</v>
      </c>
      <c r="H302" s="148"/>
      <c r="I302" s="148"/>
      <c r="J302" s="147"/>
      <c r="K302" s="148">
        <f t="shared" si="16"/>
        <v>26261.55</v>
      </c>
      <c r="L302" s="148">
        <f t="shared" si="17"/>
        <v>0</v>
      </c>
      <c r="N302" s="190"/>
    </row>
    <row r="303" spans="1:14" ht="14.45" customHeight="1" x14ac:dyDescent="0.2">
      <c r="A303" s="325" t="s">
        <v>308</v>
      </c>
      <c r="B303" s="326">
        <v>1805</v>
      </c>
      <c r="C303" s="325" t="s">
        <v>2148</v>
      </c>
      <c r="D303" s="327">
        <v>35571.08</v>
      </c>
      <c r="E303" s="328" t="s">
        <v>2280</v>
      </c>
      <c r="F303" s="148"/>
      <c r="G303" s="148">
        <f t="shared" si="18"/>
        <v>35571.08</v>
      </c>
      <c r="H303" s="148"/>
      <c r="I303" s="148"/>
      <c r="J303" s="147"/>
      <c r="K303" s="148">
        <f t="shared" si="16"/>
        <v>35571.08</v>
      </c>
      <c r="L303" s="148">
        <f t="shared" si="17"/>
        <v>0</v>
      </c>
      <c r="N303" s="190"/>
    </row>
    <row r="304" spans="1:14" ht="14.45" customHeight="1" x14ac:dyDescent="0.2">
      <c r="A304" s="325" t="s">
        <v>308</v>
      </c>
      <c r="B304" s="326">
        <v>1279</v>
      </c>
      <c r="C304" s="325" t="s">
        <v>2149</v>
      </c>
      <c r="D304" s="327">
        <v>39510.769999999997</v>
      </c>
      <c r="E304" s="328" t="s">
        <v>2280</v>
      </c>
      <c r="F304" s="148"/>
      <c r="G304" s="148">
        <f t="shared" si="18"/>
        <v>39510.769999999997</v>
      </c>
      <c r="H304" s="148"/>
      <c r="I304" s="148"/>
      <c r="J304" s="147"/>
      <c r="K304" s="148">
        <f t="shared" si="16"/>
        <v>39510.769999999997</v>
      </c>
      <c r="L304" s="148">
        <f t="shared" si="17"/>
        <v>0</v>
      </c>
      <c r="N304" s="190"/>
    </row>
    <row r="305" spans="1:14" ht="14.45" customHeight="1" x14ac:dyDescent="0.2">
      <c r="A305" s="325" t="s">
        <v>308</v>
      </c>
      <c r="B305" s="326">
        <v>1762</v>
      </c>
      <c r="C305" s="325" t="s">
        <v>2150</v>
      </c>
      <c r="D305" s="327">
        <v>37693.64</v>
      </c>
      <c r="E305" s="328" t="s">
        <v>2280</v>
      </c>
      <c r="F305" s="148"/>
      <c r="G305" s="148">
        <f t="shared" si="18"/>
        <v>37693.64</v>
      </c>
      <c r="H305" s="148"/>
      <c r="I305" s="148"/>
      <c r="J305" s="147"/>
      <c r="K305" s="148">
        <f t="shared" si="16"/>
        <v>37693.64</v>
      </c>
      <c r="L305" s="148">
        <f t="shared" si="17"/>
        <v>0</v>
      </c>
      <c r="N305" s="190"/>
    </row>
    <row r="306" spans="1:14" ht="14.45" customHeight="1" x14ac:dyDescent="0.2">
      <c r="A306" s="325" t="s">
        <v>308</v>
      </c>
      <c r="B306" s="326">
        <v>1749</v>
      </c>
      <c r="C306" s="325" t="s">
        <v>2151</v>
      </c>
      <c r="D306" s="327">
        <v>26623.32</v>
      </c>
      <c r="E306" s="328" t="s">
        <v>2280</v>
      </c>
      <c r="F306" s="148"/>
      <c r="G306" s="148">
        <f t="shared" si="18"/>
        <v>26623.32</v>
      </c>
      <c r="H306" s="148"/>
      <c r="I306" s="148"/>
      <c r="J306" s="147"/>
      <c r="K306" s="148">
        <f t="shared" si="16"/>
        <v>26623.32</v>
      </c>
      <c r="L306" s="148">
        <f t="shared" si="17"/>
        <v>0</v>
      </c>
      <c r="N306" s="190"/>
    </row>
    <row r="307" spans="1:14" ht="14.45" customHeight="1" x14ac:dyDescent="0.2">
      <c r="A307" s="325" t="s">
        <v>308</v>
      </c>
      <c r="B307" s="326">
        <v>1801</v>
      </c>
      <c r="C307" s="325" t="s">
        <v>2152</v>
      </c>
      <c r="D307" s="327">
        <v>34383.51</v>
      </c>
      <c r="E307" s="328" t="s">
        <v>2280</v>
      </c>
      <c r="F307" s="148"/>
      <c r="G307" s="148">
        <f t="shared" si="18"/>
        <v>34383.51</v>
      </c>
      <c r="H307" s="148"/>
      <c r="I307" s="148"/>
      <c r="J307" s="147"/>
      <c r="K307" s="148">
        <f t="shared" si="16"/>
        <v>34383.51</v>
      </c>
      <c r="L307" s="148">
        <f t="shared" si="17"/>
        <v>0</v>
      </c>
      <c r="N307" s="190"/>
    </row>
    <row r="308" spans="1:14" ht="14.45" customHeight="1" x14ac:dyDescent="0.2">
      <c r="A308" s="325" t="s">
        <v>308</v>
      </c>
      <c r="B308" s="326">
        <v>1800</v>
      </c>
      <c r="C308" s="325" t="s">
        <v>2153</v>
      </c>
      <c r="D308" s="327">
        <v>34671.480000000003</v>
      </c>
      <c r="E308" s="328" t="s">
        <v>2280</v>
      </c>
      <c r="F308" s="148"/>
      <c r="G308" s="148">
        <f t="shared" si="18"/>
        <v>34671.480000000003</v>
      </c>
      <c r="H308" s="148"/>
      <c r="I308" s="148"/>
      <c r="J308" s="147"/>
      <c r="K308" s="148">
        <f t="shared" si="16"/>
        <v>34671.480000000003</v>
      </c>
      <c r="L308" s="148">
        <f t="shared" si="17"/>
        <v>0</v>
      </c>
      <c r="N308" s="190"/>
    </row>
    <row r="309" spans="1:14" ht="14.45" customHeight="1" x14ac:dyDescent="0.2">
      <c r="A309" s="325" t="s">
        <v>308</v>
      </c>
      <c r="B309" s="326">
        <v>1798</v>
      </c>
      <c r="C309" s="325" t="s">
        <v>2154</v>
      </c>
      <c r="D309" s="327">
        <v>35890.910000000003</v>
      </c>
      <c r="E309" s="328" t="s">
        <v>2280</v>
      </c>
      <c r="F309" s="148"/>
      <c r="G309" s="148">
        <f t="shared" si="18"/>
        <v>35890.910000000003</v>
      </c>
      <c r="H309" s="148"/>
      <c r="I309" s="148"/>
      <c r="J309" s="147"/>
      <c r="K309" s="148">
        <f t="shared" si="16"/>
        <v>35890.910000000003</v>
      </c>
      <c r="L309" s="148">
        <f t="shared" si="17"/>
        <v>0</v>
      </c>
      <c r="N309" s="190"/>
    </row>
    <row r="310" spans="1:14" ht="14.45" customHeight="1" x14ac:dyDescent="0.2">
      <c r="A310" s="325" t="s">
        <v>308</v>
      </c>
      <c r="B310" s="326">
        <v>306</v>
      </c>
      <c r="C310" s="325" t="s">
        <v>2155</v>
      </c>
      <c r="D310" s="327">
        <v>29575.02</v>
      </c>
      <c r="E310" s="328" t="s">
        <v>2280</v>
      </c>
      <c r="F310" s="148"/>
      <c r="G310" s="148">
        <f t="shared" si="18"/>
        <v>29575.02</v>
      </c>
      <c r="H310" s="148"/>
      <c r="I310" s="148"/>
      <c r="J310" s="147"/>
      <c r="K310" s="148">
        <f t="shared" si="16"/>
        <v>29575.02</v>
      </c>
      <c r="L310" s="148">
        <f t="shared" si="17"/>
        <v>0</v>
      </c>
      <c r="N310" s="190"/>
    </row>
    <row r="311" spans="1:14" ht="14.45" customHeight="1" x14ac:dyDescent="0.2">
      <c r="A311" s="325" t="s">
        <v>308</v>
      </c>
      <c r="B311" s="326">
        <v>1407</v>
      </c>
      <c r="C311" s="325" t="s">
        <v>2156</v>
      </c>
      <c r="D311" s="327">
        <v>24044.14</v>
      </c>
      <c r="E311" s="328" t="s">
        <v>2280</v>
      </c>
      <c r="F311" s="148"/>
      <c r="G311" s="148">
        <f t="shared" si="18"/>
        <v>24044.14</v>
      </c>
      <c r="H311" s="148"/>
      <c r="I311" s="148"/>
      <c r="J311" s="147"/>
      <c r="K311" s="148">
        <f t="shared" si="16"/>
        <v>24044.14</v>
      </c>
      <c r="L311" s="148">
        <f t="shared" si="17"/>
        <v>0</v>
      </c>
      <c r="N311" s="190"/>
    </row>
    <row r="312" spans="1:14" ht="14.45" customHeight="1" x14ac:dyDescent="0.2">
      <c r="A312" s="325" t="s">
        <v>308</v>
      </c>
      <c r="B312" s="329">
        <v>1082</v>
      </c>
      <c r="C312" s="325" t="s">
        <v>2157</v>
      </c>
      <c r="D312" s="327">
        <v>30821.95</v>
      </c>
      <c r="E312" s="328" t="s">
        <v>2280</v>
      </c>
      <c r="F312" s="148"/>
      <c r="G312" s="148">
        <f t="shared" si="18"/>
        <v>30821.95</v>
      </c>
      <c r="H312" s="148"/>
      <c r="I312" s="148"/>
      <c r="J312" s="147"/>
      <c r="K312" s="148">
        <f t="shared" si="16"/>
        <v>30821.95</v>
      </c>
      <c r="L312" s="148">
        <f t="shared" si="17"/>
        <v>0</v>
      </c>
      <c r="N312" s="190"/>
    </row>
    <row r="313" spans="1:14" ht="14.45" customHeight="1" x14ac:dyDescent="0.2">
      <c r="A313" s="325" t="s">
        <v>308</v>
      </c>
      <c r="B313" s="326">
        <v>1256</v>
      </c>
      <c r="C313" s="325" t="s">
        <v>2158</v>
      </c>
      <c r="D313" s="327">
        <v>30924.75</v>
      </c>
      <c r="E313" s="328" t="s">
        <v>2280</v>
      </c>
      <c r="F313" s="148"/>
      <c r="G313" s="148">
        <f t="shared" si="18"/>
        <v>30924.75</v>
      </c>
      <c r="H313" s="148"/>
      <c r="I313" s="148"/>
      <c r="J313" s="147"/>
      <c r="K313" s="148">
        <f t="shared" si="16"/>
        <v>30924.75</v>
      </c>
      <c r="L313" s="148">
        <f t="shared" si="17"/>
        <v>0</v>
      </c>
      <c r="N313" s="190"/>
    </row>
    <row r="314" spans="1:14" ht="14.45" customHeight="1" x14ac:dyDescent="0.2">
      <c r="A314" s="325" t="s">
        <v>308</v>
      </c>
      <c r="B314" s="329">
        <v>1301</v>
      </c>
      <c r="C314" s="325" t="s">
        <v>2159</v>
      </c>
      <c r="D314" s="327">
        <v>31349.360000000001</v>
      </c>
      <c r="E314" s="328" t="s">
        <v>2280</v>
      </c>
      <c r="F314" s="148"/>
      <c r="G314" s="148">
        <f t="shared" si="18"/>
        <v>31349.360000000001</v>
      </c>
      <c r="H314" s="148"/>
      <c r="I314" s="148"/>
      <c r="J314" s="147"/>
      <c r="K314" s="148">
        <f t="shared" si="16"/>
        <v>31349.360000000001</v>
      </c>
      <c r="L314" s="148">
        <f t="shared" si="17"/>
        <v>0</v>
      </c>
      <c r="N314" s="190"/>
    </row>
    <row r="315" spans="1:14" ht="14.45" customHeight="1" x14ac:dyDescent="0.2">
      <c r="A315" s="325" t="s">
        <v>308</v>
      </c>
      <c r="B315" s="326">
        <v>264</v>
      </c>
      <c r="C315" s="325" t="s">
        <v>2160</v>
      </c>
      <c r="D315" s="327">
        <v>33796.639999999999</v>
      </c>
      <c r="E315" s="328" t="s">
        <v>2280</v>
      </c>
      <c r="F315" s="148"/>
      <c r="G315" s="148">
        <f t="shared" si="18"/>
        <v>33796.639999999999</v>
      </c>
      <c r="H315" s="148"/>
      <c r="I315" s="148"/>
      <c r="J315" s="147"/>
      <c r="K315" s="148">
        <f t="shared" si="16"/>
        <v>33796.639999999999</v>
      </c>
      <c r="L315" s="148">
        <f t="shared" si="17"/>
        <v>0</v>
      </c>
      <c r="N315" s="190"/>
    </row>
    <row r="316" spans="1:14" ht="14.45" customHeight="1" x14ac:dyDescent="0.2">
      <c r="A316" s="325" t="s">
        <v>308</v>
      </c>
      <c r="B316" s="326">
        <v>4305</v>
      </c>
      <c r="C316" s="325" t="s">
        <v>2161</v>
      </c>
      <c r="D316" s="327">
        <v>27330.880000000001</v>
      </c>
      <c r="E316" s="328" t="s">
        <v>2280</v>
      </c>
      <c r="F316" s="148"/>
      <c r="G316" s="148">
        <f t="shared" si="18"/>
        <v>27330.880000000001</v>
      </c>
      <c r="H316" s="148"/>
      <c r="I316" s="148"/>
      <c r="J316" s="147"/>
      <c r="K316" s="148">
        <f t="shared" si="16"/>
        <v>27330.880000000001</v>
      </c>
      <c r="L316" s="148">
        <f t="shared" si="17"/>
        <v>0</v>
      </c>
      <c r="N316" s="190"/>
    </row>
    <row r="317" spans="1:14" ht="14.45" customHeight="1" x14ac:dyDescent="0.2">
      <c r="A317" s="325" t="s">
        <v>308</v>
      </c>
      <c r="B317" s="326">
        <v>1941</v>
      </c>
      <c r="C317" s="325" t="s">
        <v>2162</v>
      </c>
      <c r="D317" s="327">
        <v>31816.880000000001</v>
      </c>
      <c r="E317" s="328" t="s">
        <v>2280</v>
      </c>
      <c r="F317" s="148"/>
      <c r="G317" s="148">
        <f t="shared" si="18"/>
        <v>31816.880000000001</v>
      </c>
      <c r="H317" s="148"/>
      <c r="I317" s="148"/>
      <c r="J317" s="147"/>
      <c r="K317" s="148">
        <f t="shared" si="16"/>
        <v>31816.880000000001</v>
      </c>
      <c r="L317" s="148">
        <f t="shared" si="17"/>
        <v>0</v>
      </c>
      <c r="N317" s="190"/>
    </row>
    <row r="318" spans="1:14" ht="14.45" customHeight="1" x14ac:dyDescent="0.2">
      <c r="A318" s="325" t="s">
        <v>308</v>
      </c>
      <c r="B318" s="326">
        <v>1370</v>
      </c>
      <c r="C318" s="325" t="s">
        <v>2163</v>
      </c>
      <c r="D318" s="327">
        <v>29884.21</v>
      </c>
      <c r="E318" s="328" t="s">
        <v>2280</v>
      </c>
      <c r="F318" s="148"/>
      <c r="G318" s="148">
        <f t="shared" si="18"/>
        <v>29884.21</v>
      </c>
      <c r="H318" s="148"/>
      <c r="I318" s="148"/>
      <c r="J318" s="147"/>
      <c r="K318" s="148">
        <f t="shared" si="16"/>
        <v>29884.21</v>
      </c>
      <c r="L318" s="148">
        <f t="shared" si="17"/>
        <v>0</v>
      </c>
      <c r="N318" s="190"/>
    </row>
    <row r="319" spans="1:14" ht="14.45" customHeight="1" x14ac:dyDescent="0.2">
      <c r="A319" s="325" t="s">
        <v>308</v>
      </c>
      <c r="B319" s="326">
        <v>281</v>
      </c>
      <c r="C319" s="325" t="s">
        <v>2164</v>
      </c>
      <c r="D319" s="327">
        <v>34744.9</v>
      </c>
      <c r="E319" s="328" t="s">
        <v>2280</v>
      </c>
      <c r="F319" s="148"/>
      <c r="G319" s="148">
        <f t="shared" si="18"/>
        <v>34744.9</v>
      </c>
      <c r="H319" s="148"/>
      <c r="I319" s="148"/>
      <c r="J319" s="147"/>
      <c r="K319" s="148">
        <f t="shared" si="16"/>
        <v>34744.9</v>
      </c>
      <c r="L319" s="148">
        <f t="shared" si="17"/>
        <v>0</v>
      </c>
      <c r="N319" s="190"/>
    </row>
    <row r="320" spans="1:14" ht="14.45" customHeight="1" x14ac:dyDescent="0.2">
      <c r="A320" s="325" t="s">
        <v>308</v>
      </c>
      <c r="B320" s="326">
        <v>1892</v>
      </c>
      <c r="C320" s="325" t="s">
        <v>2165</v>
      </c>
      <c r="D320" s="327">
        <v>29808.03</v>
      </c>
      <c r="E320" s="328" t="s">
        <v>2280</v>
      </c>
      <c r="F320" s="148"/>
      <c r="G320" s="148">
        <f t="shared" si="18"/>
        <v>29808.03</v>
      </c>
      <c r="H320" s="148"/>
      <c r="I320" s="148"/>
      <c r="J320" s="147"/>
      <c r="K320" s="148">
        <f t="shared" si="16"/>
        <v>29808.03</v>
      </c>
      <c r="L320" s="148">
        <f t="shared" si="17"/>
        <v>0</v>
      </c>
      <c r="N320" s="190"/>
    </row>
    <row r="321" spans="1:14" ht="14.45" customHeight="1" x14ac:dyDescent="0.2">
      <c r="A321" s="325" t="s">
        <v>308</v>
      </c>
      <c r="B321" s="326">
        <v>1896</v>
      </c>
      <c r="C321" s="325" t="s">
        <v>2166</v>
      </c>
      <c r="D321" s="327">
        <v>29591.18</v>
      </c>
      <c r="E321" s="328" t="s">
        <v>2280</v>
      </c>
      <c r="F321" s="148"/>
      <c r="G321" s="148">
        <f t="shared" si="18"/>
        <v>29591.18</v>
      </c>
      <c r="H321" s="148"/>
      <c r="I321" s="148"/>
      <c r="J321" s="147"/>
      <c r="K321" s="148">
        <f t="shared" si="16"/>
        <v>29591.18</v>
      </c>
      <c r="L321" s="148">
        <f t="shared" si="17"/>
        <v>0</v>
      </c>
      <c r="N321" s="190"/>
    </row>
    <row r="322" spans="1:14" ht="14.45" customHeight="1" x14ac:dyDescent="0.2">
      <c r="A322" s="325" t="s">
        <v>308</v>
      </c>
      <c r="B322" s="326">
        <v>1017</v>
      </c>
      <c r="C322" s="325" t="s">
        <v>2167</v>
      </c>
      <c r="D322" s="327">
        <v>39296.89</v>
      </c>
      <c r="E322" s="328" t="s">
        <v>2280</v>
      </c>
      <c r="F322" s="148"/>
      <c r="G322" s="148">
        <f t="shared" si="18"/>
        <v>39296.89</v>
      </c>
      <c r="H322" s="148"/>
      <c r="I322" s="148"/>
      <c r="J322" s="147"/>
      <c r="K322" s="148">
        <f t="shared" si="16"/>
        <v>39296.89</v>
      </c>
      <c r="L322" s="148">
        <f t="shared" si="17"/>
        <v>0</v>
      </c>
      <c r="N322" s="190"/>
    </row>
    <row r="323" spans="1:14" ht="14.45" customHeight="1" x14ac:dyDescent="0.2">
      <c r="A323" s="325" t="s">
        <v>308</v>
      </c>
      <c r="B323" s="326">
        <v>4167</v>
      </c>
      <c r="C323" s="325" t="s">
        <v>2168</v>
      </c>
      <c r="D323" s="327">
        <v>31182.63</v>
      </c>
      <c r="E323" s="328" t="s">
        <v>2280</v>
      </c>
      <c r="F323" s="148"/>
      <c r="G323" s="148">
        <f t="shared" si="18"/>
        <v>31182.63</v>
      </c>
      <c r="H323" s="148"/>
      <c r="I323" s="148"/>
      <c r="J323" s="147"/>
      <c r="K323" s="148">
        <f t="shared" si="16"/>
        <v>31182.63</v>
      </c>
      <c r="L323" s="148">
        <f t="shared" si="17"/>
        <v>0</v>
      </c>
      <c r="N323" s="190"/>
    </row>
    <row r="324" spans="1:14" ht="14.45" customHeight="1" x14ac:dyDescent="0.2">
      <c r="A324" s="325" t="s">
        <v>308</v>
      </c>
      <c r="B324" s="326">
        <v>1963</v>
      </c>
      <c r="C324" s="325" t="s">
        <v>2169</v>
      </c>
      <c r="D324" s="327">
        <v>28200.99</v>
      </c>
      <c r="E324" s="328" t="s">
        <v>2280</v>
      </c>
      <c r="F324" s="148"/>
      <c r="G324" s="148">
        <f t="shared" si="18"/>
        <v>28200.99</v>
      </c>
      <c r="H324" s="148"/>
      <c r="I324" s="148"/>
      <c r="J324" s="147"/>
      <c r="K324" s="148">
        <f t="shared" si="16"/>
        <v>28200.99</v>
      </c>
      <c r="L324" s="148">
        <f t="shared" si="17"/>
        <v>0</v>
      </c>
      <c r="N324" s="190"/>
    </row>
    <row r="325" spans="1:14" ht="14.45" customHeight="1" x14ac:dyDescent="0.2">
      <c r="A325" s="325" t="s">
        <v>308</v>
      </c>
      <c r="B325" s="326">
        <v>27</v>
      </c>
      <c r="C325" s="325" t="s">
        <v>2170</v>
      </c>
      <c r="D325" s="327">
        <v>39117.81</v>
      </c>
      <c r="E325" s="328" t="s">
        <v>2280</v>
      </c>
      <c r="F325" s="148"/>
      <c r="G325" s="148">
        <f t="shared" si="18"/>
        <v>39117.81</v>
      </c>
      <c r="H325" s="148"/>
      <c r="I325" s="148"/>
      <c r="J325" s="147"/>
      <c r="K325" s="148">
        <f t="shared" si="16"/>
        <v>39117.81</v>
      </c>
      <c r="L325" s="148">
        <f t="shared" si="17"/>
        <v>0</v>
      </c>
      <c r="N325" s="190"/>
    </row>
    <row r="326" spans="1:14" ht="14.45" customHeight="1" x14ac:dyDescent="0.2">
      <c r="A326" s="325" t="s">
        <v>308</v>
      </c>
      <c r="B326" s="326">
        <v>1751</v>
      </c>
      <c r="C326" s="325" t="s">
        <v>2171</v>
      </c>
      <c r="D326" s="327">
        <v>28526.61</v>
      </c>
      <c r="E326" s="328" t="s">
        <v>2280</v>
      </c>
      <c r="F326" s="148"/>
      <c r="G326" s="148">
        <f t="shared" si="18"/>
        <v>28526.61</v>
      </c>
      <c r="H326" s="148"/>
      <c r="I326" s="148"/>
      <c r="J326" s="147"/>
      <c r="K326" s="148">
        <f t="shared" ref="K326:K389" si="19">+F326+G326+H326+I326</f>
        <v>28526.61</v>
      </c>
      <c r="L326" s="148">
        <f t="shared" ref="L326:L389" si="20">+K326-D326</f>
        <v>0</v>
      </c>
      <c r="N326" s="190"/>
    </row>
    <row r="327" spans="1:14" ht="14.45" customHeight="1" x14ac:dyDescent="0.2">
      <c r="A327" s="325" t="s">
        <v>308</v>
      </c>
      <c r="B327" s="326">
        <v>1688</v>
      </c>
      <c r="C327" s="325" t="s">
        <v>2172</v>
      </c>
      <c r="D327" s="327">
        <v>26970.29</v>
      </c>
      <c r="E327" s="328" t="s">
        <v>2280</v>
      </c>
      <c r="F327" s="148"/>
      <c r="G327" s="148">
        <f t="shared" si="18"/>
        <v>26970.29</v>
      </c>
      <c r="H327" s="148"/>
      <c r="I327" s="148"/>
      <c r="J327" s="147"/>
      <c r="K327" s="148">
        <f t="shared" si="19"/>
        <v>26970.29</v>
      </c>
      <c r="L327" s="148">
        <f t="shared" si="20"/>
        <v>0</v>
      </c>
      <c r="N327" s="190"/>
    </row>
    <row r="328" spans="1:14" ht="14.45" customHeight="1" x14ac:dyDescent="0.2">
      <c r="A328" s="325" t="s">
        <v>308</v>
      </c>
      <c r="B328" s="326">
        <v>4175</v>
      </c>
      <c r="C328" s="325" t="s">
        <v>2173</v>
      </c>
      <c r="D328" s="327">
        <v>27887.38</v>
      </c>
      <c r="E328" s="328" t="s">
        <v>2280</v>
      </c>
      <c r="F328" s="148"/>
      <c r="G328" s="148">
        <f t="shared" si="18"/>
        <v>27887.38</v>
      </c>
      <c r="H328" s="148"/>
      <c r="I328" s="148"/>
      <c r="J328" s="147"/>
      <c r="K328" s="148">
        <f t="shared" si="19"/>
        <v>27887.38</v>
      </c>
      <c r="L328" s="148">
        <f t="shared" si="20"/>
        <v>0</v>
      </c>
      <c r="N328" s="190"/>
    </row>
    <row r="329" spans="1:14" ht="14.45" customHeight="1" x14ac:dyDescent="0.2">
      <c r="A329" s="325" t="s">
        <v>308</v>
      </c>
      <c r="B329" s="326">
        <v>4288</v>
      </c>
      <c r="C329" s="325" t="s">
        <v>2174</v>
      </c>
      <c r="D329" s="327">
        <v>29183.25</v>
      </c>
      <c r="E329" s="328" t="s">
        <v>2280</v>
      </c>
      <c r="F329" s="148"/>
      <c r="G329" s="148">
        <f t="shared" si="18"/>
        <v>29183.25</v>
      </c>
      <c r="H329" s="148"/>
      <c r="I329" s="148"/>
      <c r="J329" s="147"/>
      <c r="K329" s="148">
        <f t="shared" si="19"/>
        <v>29183.25</v>
      </c>
      <c r="L329" s="148">
        <f t="shared" si="20"/>
        <v>0</v>
      </c>
      <c r="N329" s="190"/>
    </row>
    <row r="330" spans="1:14" ht="14.45" customHeight="1" x14ac:dyDescent="0.2">
      <c r="A330" s="325" t="s">
        <v>308</v>
      </c>
      <c r="B330" s="329">
        <v>1118</v>
      </c>
      <c r="C330" s="325" t="s">
        <v>2175</v>
      </c>
      <c r="D330" s="327">
        <v>20043.57</v>
      </c>
      <c r="E330" s="328" t="s">
        <v>2280</v>
      </c>
      <c r="F330" s="148"/>
      <c r="G330" s="148">
        <f t="shared" si="18"/>
        <v>20043.57</v>
      </c>
      <c r="H330" s="148"/>
      <c r="I330" s="148"/>
      <c r="J330" s="147"/>
      <c r="K330" s="148">
        <f t="shared" si="19"/>
        <v>20043.57</v>
      </c>
      <c r="L330" s="148">
        <f t="shared" si="20"/>
        <v>0</v>
      </c>
      <c r="N330" s="190"/>
    </row>
    <row r="331" spans="1:14" ht="14.45" customHeight="1" x14ac:dyDescent="0.2">
      <c r="A331" s="325" t="s">
        <v>308</v>
      </c>
      <c r="B331" s="326">
        <v>1494</v>
      </c>
      <c r="C331" s="325" t="s">
        <v>2176</v>
      </c>
      <c r="D331" s="327">
        <v>26997.73</v>
      </c>
      <c r="E331" s="328" t="s">
        <v>2280</v>
      </c>
      <c r="F331" s="148"/>
      <c r="G331" s="148">
        <f t="shared" si="18"/>
        <v>26997.73</v>
      </c>
      <c r="H331" s="148"/>
      <c r="I331" s="148"/>
      <c r="J331" s="147"/>
      <c r="K331" s="148">
        <f t="shared" si="19"/>
        <v>26997.73</v>
      </c>
      <c r="L331" s="148">
        <f t="shared" si="20"/>
        <v>0</v>
      </c>
      <c r="N331" s="190"/>
    </row>
    <row r="332" spans="1:14" ht="14.45" customHeight="1" x14ac:dyDescent="0.2">
      <c r="A332" s="325" t="s">
        <v>308</v>
      </c>
      <c r="B332" s="326">
        <v>1732</v>
      </c>
      <c r="C332" s="325" t="s">
        <v>2177</v>
      </c>
      <c r="D332" s="327">
        <v>26576.26</v>
      </c>
      <c r="E332" s="328" t="s">
        <v>2280</v>
      </c>
      <c r="F332" s="148"/>
      <c r="G332" s="148">
        <f t="shared" si="18"/>
        <v>26576.26</v>
      </c>
      <c r="H332" s="148"/>
      <c r="I332" s="148"/>
      <c r="J332" s="147"/>
      <c r="K332" s="148">
        <f t="shared" si="19"/>
        <v>26576.26</v>
      </c>
      <c r="L332" s="148">
        <f t="shared" si="20"/>
        <v>0</v>
      </c>
      <c r="N332" s="190"/>
    </row>
    <row r="333" spans="1:14" ht="14.45" customHeight="1" x14ac:dyDescent="0.2">
      <c r="A333" s="325" t="s">
        <v>308</v>
      </c>
      <c r="B333" s="326">
        <v>1981</v>
      </c>
      <c r="C333" s="325" t="s">
        <v>2178</v>
      </c>
      <c r="D333" s="327">
        <v>38338.75</v>
      </c>
      <c r="E333" s="328" t="s">
        <v>4905</v>
      </c>
      <c r="F333" s="148">
        <f t="shared" ref="F333:F361" si="21">ROUND(D333*0.5,2)</f>
        <v>19169.38</v>
      </c>
      <c r="G333" s="148">
        <f t="shared" ref="G333:G361" si="22">D333-F333</f>
        <v>19169.37</v>
      </c>
      <c r="H333" s="148"/>
      <c r="I333" s="148"/>
      <c r="J333" s="147"/>
      <c r="K333" s="148">
        <f t="shared" si="19"/>
        <v>38338.75</v>
      </c>
      <c r="L333" s="148">
        <f t="shared" si="20"/>
        <v>0</v>
      </c>
      <c r="N333" s="190"/>
    </row>
    <row r="334" spans="1:14" ht="14.45" customHeight="1" x14ac:dyDescent="0.2">
      <c r="A334" s="325" t="s">
        <v>308</v>
      </c>
      <c r="B334" s="326">
        <v>6387</v>
      </c>
      <c r="C334" s="325" t="s">
        <v>2179</v>
      </c>
      <c r="D334" s="327">
        <v>56738.239999999998</v>
      </c>
      <c r="E334" s="328" t="s">
        <v>4905</v>
      </c>
      <c r="F334" s="148">
        <f t="shared" si="21"/>
        <v>28369.119999999999</v>
      </c>
      <c r="G334" s="148">
        <f t="shared" si="22"/>
        <v>28369.119999999999</v>
      </c>
      <c r="H334" s="148"/>
      <c r="I334" s="148"/>
      <c r="J334" s="147"/>
      <c r="K334" s="148">
        <f t="shared" si="19"/>
        <v>56738.239999999998</v>
      </c>
      <c r="L334" s="148">
        <f t="shared" si="20"/>
        <v>0</v>
      </c>
      <c r="N334" s="190"/>
    </row>
    <row r="335" spans="1:14" ht="14.45" customHeight="1" x14ac:dyDescent="0.2">
      <c r="A335" s="325" t="s">
        <v>308</v>
      </c>
      <c r="B335" s="329">
        <v>6448</v>
      </c>
      <c r="C335" s="325" t="s">
        <v>2180</v>
      </c>
      <c r="D335" s="327">
        <v>46224.21</v>
      </c>
      <c r="E335" s="328" t="s">
        <v>4905</v>
      </c>
      <c r="F335" s="148">
        <f t="shared" si="21"/>
        <v>23112.11</v>
      </c>
      <c r="G335" s="148">
        <f t="shared" si="22"/>
        <v>23112.1</v>
      </c>
      <c r="H335" s="148"/>
      <c r="I335" s="148"/>
      <c r="J335" s="147"/>
      <c r="K335" s="148">
        <f t="shared" si="19"/>
        <v>46224.21</v>
      </c>
      <c r="L335" s="148">
        <f t="shared" si="20"/>
        <v>0</v>
      </c>
      <c r="N335" s="190"/>
    </row>
    <row r="336" spans="1:14" ht="14.45" customHeight="1" x14ac:dyDescent="0.2">
      <c r="A336" s="325" t="s">
        <v>308</v>
      </c>
      <c r="B336" s="326">
        <v>6384</v>
      </c>
      <c r="C336" s="325" t="s">
        <v>2181</v>
      </c>
      <c r="D336" s="327">
        <v>56414.36</v>
      </c>
      <c r="E336" s="328" t="s">
        <v>4905</v>
      </c>
      <c r="F336" s="148">
        <f t="shared" si="21"/>
        <v>28207.18</v>
      </c>
      <c r="G336" s="148">
        <f t="shared" si="22"/>
        <v>28207.18</v>
      </c>
      <c r="H336" s="148"/>
      <c r="I336" s="148"/>
      <c r="J336" s="147"/>
      <c r="K336" s="148">
        <f t="shared" si="19"/>
        <v>56414.36</v>
      </c>
      <c r="L336" s="148">
        <f t="shared" si="20"/>
        <v>0</v>
      </c>
      <c r="N336" s="190"/>
    </row>
    <row r="337" spans="1:14" ht="14.45" customHeight="1" x14ac:dyDescent="0.2">
      <c r="A337" s="325" t="s">
        <v>308</v>
      </c>
      <c r="B337" s="326">
        <v>6389</v>
      </c>
      <c r="C337" s="325" t="s">
        <v>2182</v>
      </c>
      <c r="D337" s="327">
        <v>55696.83</v>
      </c>
      <c r="E337" s="328" t="s">
        <v>4905</v>
      </c>
      <c r="F337" s="148">
        <f t="shared" si="21"/>
        <v>27848.42</v>
      </c>
      <c r="G337" s="148">
        <f t="shared" si="22"/>
        <v>27848.410000000003</v>
      </c>
      <c r="H337" s="148"/>
      <c r="I337" s="148"/>
      <c r="J337" s="147"/>
      <c r="K337" s="148">
        <f t="shared" si="19"/>
        <v>55696.83</v>
      </c>
      <c r="L337" s="148">
        <f t="shared" si="20"/>
        <v>0</v>
      </c>
      <c r="N337" s="190"/>
    </row>
    <row r="338" spans="1:14" ht="14.45" customHeight="1" x14ac:dyDescent="0.2">
      <c r="A338" s="325" t="s">
        <v>308</v>
      </c>
      <c r="B338" s="326">
        <v>6386</v>
      </c>
      <c r="C338" s="325" t="s">
        <v>2183</v>
      </c>
      <c r="D338" s="327">
        <v>54519.71</v>
      </c>
      <c r="E338" s="328" t="s">
        <v>4905</v>
      </c>
      <c r="F338" s="148">
        <f t="shared" si="21"/>
        <v>27259.86</v>
      </c>
      <c r="G338" s="148">
        <f t="shared" si="22"/>
        <v>27259.85</v>
      </c>
      <c r="H338" s="148"/>
      <c r="I338" s="148"/>
      <c r="J338" s="147"/>
      <c r="K338" s="148">
        <f t="shared" si="19"/>
        <v>54519.71</v>
      </c>
      <c r="L338" s="148">
        <f t="shared" si="20"/>
        <v>0</v>
      </c>
      <c r="N338" s="190"/>
    </row>
    <row r="339" spans="1:14" ht="14.45" customHeight="1" x14ac:dyDescent="0.2">
      <c r="A339" s="325" t="s">
        <v>308</v>
      </c>
      <c r="B339" s="326">
        <v>1443</v>
      </c>
      <c r="C339" s="325" t="s">
        <v>2184</v>
      </c>
      <c r="D339" s="327">
        <v>42599.43</v>
      </c>
      <c r="E339" s="328" t="s">
        <v>4905</v>
      </c>
      <c r="F339" s="148">
        <f t="shared" si="21"/>
        <v>21299.72</v>
      </c>
      <c r="G339" s="148">
        <f t="shared" si="22"/>
        <v>21299.71</v>
      </c>
      <c r="H339" s="148"/>
      <c r="I339" s="148"/>
      <c r="J339" s="147"/>
      <c r="K339" s="148">
        <f t="shared" si="19"/>
        <v>42599.43</v>
      </c>
      <c r="L339" s="148">
        <f t="shared" si="20"/>
        <v>0</v>
      </c>
      <c r="N339" s="190"/>
    </row>
    <row r="340" spans="1:14" ht="14.45" customHeight="1" x14ac:dyDescent="0.2">
      <c r="A340" s="325" t="s">
        <v>308</v>
      </c>
      <c r="B340" s="326">
        <v>1464</v>
      </c>
      <c r="C340" s="325" t="s">
        <v>2185</v>
      </c>
      <c r="D340" s="327">
        <v>27157.71</v>
      </c>
      <c r="E340" s="328" t="s">
        <v>4905</v>
      </c>
      <c r="F340" s="148">
        <f t="shared" si="21"/>
        <v>13578.86</v>
      </c>
      <c r="G340" s="148">
        <f t="shared" si="22"/>
        <v>13578.849999999999</v>
      </c>
      <c r="H340" s="148"/>
      <c r="I340" s="148"/>
      <c r="J340" s="147"/>
      <c r="K340" s="148">
        <f t="shared" si="19"/>
        <v>27157.71</v>
      </c>
      <c r="L340" s="148">
        <f t="shared" si="20"/>
        <v>0</v>
      </c>
      <c r="N340" s="190"/>
    </row>
    <row r="341" spans="1:14" ht="14.45" customHeight="1" x14ac:dyDescent="0.2">
      <c r="A341" s="325" t="s">
        <v>308</v>
      </c>
      <c r="B341" s="326">
        <v>1423</v>
      </c>
      <c r="C341" s="325" t="s">
        <v>2186</v>
      </c>
      <c r="D341" s="327">
        <v>32213.3</v>
      </c>
      <c r="E341" s="328" t="s">
        <v>4905</v>
      </c>
      <c r="F341" s="148">
        <f t="shared" si="21"/>
        <v>16106.65</v>
      </c>
      <c r="G341" s="148">
        <f t="shared" si="22"/>
        <v>16106.65</v>
      </c>
      <c r="H341" s="148"/>
      <c r="I341" s="148"/>
      <c r="J341" s="147"/>
      <c r="K341" s="148">
        <f t="shared" si="19"/>
        <v>32213.3</v>
      </c>
      <c r="L341" s="148">
        <f t="shared" si="20"/>
        <v>0</v>
      </c>
      <c r="N341" s="190"/>
    </row>
    <row r="342" spans="1:14" ht="14.45" customHeight="1" x14ac:dyDescent="0.2">
      <c r="A342" s="325" t="s">
        <v>308</v>
      </c>
      <c r="B342" s="326">
        <v>286</v>
      </c>
      <c r="C342" s="325" t="s">
        <v>2187</v>
      </c>
      <c r="D342" s="327">
        <v>27982.77</v>
      </c>
      <c r="E342" s="328" t="s">
        <v>4905</v>
      </c>
      <c r="F342" s="148">
        <f t="shared" si="21"/>
        <v>13991.39</v>
      </c>
      <c r="G342" s="148">
        <f t="shared" si="22"/>
        <v>13991.380000000001</v>
      </c>
      <c r="H342" s="148"/>
      <c r="I342" s="148"/>
      <c r="J342" s="147"/>
      <c r="K342" s="148">
        <f t="shared" si="19"/>
        <v>27982.77</v>
      </c>
      <c r="L342" s="148">
        <f t="shared" si="20"/>
        <v>0</v>
      </c>
      <c r="N342" s="190"/>
    </row>
    <row r="343" spans="1:14" ht="14.45" customHeight="1" x14ac:dyDescent="0.2">
      <c r="A343" s="325" t="s">
        <v>308</v>
      </c>
      <c r="B343" s="329">
        <v>323</v>
      </c>
      <c r="C343" s="325" t="s">
        <v>2188</v>
      </c>
      <c r="D343" s="327">
        <v>20957.18</v>
      </c>
      <c r="E343" s="328" t="s">
        <v>4905</v>
      </c>
      <c r="F343" s="148">
        <f t="shared" si="21"/>
        <v>10478.59</v>
      </c>
      <c r="G343" s="148">
        <f t="shared" si="22"/>
        <v>10478.59</v>
      </c>
      <c r="H343" s="148"/>
      <c r="I343" s="148"/>
      <c r="J343" s="147"/>
      <c r="K343" s="148">
        <f t="shared" si="19"/>
        <v>20957.18</v>
      </c>
      <c r="L343" s="148">
        <f t="shared" si="20"/>
        <v>0</v>
      </c>
      <c r="N343" s="190"/>
    </row>
    <row r="344" spans="1:14" ht="14.45" customHeight="1" x14ac:dyDescent="0.2">
      <c r="A344" s="325" t="s">
        <v>308</v>
      </c>
      <c r="B344" s="326">
        <v>7961</v>
      </c>
      <c r="C344" s="325" t="s">
        <v>2189</v>
      </c>
      <c r="D344" s="327">
        <v>30944.97</v>
      </c>
      <c r="E344" s="328" t="s">
        <v>4905</v>
      </c>
      <c r="F344" s="148">
        <f t="shared" si="21"/>
        <v>15472.49</v>
      </c>
      <c r="G344" s="148">
        <f t="shared" si="22"/>
        <v>15472.480000000001</v>
      </c>
      <c r="H344" s="148"/>
      <c r="I344" s="148"/>
      <c r="J344" s="147"/>
      <c r="K344" s="148">
        <f t="shared" si="19"/>
        <v>30944.97</v>
      </c>
      <c r="L344" s="148">
        <f t="shared" si="20"/>
        <v>0</v>
      </c>
      <c r="N344" s="190"/>
    </row>
    <row r="345" spans="1:14" ht="14.45" customHeight="1" x14ac:dyDescent="0.2">
      <c r="A345" s="325" t="s">
        <v>308</v>
      </c>
      <c r="B345" s="329">
        <v>7880</v>
      </c>
      <c r="C345" s="325" t="s">
        <v>2190</v>
      </c>
      <c r="D345" s="327">
        <v>2054.75</v>
      </c>
      <c r="E345" s="328" t="s">
        <v>4905</v>
      </c>
      <c r="F345" s="148">
        <f t="shared" si="21"/>
        <v>1027.3800000000001</v>
      </c>
      <c r="G345" s="148">
        <f t="shared" si="22"/>
        <v>1027.3699999999999</v>
      </c>
      <c r="H345" s="148"/>
      <c r="I345" s="148"/>
      <c r="J345" s="147"/>
      <c r="K345" s="148">
        <f t="shared" si="19"/>
        <v>2054.75</v>
      </c>
      <c r="L345" s="148">
        <f t="shared" si="20"/>
        <v>0</v>
      </c>
      <c r="N345" s="190"/>
    </row>
    <row r="346" spans="1:14" ht="14.45" customHeight="1" x14ac:dyDescent="0.2">
      <c r="A346" s="325" t="s">
        <v>308</v>
      </c>
      <c r="B346" s="326">
        <v>1317</v>
      </c>
      <c r="C346" s="325" t="s">
        <v>2191</v>
      </c>
      <c r="D346" s="327">
        <v>30105.55</v>
      </c>
      <c r="E346" s="328" t="s">
        <v>4905</v>
      </c>
      <c r="F346" s="148">
        <f t="shared" si="21"/>
        <v>15052.78</v>
      </c>
      <c r="G346" s="148">
        <f t="shared" si="22"/>
        <v>15052.769999999999</v>
      </c>
      <c r="H346" s="148"/>
      <c r="I346" s="148"/>
      <c r="J346" s="147"/>
      <c r="K346" s="148">
        <f t="shared" si="19"/>
        <v>30105.55</v>
      </c>
      <c r="L346" s="148">
        <f t="shared" si="20"/>
        <v>0</v>
      </c>
      <c r="N346" s="190"/>
    </row>
    <row r="347" spans="1:14" ht="14.45" customHeight="1" x14ac:dyDescent="0.2">
      <c r="A347" s="325" t="s">
        <v>308</v>
      </c>
      <c r="B347" s="326">
        <v>6065</v>
      </c>
      <c r="C347" s="325" t="s">
        <v>2192</v>
      </c>
      <c r="D347" s="327">
        <v>54245.18</v>
      </c>
      <c r="E347" s="328" t="s">
        <v>4905</v>
      </c>
      <c r="F347" s="148">
        <f t="shared" si="21"/>
        <v>27122.59</v>
      </c>
      <c r="G347" s="148">
        <f t="shared" si="22"/>
        <v>27122.59</v>
      </c>
      <c r="H347" s="148"/>
      <c r="I347" s="148"/>
      <c r="J347" s="147"/>
      <c r="K347" s="148">
        <f t="shared" si="19"/>
        <v>54245.18</v>
      </c>
      <c r="L347" s="148">
        <f t="shared" si="20"/>
        <v>0</v>
      </c>
      <c r="N347" s="190"/>
    </row>
    <row r="348" spans="1:14" ht="14.45" customHeight="1" x14ac:dyDescent="0.2">
      <c r="A348" s="325" t="s">
        <v>308</v>
      </c>
      <c r="B348" s="326">
        <v>6385</v>
      </c>
      <c r="C348" s="325" t="s">
        <v>2193</v>
      </c>
      <c r="D348" s="327">
        <v>55802.91</v>
      </c>
      <c r="E348" s="328" t="s">
        <v>4905</v>
      </c>
      <c r="F348" s="148">
        <f t="shared" si="21"/>
        <v>27901.46</v>
      </c>
      <c r="G348" s="148">
        <f t="shared" si="22"/>
        <v>27901.450000000004</v>
      </c>
      <c r="H348" s="148"/>
      <c r="I348" s="148"/>
      <c r="J348" s="147"/>
      <c r="K348" s="148">
        <f t="shared" si="19"/>
        <v>55802.91</v>
      </c>
      <c r="L348" s="148">
        <f t="shared" si="20"/>
        <v>0</v>
      </c>
      <c r="N348" s="190"/>
    </row>
    <row r="349" spans="1:14" ht="14.45" customHeight="1" x14ac:dyDescent="0.2">
      <c r="A349" s="325" t="s">
        <v>308</v>
      </c>
      <c r="B349" s="329">
        <v>7901</v>
      </c>
      <c r="C349" s="325" t="s">
        <v>2194</v>
      </c>
      <c r="D349" s="327">
        <v>2171.38</v>
      </c>
      <c r="E349" s="328" t="s">
        <v>4905</v>
      </c>
      <c r="F349" s="148">
        <f t="shared" si="21"/>
        <v>1085.69</v>
      </c>
      <c r="G349" s="148">
        <f t="shared" si="22"/>
        <v>1085.69</v>
      </c>
      <c r="H349" s="148"/>
      <c r="I349" s="148"/>
      <c r="J349" s="147"/>
      <c r="K349" s="148">
        <f t="shared" si="19"/>
        <v>2171.38</v>
      </c>
      <c r="L349" s="148">
        <f t="shared" si="20"/>
        <v>0</v>
      </c>
      <c r="N349" s="190"/>
    </row>
    <row r="350" spans="1:14" ht="14.45" customHeight="1" x14ac:dyDescent="0.2">
      <c r="A350" s="325" t="s">
        <v>308</v>
      </c>
      <c r="B350" s="326">
        <v>1437</v>
      </c>
      <c r="C350" s="325" t="s">
        <v>2195</v>
      </c>
      <c r="D350" s="327">
        <v>41897.230000000003</v>
      </c>
      <c r="E350" s="328" t="s">
        <v>4905</v>
      </c>
      <c r="F350" s="148">
        <f t="shared" si="21"/>
        <v>20948.62</v>
      </c>
      <c r="G350" s="148">
        <f t="shared" si="22"/>
        <v>20948.610000000004</v>
      </c>
      <c r="H350" s="148"/>
      <c r="I350" s="148"/>
      <c r="J350" s="147"/>
      <c r="K350" s="148">
        <f t="shared" si="19"/>
        <v>41897.230000000003</v>
      </c>
      <c r="L350" s="148">
        <f t="shared" si="20"/>
        <v>0</v>
      </c>
      <c r="N350" s="190"/>
    </row>
    <row r="351" spans="1:14" ht="14.45" customHeight="1" x14ac:dyDescent="0.2">
      <c r="A351" s="325" t="s">
        <v>308</v>
      </c>
      <c r="B351" s="326">
        <v>6063</v>
      </c>
      <c r="C351" s="325" t="s">
        <v>2196</v>
      </c>
      <c r="D351" s="327">
        <v>51066.71</v>
      </c>
      <c r="E351" s="328" t="s">
        <v>4905</v>
      </c>
      <c r="F351" s="148">
        <f t="shared" si="21"/>
        <v>25533.360000000001</v>
      </c>
      <c r="G351" s="148">
        <f t="shared" si="22"/>
        <v>25533.35</v>
      </c>
      <c r="H351" s="148"/>
      <c r="I351" s="148"/>
      <c r="J351" s="147"/>
      <c r="K351" s="148">
        <f t="shared" si="19"/>
        <v>51066.71</v>
      </c>
      <c r="L351" s="148">
        <f t="shared" si="20"/>
        <v>0</v>
      </c>
      <c r="N351" s="190"/>
    </row>
    <row r="352" spans="1:14" ht="14.45" customHeight="1" x14ac:dyDescent="0.2">
      <c r="A352" s="325" t="s">
        <v>308</v>
      </c>
      <c r="B352" s="326">
        <v>6388</v>
      </c>
      <c r="C352" s="325" t="s">
        <v>2197</v>
      </c>
      <c r="D352" s="327">
        <v>56187.17</v>
      </c>
      <c r="E352" s="328" t="s">
        <v>4905</v>
      </c>
      <c r="F352" s="148">
        <f t="shared" si="21"/>
        <v>28093.59</v>
      </c>
      <c r="G352" s="148">
        <f t="shared" si="22"/>
        <v>28093.579999999998</v>
      </c>
      <c r="H352" s="148"/>
      <c r="I352" s="148"/>
      <c r="J352" s="147"/>
      <c r="K352" s="148">
        <f t="shared" si="19"/>
        <v>56187.17</v>
      </c>
      <c r="L352" s="148">
        <f t="shared" si="20"/>
        <v>0</v>
      </c>
      <c r="N352" s="190"/>
    </row>
    <row r="353" spans="1:14" ht="14.45" customHeight="1" x14ac:dyDescent="0.2">
      <c r="A353" s="325" t="s">
        <v>308</v>
      </c>
      <c r="B353" s="329">
        <v>6800</v>
      </c>
      <c r="C353" s="325" t="s">
        <v>2198</v>
      </c>
      <c r="D353" s="327">
        <v>46183.839999999997</v>
      </c>
      <c r="E353" s="328" t="s">
        <v>4905</v>
      </c>
      <c r="F353" s="148">
        <f t="shared" si="21"/>
        <v>23091.919999999998</v>
      </c>
      <c r="G353" s="148">
        <f t="shared" si="22"/>
        <v>23091.919999999998</v>
      </c>
      <c r="H353" s="148"/>
      <c r="I353" s="148"/>
      <c r="J353" s="147"/>
      <c r="K353" s="148">
        <f t="shared" si="19"/>
        <v>46183.839999999997</v>
      </c>
      <c r="L353" s="148">
        <f t="shared" si="20"/>
        <v>0</v>
      </c>
      <c r="N353" s="190"/>
    </row>
    <row r="354" spans="1:14" ht="14.45" customHeight="1" x14ac:dyDescent="0.2">
      <c r="A354" s="325" t="s">
        <v>308</v>
      </c>
      <c r="B354" s="329">
        <v>6457</v>
      </c>
      <c r="C354" s="325" t="s">
        <v>2199</v>
      </c>
      <c r="D354" s="327">
        <v>47679.78</v>
      </c>
      <c r="E354" s="328" t="s">
        <v>4905</v>
      </c>
      <c r="F354" s="148">
        <f t="shared" si="21"/>
        <v>23839.89</v>
      </c>
      <c r="G354" s="148">
        <f t="shared" si="22"/>
        <v>23839.89</v>
      </c>
      <c r="H354" s="148"/>
      <c r="I354" s="148"/>
      <c r="J354" s="147"/>
      <c r="K354" s="148">
        <f t="shared" si="19"/>
        <v>47679.78</v>
      </c>
      <c r="L354" s="148">
        <f t="shared" si="20"/>
        <v>0</v>
      </c>
      <c r="N354" s="190"/>
    </row>
    <row r="355" spans="1:14" ht="14.45" customHeight="1" x14ac:dyDescent="0.2">
      <c r="A355" s="325" t="s">
        <v>308</v>
      </c>
      <c r="B355" s="329">
        <v>7341</v>
      </c>
      <c r="C355" s="325" t="s">
        <v>2200</v>
      </c>
      <c r="D355" s="327">
        <v>1279.8800000000001</v>
      </c>
      <c r="E355" s="328" t="s">
        <v>4905</v>
      </c>
      <c r="F355" s="148">
        <f t="shared" si="21"/>
        <v>639.94000000000005</v>
      </c>
      <c r="G355" s="148">
        <f t="shared" si="22"/>
        <v>639.94000000000005</v>
      </c>
      <c r="H355" s="148"/>
      <c r="I355" s="148"/>
      <c r="J355" s="147"/>
      <c r="K355" s="148">
        <f t="shared" si="19"/>
        <v>1279.8800000000001</v>
      </c>
      <c r="L355" s="148">
        <f t="shared" si="20"/>
        <v>0</v>
      </c>
      <c r="N355" s="190"/>
    </row>
    <row r="356" spans="1:14" ht="14.45" customHeight="1" x14ac:dyDescent="0.2">
      <c r="A356" s="325" t="s">
        <v>308</v>
      </c>
      <c r="B356" s="329">
        <v>7489</v>
      </c>
      <c r="C356" s="325" t="s">
        <v>2201</v>
      </c>
      <c r="D356" s="327">
        <v>2553.92</v>
      </c>
      <c r="E356" s="328" t="s">
        <v>4905</v>
      </c>
      <c r="F356" s="148">
        <f t="shared" si="21"/>
        <v>1276.96</v>
      </c>
      <c r="G356" s="148">
        <f t="shared" si="22"/>
        <v>1276.96</v>
      </c>
      <c r="H356" s="148"/>
      <c r="I356" s="148"/>
      <c r="J356" s="147"/>
      <c r="K356" s="148">
        <f t="shared" si="19"/>
        <v>2553.92</v>
      </c>
      <c r="L356" s="148">
        <f t="shared" si="20"/>
        <v>0</v>
      </c>
      <c r="N356" s="190"/>
    </row>
    <row r="357" spans="1:14" ht="14.45" customHeight="1" x14ac:dyDescent="0.2">
      <c r="A357" s="325" t="s">
        <v>308</v>
      </c>
      <c r="B357" s="329">
        <v>6787</v>
      </c>
      <c r="C357" s="325" t="s">
        <v>2202</v>
      </c>
      <c r="D357" s="327">
        <v>45086.25</v>
      </c>
      <c r="E357" s="328" t="s">
        <v>4905</v>
      </c>
      <c r="F357" s="148">
        <f t="shared" si="21"/>
        <v>22543.13</v>
      </c>
      <c r="G357" s="148">
        <f t="shared" si="22"/>
        <v>22543.119999999999</v>
      </c>
      <c r="H357" s="148"/>
      <c r="I357" s="148"/>
      <c r="J357" s="147"/>
      <c r="K357" s="148">
        <f t="shared" si="19"/>
        <v>45086.25</v>
      </c>
      <c r="L357" s="148">
        <f t="shared" si="20"/>
        <v>0</v>
      </c>
      <c r="N357" s="190"/>
    </row>
    <row r="358" spans="1:14" ht="14.45" customHeight="1" x14ac:dyDescent="0.2">
      <c r="A358" s="325" t="s">
        <v>308</v>
      </c>
      <c r="B358" s="326">
        <v>7466</v>
      </c>
      <c r="C358" s="325" t="s">
        <v>2203</v>
      </c>
      <c r="D358" s="327">
        <v>5313.66</v>
      </c>
      <c r="E358" s="328" t="s">
        <v>4905</v>
      </c>
      <c r="F358" s="148">
        <f t="shared" si="21"/>
        <v>2656.83</v>
      </c>
      <c r="G358" s="148">
        <f t="shared" si="22"/>
        <v>2656.83</v>
      </c>
      <c r="H358" s="148"/>
      <c r="I358" s="148"/>
      <c r="J358" s="147"/>
      <c r="K358" s="148">
        <f t="shared" si="19"/>
        <v>5313.66</v>
      </c>
      <c r="L358" s="148">
        <f t="shared" si="20"/>
        <v>0</v>
      </c>
      <c r="N358" s="190"/>
    </row>
    <row r="359" spans="1:14" ht="14.45" customHeight="1" x14ac:dyDescent="0.2">
      <c r="A359" s="325" t="s">
        <v>308</v>
      </c>
      <c r="B359" s="326">
        <v>6390</v>
      </c>
      <c r="C359" s="325" t="s">
        <v>2204</v>
      </c>
      <c r="D359" s="327">
        <v>66009.23</v>
      </c>
      <c r="E359" s="328" t="s">
        <v>4905</v>
      </c>
      <c r="F359" s="148">
        <f t="shared" si="21"/>
        <v>33004.620000000003</v>
      </c>
      <c r="G359" s="148">
        <f t="shared" si="22"/>
        <v>33004.609999999993</v>
      </c>
      <c r="H359" s="148"/>
      <c r="I359" s="148"/>
      <c r="J359" s="147"/>
      <c r="K359" s="148">
        <f t="shared" si="19"/>
        <v>66009.23</v>
      </c>
      <c r="L359" s="148">
        <f t="shared" si="20"/>
        <v>0</v>
      </c>
      <c r="N359" s="190"/>
    </row>
    <row r="360" spans="1:14" ht="14.45" customHeight="1" x14ac:dyDescent="0.2">
      <c r="A360" s="325" t="s">
        <v>308</v>
      </c>
      <c r="B360" s="329">
        <v>6939</v>
      </c>
      <c r="C360" s="325" t="s">
        <v>2205</v>
      </c>
      <c r="D360" s="327">
        <v>41613.54</v>
      </c>
      <c r="E360" s="328" t="s">
        <v>4905</v>
      </c>
      <c r="F360" s="148">
        <f t="shared" si="21"/>
        <v>20806.77</v>
      </c>
      <c r="G360" s="148">
        <f t="shared" si="22"/>
        <v>20806.77</v>
      </c>
      <c r="H360" s="148"/>
      <c r="I360" s="148"/>
      <c r="J360" s="147"/>
      <c r="K360" s="148">
        <f t="shared" si="19"/>
        <v>41613.54</v>
      </c>
      <c r="L360" s="148">
        <f t="shared" si="20"/>
        <v>0</v>
      </c>
      <c r="N360" s="190"/>
    </row>
    <row r="361" spans="1:14" ht="14.45" customHeight="1" x14ac:dyDescent="0.2">
      <c r="A361" s="325" t="s">
        <v>308</v>
      </c>
      <c r="B361" s="329">
        <v>572</v>
      </c>
      <c r="C361" s="325" t="s">
        <v>2206</v>
      </c>
      <c r="D361" s="327">
        <v>27521.42</v>
      </c>
      <c r="E361" s="328" t="s">
        <v>4905</v>
      </c>
      <c r="F361" s="148">
        <f t="shared" si="21"/>
        <v>13760.71</v>
      </c>
      <c r="G361" s="148">
        <f t="shared" si="22"/>
        <v>13760.71</v>
      </c>
      <c r="H361" s="148"/>
      <c r="I361" s="148"/>
      <c r="J361" s="147"/>
      <c r="K361" s="148">
        <f t="shared" si="19"/>
        <v>27521.42</v>
      </c>
      <c r="L361" s="148">
        <f t="shared" si="20"/>
        <v>0</v>
      </c>
      <c r="N361" s="190"/>
    </row>
    <row r="362" spans="1:14" ht="14.45" customHeight="1" x14ac:dyDescent="0.2">
      <c r="A362" s="325" t="s">
        <v>308</v>
      </c>
      <c r="B362" s="326">
        <v>1583</v>
      </c>
      <c r="C362" s="325" t="s">
        <v>2207</v>
      </c>
      <c r="D362" s="327">
        <v>39142.57</v>
      </c>
      <c r="E362" s="328" t="s">
        <v>4906</v>
      </c>
      <c r="F362" s="148">
        <f t="shared" ref="F362:F368" si="23">ROUND(D362*0.4,2)</f>
        <v>15657.03</v>
      </c>
      <c r="G362" s="148">
        <f>ROUND(D362*0.5,2)-0.01</f>
        <v>19571.280000000002</v>
      </c>
      <c r="H362" s="148">
        <f t="shared" ref="H362:H368" si="24">ROUND(D362*0.1,2)</f>
        <v>3914.26</v>
      </c>
      <c r="I362" s="148"/>
      <c r="J362" s="147"/>
      <c r="K362" s="148">
        <f t="shared" si="19"/>
        <v>39142.570000000007</v>
      </c>
      <c r="L362" s="148">
        <f t="shared" si="20"/>
        <v>0</v>
      </c>
      <c r="N362" s="190"/>
    </row>
    <row r="363" spans="1:14" ht="14.45" customHeight="1" x14ac:dyDescent="0.2">
      <c r="A363" s="325" t="s">
        <v>308</v>
      </c>
      <c r="B363" s="326">
        <v>9684</v>
      </c>
      <c r="C363" s="325" t="s">
        <v>2208</v>
      </c>
      <c r="D363" s="327">
        <v>39801.14</v>
      </c>
      <c r="E363" s="328" t="s">
        <v>4906</v>
      </c>
      <c r="F363" s="148">
        <f t="shared" si="23"/>
        <v>15920.46</v>
      </c>
      <c r="G363" s="148">
        <f t="shared" ref="G363:G366" si="25">ROUND(D363*0.5,2)</f>
        <v>19900.57</v>
      </c>
      <c r="H363" s="148">
        <f t="shared" si="24"/>
        <v>3980.11</v>
      </c>
      <c r="I363" s="148"/>
      <c r="J363" s="147"/>
      <c r="K363" s="148">
        <f t="shared" si="19"/>
        <v>39801.14</v>
      </c>
      <c r="L363" s="148">
        <f t="shared" si="20"/>
        <v>0</v>
      </c>
      <c r="N363" s="190"/>
    </row>
    <row r="364" spans="1:14" ht="14.45" customHeight="1" x14ac:dyDescent="0.2">
      <c r="A364" s="325" t="s">
        <v>308</v>
      </c>
      <c r="B364" s="326">
        <v>2815</v>
      </c>
      <c r="C364" s="325" t="s">
        <v>2209</v>
      </c>
      <c r="D364" s="327">
        <v>39096.15</v>
      </c>
      <c r="E364" s="328" t="s">
        <v>4906</v>
      </c>
      <c r="F364" s="148">
        <f t="shared" si="23"/>
        <v>15638.46</v>
      </c>
      <c r="G364" s="148">
        <f>ROUND(D364*0.5,2)-0.01</f>
        <v>19548.070000000003</v>
      </c>
      <c r="H364" s="148">
        <f t="shared" si="24"/>
        <v>3909.62</v>
      </c>
      <c r="I364" s="148"/>
      <c r="J364" s="147"/>
      <c r="K364" s="148">
        <f t="shared" si="19"/>
        <v>39096.15</v>
      </c>
      <c r="L364" s="148">
        <f t="shared" si="20"/>
        <v>0</v>
      </c>
      <c r="N364" s="190"/>
    </row>
    <row r="365" spans="1:14" ht="14.45" customHeight="1" x14ac:dyDescent="0.2">
      <c r="A365" s="325" t="s">
        <v>308</v>
      </c>
      <c r="B365" s="329">
        <v>3579</v>
      </c>
      <c r="C365" s="325" t="s">
        <v>2210</v>
      </c>
      <c r="D365" s="327">
        <v>137230.96</v>
      </c>
      <c r="E365" s="328" t="s">
        <v>4906</v>
      </c>
      <c r="F365" s="148">
        <f t="shared" si="23"/>
        <v>54892.38</v>
      </c>
      <c r="G365" s="148">
        <f t="shared" si="25"/>
        <v>68615.48</v>
      </c>
      <c r="H365" s="148">
        <f t="shared" si="24"/>
        <v>13723.1</v>
      </c>
      <c r="I365" s="148"/>
      <c r="J365" s="147"/>
      <c r="K365" s="148">
        <f t="shared" si="19"/>
        <v>137230.96</v>
      </c>
      <c r="L365" s="148">
        <f t="shared" si="20"/>
        <v>0</v>
      </c>
      <c r="N365" s="190"/>
    </row>
    <row r="366" spans="1:14" ht="14.45" customHeight="1" x14ac:dyDescent="0.2">
      <c r="A366" s="325" t="s">
        <v>308</v>
      </c>
      <c r="B366" s="326">
        <v>1039</v>
      </c>
      <c r="C366" s="325" t="s">
        <v>2211</v>
      </c>
      <c r="D366" s="327">
        <v>29883.8</v>
      </c>
      <c r="E366" s="328" t="s">
        <v>4906</v>
      </c>
      <c r="F366" s="148">
        <f t="shared" si="23"/>
        <v>11953.52</v>
      </c>
      <c r="G366" s="148">
        <f t="shared" si="25"/>
        <v>14941.9</v>
      </c>
      <c r="H366" s="148">
        <f t="shared" si="24"/>
        <v>2988.38</v>
      </c>
      <c r="I366" s="148"/>
      <c r="J366" s="147"/>
      <c r="K366" s="148">
        <f t="shared" si="19"/>
        <v>29883.8</v>
      </c>
      <c r="L366" s="148">
        <f t="shared" si="20"/>
        <v>0</v>
      </c>
      <c r="N366" s="190"/>
    </row>
    <row r="367" spans="1:14" ht="14.45" customHeight="1" x14ac:dyDescent="0.2">
      <c r="A367" s="325" t="s">
        <v>308</v>
      </c>
      <c r="B367" s="326">
        <v>1355</v>
      </c>
      <c r="C367" s="325" t="s">
        <v>2212</v>
      </c>
      <c r="D367" s="327">
        <v>33733.25</v>
      </c>
      <c r="E367" s="328" t="s">
        <v>4906</v>
      </c>
      <c r="F367" s="148">
        <f t="shared" si="23"/>
        <v>13493.3</v>
      </c>
      <c r="G367" s="148">
        <f>ROUND(D367*0.5,2)-0.01</f>
        <v>16866.620000000003</v>
      </c>
      <c r="H367" s="148">
        <f t="shared" si="24"/>
        <v>3373.33</v>
      </c>
      <c r="I367" s="148"/>
      <c r="J367" s="147"/>
      <c r="K367" s="148">
        <f t="shared" si="19"/>
        <v>33733.25</v>
      </c>
      <c r="L367" s="148">
        <f t="shared" si="20"/>
        <v>0</v>
      </c>
      <c r="N367" s="190"/>
    </row>
    <row r="368" spans="1:14" ht="14.45" customHeight="1" x14ac:dyDescent="0.2">
      <c r="A368" s="325" t="s">
        <v>308</v>
      </c>
      <c r="B368" s="326">
        <v>9954</v>
      </c>
      <c r="C368" s="325" t="s">
        <v>2213</v>
      </c>
      <c r="D368" s="327">
        <v>53564.39</v>
      </c>
      <c r="E368" s="328" t="s">
        <v>4906</v>
      </c>
      <c r="F368" s="148">
        <f t="shared" si="23"/>
        <v>21425.759999999998</v>
      </c>
      <c r="G368" s="148">
        <f>ROUND(D368*0.5,2)-0.01</f>
        <v>26782.190000000002</v>
      </c>
      <c r="H368" s="148">
        <f t="shared" si="24"/>
        <v>5356.44</v>
      </c>
      <c r="I368" s="148"/>
      <c r="J368" s="147"/>
      <c r="K368" s="148">
        <f t="shared" si="19"/>
        <v>53564.39</v>
      </c>
      <c r="L368" s="148">
        <f t="shared" si="20"/>
        <v>0</v>
      </c>
      <c r="N368" s="190"/>
    </row>
    <row r="369" spans="1:14" ht="14.45" customHeight="1" x14ac:dyDescent="0.2">
      <c r="A369" s="325" t="s">
        <v>308</v>
      </c>
      <c r="B369" s="326">
        <v>229</v>
      </c>
      <c r="C369" s="325" t="s">
        <v>2214</v>
      </c>
      <c r="D369" s="327">
        <v>44540.24</v>
      </c>
      <c r="E369" s="328" t="s">
        <v>1851</v>
      </c>
      <c r="F369" s="148">
        <f t="shared" ref="F369:F393" si="26">D369</f>
        <v>44540.24</v>
      </c>
      <c r="G369" s="148"/>
      <c r="H369" s="148"/>
      <c r="I369" s="148"/>
      <c r="J369" s="147"/>
      <c r="K369" s="148">
        <f t="shared" si="19"/>
        <v>44540.24</v>
      </c>
      <c r="L369" s="148">
        <f t="shared" si="20"/>
        <v>0</v>
      </c>
      <c r="N369" s="190"/>
    </row>
    <row r="370" spans="1:14" ht="14.45" customHeight="1" x14ac:dyDescent="0.2">
      <c r="A370" s="325" t="s">
        <v>308</v>
      </c>
      <c r="B370" s="329">
        <v>7761</v>
      </c>
      <c r="C370" s="325" t="s">
        <v>2215</v>
      </c>
      <c r="D370" s="327">
        <v>2777.68</v>
      </c>
      <c r="E370" s="328" t="s">
        <v>1851</v>
      </c>
      <c r="F370" s="148">
        <f t="shared" si="26"/>
        <v>2777.68</v>
      </c>
      <c r="G370" s="148"/>
      <c r="H370" s="148"/>
      <c r="I370" s="148"/>
      <c r="J370" s="147"/>
      <c r="K370" s="148">
        <f t="shared" si="19"/>
        <v>2777.68</v>
      </c>
      <c r="L370" s="148">
        <f t="shared" si="20"/>
        <v>0</v>
      </c>
      <c r="N370" s="190"/>
    </row>
    <row r="371" spans="1:14" ht="14.45" customHeight="1" x14ac:dyDescent="0.2">
      <c r="A371" s="325" t="s">
        <v>308</v>
      </c>
      <c r="B371" s="329">
        <v>7760</v>
      </c>
      <c r="C371" s="325" t="s">
        <v>2216</v>
      </c>
      <c r="D371" s="327">
        <v>3517.78</v>
      </c>
      <c r="E371" s="328" t="s">
        <v>1851</v>
      </c>
      <c r="F371" s="148">
        <f t="shared" si="26"/>
        <v>3517.78</v>
      </c>
      <c r="G371" s="148"/>
      <c r="H371" s="148"/>
      <c r="I371" s="148"/>
      <c r="J371" s="147"/>
      <c r="K371" s="148">
        <f t="shared" si="19"/>
        <v>3517.78</v>
      </c>
      <c r="L371" s="148">
        <f t="shared" si="20"/>
        <v>0</v>
      </c>
      <c r="N371" s="190"/>
    </row>
    <row r="372" spans="1:14" ht="14.45" customHeight="1" x14ac:dyDescent="0.2">
      <c r="A372" s="325" t="s">
        <v>308</v>
      </c>
      <c r="B372" s="326">
        <v>1592</v>
      </c>
      <c r="C372" s="325" t="s">
        <v>2217</v>
      </c>
      <c r="D372" s="327">
        <v>44302.74</v>
      </c>
      <c r="E372" s="328" t="s">
        <v>1851</v>
      </c>
      <c r="F372" s="148">
        <f t="shared" si="26"/>
        <v>44302.74</v>
      </c>
      <c r="G372" s="148"/>
      <c r="H372" s="148"/>
      <c r="I372" s="148"/>
      <c r="J372" s="147"/>
      <c r="K372" s="148">
        <f t="shared" si="19"/>
        <v>44302.74</v>
      </c>
      <c r="L372" s="148">
        <f t="shared" si="20"/>
        <v>0</v>
      </c>
      <c r="N372" s="190"/>
    </row>
    <row r="373" spans="1:14" ht="14.45" customHeight="1" x14ac:dyDescent="0.2">
      <c r="A373" s="325" t="s">
        <v>308</v>
      </c>
      <c r="B373" s="326">
        <v>4287</v>
      </c>
      <c r="C373" s="325" t="s">
        <v>2218</v>
      </c>
      <c r="D373" s="327">
        <v>28432.04</v>
      </c>
      <c r="E373" s="328" t="s">
        <v>1851</v>
      </c>
      <c r="F373" s="148">
        <f t="shared" si="26"/>
        <v>28432.04</v>
      </c>
      <c r="G373" s="148"/>
      <c r="H373" s="148"/>
      <c r="I373" s="148"/>
      <c r="J373" s="147"/>
      <c r="K373" s="148">
        <f t="shared" si="19"/>
        <v>28432.04</v>
      </c>
      <c r="L373" s="148">
        <f t="shared" si="20"/>
        <v>0</v>
      </c>
      <c r="N373" s="190"/>
    </row>
    <row r="374" spans="1:14" ht="14.45" customHeight="1" x14ac:dyDescent="0.2">
      <c r="A374" s="325" t="s">
        <v>308</v>
      </c>
      <c r="B374" s="329">
        <v>7513</v>
      </c>
      <c r="C374" s="325" t="s">
        <v>2219</v>
      </c>
      <c r="D374" s="327">
        <v>4562.54</v>
      </c>
      <c r="E374" s="328" t="s">
        <v>1851</v>
      </c>
      <c r="F374" s="148">
        <f t="shared" si="26"/>
        <v>4562.54</v>
      </c>
      <c r="G374" s="148"/>
      <c r="H374" s="148"/>
      <c r="I374" s="148"/>
      <c r="J374" s="147"/>
      <c r="K374" s="148">
        <f t="shared" si="19"/>
        <v>4562.54</v>
      </c>
      <c r="L374" s="148">
        <f t="shared" si="20"/>
        <v>0</v>
      </c>
      <c r="N374" s="190"/>
    </row>
    <row r="375" spans="1:14" ht="14.45" customHeight="1" x14ac:dyDescent="0.2">
      <c r="A375" s="325" t="s">
        <v>308</v>
      </c>
      <c r="B375" s="329">
        <v>7542</v>
      </c>
      <c r="C375" s="325" t="s">
        <v>2220</v>
      </c>
      <c r="D375" s="327">
        <v>3065.61</v>
      </c>
      <c r="E375" s="328" t="s">
        <v>1851</v>
      </c>
      <c r="F375" s="148">
        <f t="shared" si="26"/>
        <v>3065.61</v>
      </c>
      <c r="G375" s="148"/>
      <c r="H375" s="148"/>
      <c r="I375" s="148"/>
      <c r="J375" s="147"/>
      <c r="K375" s="148">
        <f t="shared" si="19"/>
        <v>3065.61</v>
      </c>
      <c r="L375" s="148">
        <f t="shared" si="20"/>
        <v>0</v>
      </c>
      <c r="N375" s="190"/>
    </row>
    <row r="376" spans="1:14" ht="14.45" customHeight="1" x14ac:dyDescent="0.2">
      <c r="A376" s="325" t="s">
        <v>308</v>
      </c>
      <c r="B376" s="329">
        <v>7644</v>
      </c>
      <c r="C376" s="325" t="s">
        <v>2221</v>
      </c>
      <c r="D376" s="327">
        <v>2831.86</v>
      </c>
      <c r="E376" s="328" t="s">
        <v>1851</v>
      </c>
      <c r="F376" s="148">
        <f t="shared" si="26"/>
        <v>2831.86</v>
      </c>
      <c r="G376" s="148"/>
      <c r="H376" s="148"/>
      <c r="I376" s="148"/>
      <c r="J376" s="147"/>
      <c r="K376" s="148">
        <f t="shared" si="19"/>
        <v>2831.86</v>
      </c>
      <c r="L376" s="148">
        <f t="shared" si="20"/>
        <v>0</v>
      </c>
      <c r="N376" s="190"/>
    </row>
    <row r="377" spans="1:14" ht="14.45" customHeight="1" x14ac:dyDescent="0.2">
      <c r="A377" s="325" t="s">
        <v>308</v>
      </c>
      <c r="B377" s="326">
        <v>7613</v>
      </c>
      <c r="C377" s="325" t="s">
        <v>2222</v>
      </c>
      <c r="D377" s="327">
        <v>6328.1</v>
      </c>
      <c r="E377" s="328" t="s">
        <v>1851</v>
      </c>
      <c r="F377" s="148">
        <f t="shared" si="26"/>
        <v>6328.1</v>
      </c>
      <c r="G377" s="148"/>
      <c r="H377" s="148"/>
      <c r="I377" s="148"/>
      <c r="J377" s="147"/>
      <c r="K377" s="148">
        <f t="shared" si="19"/>
        <v>6328.1</v>
      </c>
      <c r="L377" s="148">
        <f t="shared" si="20"/>
        <v>0</v>
      </c>
      <c r="N377" s="190"/>
    </row>
    <row r="378" spans="1:14" ht="14.45" customHeight="1" x14ac:dyDescent="0.2">
      <c r="A378" s="325" t="s">
        <v>308</v>
      </c>
      <c r="B378" s="326">
        <v>4231</v>
      </c>
      <c r="C378" s="325" t="s">
        <v>2223</v>
      </c>
      <c r="D378" s="327">
        <v>46139.56</v>
      </c>
      <c r="E378" s="328" t="s">
        <v>1851</v>
      </c>
      <c r="F378" s="148">
        <f t="shared" si="26"/>
        <v>46139.56</v>
      </c>
      <c r="G378" s="148"/>
      <c r="H378" s="148"/>
      <c r="I378" s="148"/>
      <c r="J378" s="147"/>
      <c r="K378" s="148">
        <f t="shared" si="19"/>
        <v>46139.56</v>
      </c>
      <c r="L378" s="148">
        <f t="shared" si="20"/>
        <v>0</v>
      </c>
      <c r="N378" s="190"/>
    </row>
    <row r="379" spans="1:14" ht="14.45" customHeight="1" x14ac:dyDescent="0.2">
      <c r="A379" s="325" t="s">
        <v>308</v>
      </c>
      <c r="B379" s="326">
        <v>4232</v>
      </c>
      <c r="C379" s="325" t="s">
        <v>2224</v>
      </c>
      <c r="D379" s="327">
        <v>46402.400000000001</v>
      </c>
      <c r="E379" s="328" t="s">
        <v>1851</v>
      </c>
      <c r="F379" s="148">
        <f t="shared" si="26"/>
        <v>46402.400000000001</v>
      </c>
      <c r="G379" s="148"/>
      <c r="H379" s="148"/>
      <c r="I379" s="148"/>
      <c r="J379" s="147"/>
      <c r="K379" s="148">
        <f t="shared" si="19"/>
        <v>46402.400000000001</v>
      </c>
      <c r="L379" s="148">
        <f t="shared" si="20"/>
        <v>0</v>
      </c>
      <c r="N379" s="190"/>
    </row>
    <row r="380" spans="1:14" ht="14.45" customHeight="1" x14ac:dyDescent="0.2">
      <c r="A380" s="325" t="s">
        <v>308</v>
      </c>
      <c r="B380" s="326">
        <v>4233</v>
      </c>
      <c r="C380" s="325" t="s">
        <v>2225</v>
      </c>
      <c r="D380" s="327">
        <v>44852.54</v>
      </c>
      <c r="E380" s="328" t="s">
        <v>1851</v>
      </c>
      <c r="F380" s="148">
        <f t="shared" si="26"/>
        <v>44852.54</v>
      </c>
      <c r="G380" s="148"/>
      <c r="H380" s="148"/>
      <c r="I380" s="148"/>
      <c r="J380" s="147"/>
      <c r="K380" s="148">
        <f t="shared" si="19"/>
        <v>44852.54</v>
      </c>
      <c r="L380" s="148">
        <f t="shared" si="20"/>
        <v>0</v>
      </c>
      <c r="N380" s="190"/>
    </row>
    <row r="381" spans="1:14" ht="14.45" customHeight="1" x14ac:dyDescent="0.2">
      <c r="A381" s="325" t="s">
        <v>308</v>
      </c>
      <c r="B381" s="326">
        <v>4234</v>
      </c>
      <c r="C381" s="325" t="s">
        <v>2226</v>
      </c>
      <c r="D381" s="327">
        <v>46260.34</v>
      </c>
      <c r="E381" s="328" t="s">
        <v>1851</v>
      </c>
      <c r="F381" s="148">
        <f t="shared" si="26"/>
        <v>46260.34</v>
      </c>
      <c r="G381" s="148"/>
      <c r="H381" s="148"/>
      <c r="I381" s="148"/>
      <c r="J381" s="147"/>
      <c r="K381" s="148">
        <f t="shared" si="19"/>
        <v>46260.34</v>
      </c>
      <c r="L381" s="148">
        <f t="shared" si="20"/>
        <v>0</v>
      </c>
      <c r="N381" s="190"/>
    </row>
    <row r="382" spans="1:14" ht="14.45" customHeight="1" x14ac:dyDescent="0.2">
      <c r="A382" s="325" t="s">
        <v>308</v>
      </c>
      <c r="B382" s="326">
        <v>4235</v>
      </c>
      <c r="C382" s="325" t="s">
        <v>2227</v>
      </c>
      <c r="D382" s="327">
        <v>46296.27</v>
      </c>
      <c r="E382" s="328" t="s">
        <v>1851</v>
      </c>
      <c r="F382" s="148">
        <f t="shared" si="26"/>
        <v>46296.27</v>
      </c>
      <c r="G382" s="148"/>
      <c r="H382" s="148"/>
      <c r="I382" s="148"/>
      <c r="J382" s="147"/>
      <c r="K382" s="148">
        <f t="shared" si="19"/>
        <v>46296.27</v>
      </c>
      <c r="L382" s="148">
        <f t="shared" si="20"/>
        <v>0</v>
      </c>
      <c r="N382" s="190"/>
    </row>
    <row r="383" spans="1:14" ht="14.45" customHeight="1" x14ac:dyDescent="0.2">
      <c r="A383" s="325" t="s">
        <v>308</v>
      </c>
      <c r="B383" s="326">
        <v>4236</v>
      </c>
      <c r="C383" s="325" t="s">
        <v>2228</v>
      </c>
      <c r="D383" s="327">
        <v>45185.41</v>
      </c>
      <c r="E383" s="328" t="s">
        <v>1851</v>
      </c>
      <c r="F383" s="148">
        <f t="shared" si="26"/>
        <v>45185.41</v>
      </c>
      <c r="G383" s="148"/>
      <c r="H383" s="148"/>
      <c r="I383" s="148"/>
      <c r="J383" s="147"/>
      <c r="K383" s="148">
        <f t="shared" si="19"/>
        <v>45185.41</v>
      </c>
      <c r="L383" s="148">
        <f t="shared" si="20"/>
        <v>0</v>
      </c>
      <c r="N383" s="190"/>
    </row>
    <row r="384" spans="1:14" ht="14.45" customHeight="1" x14ac:dyDescent="0.2">
      <c r="A384" s="325" t="s">
        <v>308</v>
      </c>
      <c r="B384" s="326">
        <v>4237</v>
      </c>
      <c r="C384" s="325" t="s">
        <v>2229</v>
      </c>
      <c r="D384" s="327">
        <v>45061.65</v>
      </c>
      <c r="E384" s="328" t="s">
        <v>1851</v>
      </c>
      <c r="F384" s="148">
        <f t="shared" si="26"/>
        <v>45061.65</v>
      </c>
      <c r="G384" s="148"/>
      <c r="H384" s="148"/>
      <c r="I384" s="148"/>
      <c r="J384" s="147"/>
      <c r="K384" s="148">
        <f t="shared" si="19"/>
        <v>45061.65</v>
      </c>
      <c r="L384" s="148">
        <f t="shared" si="20"/>
        <v>0</v>
      </c>
      <c r="N384" s="190"/>
    </row>
    <row r="385" spans="1:14" ht="14.45" customHeight="1" x14ac:dyDescent="0.2">
      <c r="A385" s="325" t="s">
        <v>308</v>
      </c>
      <c r="B385" s="326">
        <v>6354</v>
      </c>
      <c r="C385" s="325" t="s">
        <v>2230</v>
      </c>
      <c r="D385" s="327">
        <v>59237.86</v>
      </c>
      <c r="E385" s="328" t="s">
        <v>1851</v>
      </c>
      <c r="F385" s="148">
        <f t="shared" si="26"/>
        <v>59237.86</v>
      </c>
      <c r="G385" s="148"/>
      <c r="H385" s="148"/>
      <c r="I385" s="148"/>
      <c r="J385" s="147"/>
      <c r="K385" s="148">
        <f t="shared" si="19"/>
        <v>59237.86</v>
      </c>
      <c r="L385" s="148">
        <f t="shared" si="20"/>
        <v>0</v>
      </c>
      <c r="N385" s="190"/>
    </row>
    <row r="386" spans="1:14" ht="14.45" customHeight="1" x14ac:dyDescent="0.2">
      <c r="A386" s="325" t="s">
        <v>308</v>
      </c>
      <c r="B386" s="326">
        <v>4245</v>
      </c>
      <c r="C386" s="325" t="s">
        <v>2231</v>
      </c>
      <c r="D386" s="327">
        <v>45471.43</v>
      </c>
      <c r="E386" s="328" t="s">
        <v>1851</v>
      </c>
      <c r="F386" s="148">
        <f t="shared" si="26"/>
        <v>45471.43</v>
      </c>
      <c r="G386" s="148"/>
      <c r="H386" s="148"/>
      <c r="I386" s="148"/>
      <c r="J386" s="147"/>
      <c r="K386" s="148">
        <f t="shared" si="19"/>
        <v>45471.43</v>
      </c>
      <c r="L386" s="148">
        <f t="shared" si="20"/>
        <v>0</v>
      </c>
      <c r="N386" s="190"/>
    </row>
    <row r="387" spans="1:14" ht="14.45" customHeight="1" x14ac:dyDescent="0.2">
      <c r="A387" s="325" t="s">
        <v>308</v>
      </c>
      <c r="B387" s="326">
        <v>6356</v>
      </c>
      <c r="C387" s="325" t="s">
        <v>2232</v>
      </c>
      <c r="D387" s="327">
        <v>59618.6</v>
      </c>
      <c r="E387" s="328" t="s">
        <v>1851</v>
      </c>
      <c r="F387" s="148">
        <f t="shared" si="26"/>
        <v>59618.6</v>
      </c>
      <c r="G387" s="148"/>
      <c r="H387" s="148"/>
      <c r="I387" s="148"/>
      <c r="J387" s="147"/>
      <c r="K387" s="148">
        <f t="shared" si="19"/>
        <v>59618.6</v>
      </c>
      <c r="L387" s="148">
        <f t="shared" si="20"/>
        <v>0</v>
      </c>
      <c r="N387" s="190"/>
    </row>
    <row r="388" spans="1:14" ht="14.45" customHeight="1" x14ac:dyDescent="0.2">
      <c r="A388" s="325" t="s">
        <v>308</v>
      </c>
      <c r="B388" s="326">
        <v>6357</v>
      </c>
      <c r="C388" s="325" t="s">
        <v>2233</v>
      </c>
      <c r="D388" s="327">
        <v>58748.24</v>
      </c>
      <c r="E388" s="328" t="s">
        <v>1851</v>
      </c>
      <c r="F388" s="148">
        <f t="shared" si="26"/>
        <v>58748.24</v>
      </c>
      <c r="G388" s="148"/>
      <c r="H388" s="148"/>
      <c r="I388" s="148"/>
      <c r="J388" s="147"/>
      <c r="K388" s="148">
        <f t="shared" si="19"/>
        <v>58748.24</v>
      </c>
      <c r="L388" s="148">
        <f t="shared" si="20"/>
        <v>0</v>
      </c>
      <c r="N388" s="190"/>
    </row>
    <row r="389" spans="1:14" ht="14.45" customHeight="1" x14ac:dyDescent="0.2">
      <c r="A389" s="325" t="s">
        <v>308</v>
      </c>
      <c r="B389" s="326">
        <v>6359</v>
      </c>
      <c r="C389" s="325" t="s">
        <v>2234</v>
      </c>
      <c r="D389" s="327">
        <v>58404.63</v>
      </c>
      <c r="E389" s="328" t="s">
        <v>1851</v>
      </c>
      <c r="F389" s="148">
        <f t="shared" si="26"/>
        <v>58404.63</v>
      </c>
      <c r="G389" s="148"/>
      <c r="H389" s="148"/>
      <c r="I389" s="148"/>
      <c r="J389" s="147"/>
      <c r="K389" s="148">
        <f t="shared" si="19"/>
        <v>58404.63</v>
      </c>
      <c r="L389" s="148">
        <f t="shared" si="20"/>
        <v>0</v>
      </c>
      <c r="N389" s="190"/>
    </row>
    <row r="390" spans="1:14" ht="14.45" customHeight="1" x14ac:dyDescent="0.2">
      <c r="A390" s="325" t="s">
        <v>308</v>
      </c>
      <c r="B390" s="326">
        <v>6360</v>
      </c>
      <c r="C390" s="325" t="s">
        <v>2235</v>
      </c>
      <c r="D390" s="327">
        <v>58112.24</v>
      </c>
      <c r="E390" s="328" t="s">
        <v>1851</v>
      </c>
      <c r="F390" s="148">
        <f t="shared" si="26"/>
        <v>58112.24</v>
      </c>
      <c r="G390" s="148"/>
      <c r="H390" s="148"/>
      <c r="I390" s="148"/>
      <c r="J390" s="147"/>
      <c r="K390" s="148">
        <f t="shared" ref="K390:K453" si="27">+F390+G390+H390+I390</f>
        <v>58112.24</v>
      </c>
      <c r="L390" s="148">
        <f t="shared" ref="L390:L453" si="28">+K390-D390</f>
        <v>0</v>
      </c>
      <c r="N390" s="190"/>
    </row>
    <row r="391" spans="1:14" ht="14.45" customHeight="1" x14ac:dyDescent="0.2">
      <c r="A391" s="325" t="s">
        <v>308</v>
      </c>
      <c r="B391" s="326">
        <v>6369</v>
      </c>
      <c r="C391" s="325" t="s">
        <v>2236</v>
      </c>
      <c r="D391" s="327">
        <v>59658.57</v>
      </c>
      <c r="E391" s="328" t="s">
        <v>1851</v>
      </c>
      <c r="F391" s="148">
        <f t="shared" si="26"/>
        <v>59658.57</v>
      </c>
      <c r="G391" s="148"/>
      <c r="H391" s="148"/>
      <c r="I391" s="148"/>
      <c r="J391" s="147"/>
      <c r="K391" s="148">
        <f t="shared" si="27"/>
        <v>59658.57</v>
      </c>
      <c r="L391" s="148">
        <f t="shared" si="28"/>
        <v>0</v>
      </c>
      <c r="N391" s="190"/>
    </row>
    <row r="392" spans="1:14" ht="14.45" customHeight="1" x14ac:dyDescent="0.2">
      <c r="A392" s="325" t="s">
        <v>308</v>
      </c>
      <c r="B392" s="326">
        <v>6370</v>
      </c>
      <c r="C392" s="325" t="s">
        <v>2237</v>
      </c>
      <c r="D392" s="327">
        <v>61967.79</v>
      </c>
      <c r="E392" s="328" t="s">
        <v>1851</v>
      </c>
      <c r="F392" s="148">
        <f t="shared" si="26"/>
        <v>61967.79</v>
      </c>
      <c r="G392" s="148"/>
      <c r="H392" s="148"/>
      <c r="I392" s="148"/>
      <c r="J392" s="147"/>
      <c r="K392" s="148">
        <f t="shared" si="27"/>
        <v>61967.79</v>
      </c>
      <c r="L392" s="148">
        <f t="shared" si="28"/>
        <v>0</v>
      </c>
      <c r="N392" s="190"/>
    </row>
    <row r="393" spans="1:14" ht="14.45" customHeight="1" x14ac:dyDescent="0.2">
      <c r="A393" s="325" t="s">
        <v>308</v>
      </c>
      <c r="B393" s="326">
        <v>6371</v>
      </c>
      <c r="C393" s="325" t="s">
        <v>2238</v>
      </c>
      <c r="D393" s="327">
        <v>60181.55</v>
      </c>
      <c r="E393" s="328" t="s">
        <v>1851</v>
      </c>
      <c r="F393" s="148">
        <f t="shared" si="26"/>
        <v>60181.55</v>
      </c>
      <c r="G393" s="148"/>
      <c r="H393" s="148"/>
      <c r="I393" s="148"/>
      <c r="J393" s="147"/>
      <c r="K393" s="148">
        <f t="shared" si="27"/>
        <v>60181.55</v>
      </c>
      <c r="L393" s="148">
        <f t="shared" si="28"/>
        <v>0</v>
      </c>
      <c r="N393" s="190"/>
    </row>
    <row r="394" spans="1:14" ht="14.45" customHeight="1" x14ac:dyDescent="0.2">
      <c r="A394" s="325" t="s">
        <v>308</v>
      </c>
      <c r="B394" s="326">
        <v>275</v>
      </c>
      <c r="C394" s="325" t="s">
        <v>2239</v>
      </c>
      <c r="D394" s="327">
        <v>34887.75</v>
      </c>
      <c r="E394" s="328" t="s">
        <v>2280</v>
      </c>
      <c r="F394" s="148"/>
      <c r="G394" s="148">
        <f t="shared" ref="G394:G401" si="29">D394</f>
        <v>34887.75</v>
      </c>
      <c r="H394" s="148"/>
      <c r="I394" s="148"/>
      <c r="J394" s="147"/>
      <c r="K394" s="148">
        <f t="shared" si="27"/>
        <v>34887.75</v>
      </c>
      <c r="L394" s="148">
        <f t="shared" si="28"/>
        <v>0</v>
      </c>
      <c r="N394" s="190"/>
    </row>
    <row r="395" spans="1:14" ht="14.45" customHeight="1" x14ac:dyDescent="0.2">
      <c r="A395" s="325" t="s">
        <v>308</v>
      </c>
      <c r="B395" s="326">
        <v>1761</v>
      </c>
      <c r="C395" s="325" t="s">
        <v>2240</v>
      </c>
      <c r="D395" s="327">
        <v>34590.800000000003</v>
      </c>
      <c r="E395" s="328" t="s">
        <v>2280</v>
      </c>
      <c r="F395" s="148"/>
      <c r="G395" s="148">
        <f t="shared" si="29"/>
        <v>34590.800000000003</v>
      </c>
      <c r="H395" s="148"/>
      <c r="I395" s="148"/>
      <c r="J395" s="147"/>
      <c r="K395" s="148">
        <f t="shared" si="27"/>
        <v>34590.800000000003</v>
      </c>
      <c r="L395" s="148">
        <f t="shared" si="28"/>
        <v>0</v>
      </c>
      <c r="N395" s="190"/>
    </row>
    <row r="396" spans="1:14" ht="14.45" customHeight="1" x14ac:dyDescent="0.2">
      <c r="A396" s="325" t="s">
        <v>308</v>
      </c>
      <c r="B396" s="326">
        <v>1013</v>
      </c>
      <c r="C396" s="325" t="s">
        <v>2241</v>
      </c>
      <c r="D396" s="327">
        <v>40267.83</v>
      </c>
      <c r="E396" s="328" t="s">
        <v>2280</v>
      </c>
      <c r="F396" s="148"/>
      <c r="G396" s="148">
        <f t="shared" si="29"/>
        <v>40267.83</v>
      </c>
      <c r="H396" s="148"/>
      <c r="I396" s="148"/>
      <c r="J396" s="147"/>
      <c r="K396" s="148">
        <f t="shared" si="27"/>
        <v>40267.83</v>
      </c>
      <c r="L396" s="148">
        <f t="shared" si="28"/>
        <v>0</v>
      </c>
      <c r="N396" s="190"/>
    </row>
    <row r="397" spans="1:14" ht="14.45" customHeight="1" x14ac:dyDescent="0.2">
      <c r="A397" s="325" t="s">
        <v>308</v>
      </c>
      <c r="B397" s="326">
        <v>1830</v>
      </c>
      <c r="C397" s="325" t="s">
        <v>2242</v>
      </c>
      <c r="D397" s="327">
        <v>28462.97</v>
      </c>
      <c r="E397" s="328" t="s">
        <v>2280</v>
      </c>
      <c r="F397" s="148"/>
      <c r="G397" s="148">
        <f t="shared" si="29"/>
        <v>28462.97</v>
      </c>
      <c r="H397" s="148"/>
      <c r="I397" s="148"/>
      <c r="J397" s="147"/>
      <c r="K397" s="148">
        <f t="shared" si="27"/>
        <v>28462.97</v>
      </c>
      <c r="L397" s="148">
        <f t="shared" si="28"/>
        <v>0</v>
      </c>
      <c r="N397" s="190"/>
    </row>
    <row r="398" spans="1:14" ht="14.45" customHeight="1" x14ac:dyDescent="0.2">
      <c r="A398" s="325" t="s">
        <v>308</v>
      </c>
      <c r="B398" s="326">
        <v>4300</v>
      </c>
      <c r="C398" s="325" t="s">
        <v>2243</v>
      </c>
      <c r="D398" s="327">
        <v>36300.74</v>
      </c>
      <c r="E398" s="328" t="s">
        <v>2280</v>
      </c>
      <c r="F398" s="148"/>
      <c r="G398" s="148">
        <f t="shared" si="29"/>
        <v>36300.74</v>
      </c>
      <c r="H398" s="148"/>
      <c r="I398" s="148"/>
      <c r="J398" s="147"/>
      <c r="K398" s="148">
        <f t="shared" si="27"/>
        <v>36300.74</v>
      </c>
      <c r="L398" s="148">
        <f t="shared" si="28"/>
        <v>0</v>
      </c>
      <c r="N398" s="190"/>
    </row>
    <row r="399" spans="1:14" ht="14.45" customHeight="1" x14ac:dyDescent="0.2">
      <c r="A399" s="325" t="s">
        <v>308</v>
      </c>
      <c r="B399" s="326">
        <v>279</v>
      </c>
      <c r="C399" s="325" t="s">
        <v>2244</v>
      </c>
      <c r="D399" s="327">
        <v>34802.57</v>
      </c>
      <c r="E399" s="328" t="s">
        <v>2280</v>
      </c>
      <c r="F399" s="148"/>
      <c r="G399" s="148">
        <f t="shared" si="29"/>
        <v>34802.57</v>
      </c>
      <c r="H399" s="148"/>
      <c r="I399" s="148"/>
      <c r="J399" s="147"/>
      <c r="K399" s="148">
        <f t="shared" si="27"/>
        <v>34802.57</v>
      </c>
      <c r="L399" s="148">
        <f t="shared" si="28"/>
        <v>0</v>
      </c>
      <c r="N399" s="190"/>
    </row>
    <row r="400" spans="1:14" ht="14.45" customHeight="1" x14ac:dyDescent="0.2">
      <c r="A400" s="325" t="s">
        <v>308</v>
      </c>
      <c r="B400" s="326">
        <v>273</v>
      </c>
      <c r="C400" s="325" t="s">
        <v>2245</v>
      </c>
      <c r="D400" s="327">
        <v>26449.83</v>
      </c>
      <c r="E400" s="328" t="s">
        <v>2280</v>
      </c>
      <c r="F400" s="148"/>
      <c r="G400" s="148">
        <f t="shared" si="29"/>
        <v>26449.83</v>
      </c>
      <c r="H400" s="148"/>
      <c r="I400" s="148"/>
      <c r="J400" s="147"/>
      <c r="K400" s="148">
        <f t="shared" si="27"/>
        <v>26449.83</v>
      </c>
      <c r="L400" s="148">
        <f t="shared" si="28"/>
        <v>0</v>
      </c>
      <c r="N400" s="190"/>
    </row>
    <row r="401" spans="1:14" ht="14.45" customHeight="1" x14ac:dyDescent="0.2">
      <c r="A401" s="325" t="s">
        <v>308</v>
      </c>
      <c r="B401" s="329">
        <v>906</v>
      </c>
      <c r="C401" s="325" t="s">
        <v>2246</v>
      </c>
      <c r="D401" s="327">
        <v>21374.76</v>
      </c>
      <c r="E401" s="328" t="s">
        <v>2280</v>
      </c>
      <c r="F401" s="148"/>
      <c r="G401" s="148">
        <f t="shared" si="29"/>
        <v>21374.76</v>
      </c>
      <c r="H401" s="148"/>
      <c r="I401" s="148"/>
      <c r="J401" s="147"/>
      <c r="K401" s="148">
        <f t="shared" si="27"/>
        <v>21374.76</v>
      </c>
      <c r="L401" s="148">
        <f t="shared" si="28"/>
        <v>0</v>
      </c>
      <c r="N401" s="190"/>
    </row>
    <row r="402" spans="1:14" ht="14.45" customHeight="1" x14ac:dyDescent="0.2">
      <c r="A402" s="325" t="s">
        <v>308</v>
      </c>
      <c r="B402" s="329">
        <v>6650</v>
      </c>
      <c r="C402" s="325" t="s">
        <v>2247</v>
      </c>
      <c r="D402" s="327">
        <v>51740.65</v>
      </c>
      <c r="E402" s="328" t="s">
        <v>4905</v>
      </c>
      <c r="F402" s="148">
        <f t="shared" ref="F402:F427" si="30">ROUND(D402*0.5,2)</f>
        <v>25870.33</v>
      </c>
      <c r="G402" s="148">
        <f t="shared" ref="G402:G427" si="31">D402-F402</f>
        <v>25870.32</v>
      </c>
      <c r="H402" s="148"/>
      <c r="I402" s="148"/>
      <c r="J402" s="147"/>
      <c r="K402" s="148">
        <f t="shared" si="27"/>
        <v>51740.65</v>
      </c>
      <c r="L402" s="148">
        <f t="shared" si="28"/>
        <v>0</v>
      </c>
      <c r="N402" s="190"/>
    </row>
    <row r="403" spans="1:14" ht="14.45" customHeight="1" x14ac:dyDescent="0.2">
      <c r="A403" s="325" t="s">
        <v>308</v>
      </c>
      <c r="B403" s="329">
        <v>7090</v>
      </c>
      <c r="C403" s="325" t="s">
        <v>2248</v>
      </c>
      <c r="D403" s="327">
        <v>5939.98</v>
      </c>
      <c r="E403" s="328" t="s">
        <v>4905</v>
      </c>
      <c r="F403" s="148">
        <f t="shared" si="30"/>
        <v>2969.99</v>
      </c>
      <c r="G403" s="148">
        <f t="shared" si="31"/>
        <v>2969.99</v>
      </c>
      <c r="H403" s="148"/>
      <c r="I403" s="148"/>
      <c r="J403" s="147"/>
      <c r="K403" s="148">
        <f t="shared" si="27"/>
        <v>5939.98</v>
      </c>
      <c r="L403" s="148">
        <f t="shared" si="28"/>
        <v>0</v>
      </c>
      <c r="N403" s="190"/>
    </row>
    <row r="404" spans="1:14" ht="14.45" customHeight="1" x14ac:dyDescent="0.2">
      <c r="A404" s="325" t="s">
        <v>308</v>
      </c>
      <c r="B404" s="329">
        <v>7300</v>
      </c>
      <c r="C404" s="325" t="s">
        <v>2249</v>
      </c>
      <c r="D404" s="327">
        <v>28971.22</v>
      </c>
      <c r="E404" s="328" t="s">
        <v>4905</v>
      </c>
      <c r="F404" s="148">
        <f t="shared" si="30"/>
        <v>14485.61</v>
      </c>
      <c r="G404" s="148">
        <f t="shared" si="31"/>
        <v>14485.61</v>
      </c>
      <c r="H404" s="148"/>
      <c r="I404" s="148"/>
      <c r="J404" s="147"/>
      <c r="K404" s="148">
        <f t="shared" si="27"/>
        <v>28971.22</v>
      </c>
      <c r="L404" s="148">
        <f t="shared" si="28"/>
        <v>0</v>
      </c>
      <c r="N404" s="190"/>
    </row>
    <row r="405" spans="1:14" ht="14.45" customHeight="1" x14ac:dyDescent="0.2">
      <c r="A405" s="325" t="s">
        <v>308</v>
      </c>
      <c r="B405" s="329">
        <v>9266</v>
      </c>
      <c r="C405" s="325" t="s">
        <v>2250</v>
      </c>
      <c r="D405" s="327">
        <v>29832.880000000001</v>
      </c>
      <c r="E405" s="328" t="s">
        <v>4905</v>
      </c>
      <c r="F405" s="148">
        <f t="shared" si="30"/>
        <v>14916.44</v>
      </c>
      <c r="G405" s="148">
        <f t="shared" si="31"/>
        <v>14916.44</v>
      </c>
      <c r="H405" s="148"/>
      <c r="I405" s="148"/>
      <c r="J405" s="147"/>
      <c r="K405" s="148">
        <f t="shared" si="27"/>
        <v>29832.880000000001</v>
      </c>
      <c r="L405" s="148">
        <f t="shared" si="28"/>
        <v>0</v>
      </c>
      <c r="N405" s="190"/>
    </row>
    <row r="406" spans="1:14" ht="14.45" customHeight="1" x14ac:dyDescent="0.2">
      <c r="A406" s="325" t="s">
        <v>308</v>
      </c>
      <c r="B406" s="329">
        <v>9263</v>
      </c>
      <c r="C406" s="325" t="s">
        <v>2251</v>
      </c>
      <c r="D406" s="327">
        <v>38684.1</v>
      </c>
      <c r="E406" s="328" t="s">
        <v>4905</v>
      </c>
      <c r="F406" s="148">
        <f t="shared" si="30"/>
        <v>19342.05</v>
      </c>
      <c r="G406" s="148">
        <f t="shared" si="31"/>
        <v>19342.05</v>
      </c>
      <c r="H406" s="148"/>
      <c r="I406" s="148"/>
      <c r="J406" s="147"/>
      <c r="K406" s="148">
        <f t="shared" si="27"/>
        <v>38684.1</v>
      </c>
      <c r="L406" s="148">
        <f t="shared" si="28"/>
        <v>0</v>
      </c>
      <c r="N406" s="190"/>
    </row>
    <row r="407" spans="1:14" ht="14.45" customHeight="1" x14ac:dyDescent="0.2">
      <c r="A407" s="325" t="s">
        <v>308</v>
      </c>
      <c r="B407" s="329">
        <v>7576</v>
      </c>
      <c r="C407" s="325" t="s">
        <v>2252</v>
      </c>
      <c r="D407" s="327">
        <v>138143.76999999999</v>
      </c>
      <c r="E407" s="328" t="s">
        <v>4905</v>
      </c>
      <c r="F407" s="148">
        <f t="shared" si="30"/>
        <v>69071.89</v>
      </c>
      <c r="G407" s="148">
        <f t="shared" si="31"/>
        <v>69071.87999999999</v>
      </c>
      <c r="H407" s="148"/>
      <c r="I407" s="148"/>
      <c r="J407" s="147"/>
      <c r="K407" s="148">
        <f t="shared" si="27"/>
        <v>138143.76999999999</v>
      </c>
      <c r="L407" s="148">
        <f t="shared" si="28"/>
        <v>0</v>
      </c>
      <c r="N407" s="190"/>
    </row>
    <row r="408" spans="1:14" ht="14.45" customHeight="1" x14ac:dyDescent="0.2">
      <c r="A408" s="325" t="s">
        <v>308</v>
      </c>
      <c r="B408" s="326">
        <v>6393</v>
      </c>
      <c r="C408" s="325" t="s">
        <v>2253</v>
      </c>
      <c r="D408" s="327">
        <v>69905.34</v>
      </c>
      <c r="E408" s="328" t="s">
        <v>4905</v>
      </c>
      <c r="F408" s="148">
        <f t="shared" si="30"/>
        <v>34952.67</v>
      </c>
      <c r="G408" s="148">
        <f t="shared" si="31"/>
        <v>34952.67</v>
      </c>
      <c r="H408" s="148"/>
      <c r="I408" s="148"/>
      <c r="J408" s="147"/>
      <c r="K408" s="148">
        <f t="shared" si="27"/>
        <v>69905.34</v>
      </c>
      <c r="L408" s="148">
        <f t="shared" si="28"/>
        <v>0</v>
      </c>
      <c r="N408" s="190"/>
    </row>
    <row r="409" spans="1:14" ht="14.45" customHeight="1" x14ac:dyDescent="0.2">
      <c r="A409" s="325" t="s">
        <v>308</v>
      </c>
      <c r="B409" s="329">
        <v>7266</v>
      </c>
      <c r="C409" s="325" t="s">
        <v>2254</v>
      </c>
      <c r="D409" s="327">
        <v>8156.58</v>
      </c>
      <c r="E409" s="328" t="s">
        <v>4905</v>
      </c>
      <c r="F409" s="148">
        <f t="shared" si="30"/>
        <v>4078.29</v>
      </c>
      <c r="G409" s="148">
        <f t="shared" si="31"/>
        <v>4078.29</v>
      </c>
      <c r="H409" s="148"/>
      <c r="I409" s="148"/>
      <c r="J409" s="147"/>
      <c r="K409" s="148">
        <f t="shared" si="27"/>
        <v>8156.58</v>
      </c>
      <c r="L409" s="148">
        <f t="shared" si="28"/>
        <v>0</v>
      </c>
      <c r="N409" s="190"/>
    </row>
    <row r="410" spans="1:14" ht="14.45" customHeight="1" x14ac:dyDescent="0.2">
      <c r="A410" s="325" t="s">
        <v>308</v>
      </c>
      <c r="B410" s="329">
        <v>7217</v>
      </c>
      <c r="C410" s="325" t="s">
        <v>2255</v>
      </c>
      <c r="D410" s="327">
        <v>6713.88</v>
      </c>
      <c r="E410" s="328" t="s">
        <v>4905</v>
      </c>
      <c r="F410" s="148">
        <f t="shared" si="30"/>
        <v>3356.94</v>
      </c>
      <c r="G410" s="148">
        <f t="shared" si="31"/>
        <v>3356.94</v>
      </c>
      <c r="H410" s="148"/>
      <c r="I410" s="148"/>
      <c r="J410" s="147"/>
      <c r="K410" s="148">
        <f t="shared" si="27"/>
        <v>6713.88</v>
      </c>
      <c r="L410" s="148">
        <f t="shared" si="28"/>
        <v>0</v>
      </c>
      <c r="N410" s="190"/>
    </row>
    <row r="411" spans="1:14" ht="14.45" customHeight="1" x14ac:dyDescent="0.2">
      <c r="A411" s="325" t="s">
        <v>308</v>
      </c>
      <c r="B411" s="329">
        <v>7331</v>
      </c>
      <c r="C411" s="325" t="s">
        <v>2256</v>
      </c>
      <c r="D411" s="327">
        <v>43644.38</v>
      </c>
      <c r="E411" s="328" t="s">
        <v>4905</v>
      </c>
      <c r="F411" s="148">
        <f t="shared" si="30"/>
        <v>21822.19</v>
      </c>
      <c r="G411" s="148">
        <f t="shared" si="31"/>
        <v>21822.19</v>
      </c>
      <c r="H411" s="148"/>
      <c r="I411" s="148"/>
      <c r="J411" s="147"/>
      <c r="K411" s="148">
        <f t="shared" si="27"/>
        <v>43644.38</v>
      </c>
      <c r="L411" s="148">
        <f t="shared" si="28"/>
        <v>0</v>
      </c>
      <c r="N411" s="190"/>
    </row>
    <row r="412" spans="1:14" ht="14.45" customHeight="1" x14ac:dyDescent="0.2">
      <c r="A412" s="325" t="s">
        <v>308</v>
      </c>
      <c r="B412" s="330">
        <v>7447</v>
      </c>
      <c r="C412" s="325" t="s">
        <v>2257</v>
      </c>
      <c r="D412" s="327">
        <v>326503.39</v>
      </c>
      <c r="E412" s="328" t="s">
        <v>4905</v>
      </c>
      <c r="F412" s="148">
        <f t="shared" si="30"/>
        <v>163251.70000000001</v>
      </c>
      <c r="G412" s="148">
        <f t="shared" si="31"/>
        <v>163251.69</v>
      </c>
      <c r="H412" s="148"/>
      <c r="I412" s="148"/>
      <c r="J412" s="147"/>
      <c r="K412" s="148">
        <f t="shared" si="27"/>
        <v>326503.39</v>
      </c>
      <c r="L412" s="148">
        <f t="shared" si="28"/>
        <v>0</v>
      </c>
      <c r="N412" s="190"/>
    </row>
    <row r="413" spans="1:14" ht="14.45" customHeight="1" x14ac:dyDescent="0.2">
      <c r="A413" s="325" t="s">
        <v>308</v>
      </c>
      <c r="B413" s="329">
        <v>7751</v>
      </c>
      <c r="C413" s="325" t="s">
        <v>2258</v>
      </c>
      <c r="D413" s="327">
        <v>30958.01</v>
      </c>
      <c r="E413" s="328" t="s">
        <v>4905</v>
      </c>
      <c r="F413" s="148">
        <f t="shared" si="30"/>
        <v>15479.01</v>
      </c>
      <c r="G413" s="148">
        <f t="shared" si="31"/>
        <v>15478.999999999998</v>
      </c>
      <c r="H413" s="148"/>
      <c r="I413" s="148"/>
      <c r="J413" s="147"/>
      <c r="K413" s="148">
        <f t="shared" si="27"/>
        <v>30958.01</v>
      </c>
      <c r="L413" s="148">
        <f t="shared" si="28"/>
        <v>0</v>
      </c>
      <c r="N413" s="190"/>
    </row>
    <row r="414" spans="1:14" ht="14.45" customHeight="1" x14ac:dyDescent="0.2">
      <c r="A414" s="325" t="s">
        <v>308</v>
      </c>
      <c r="B414" s="326">
        <v>7267</v>
      </c>
      <c r="C414" s="325" t="s">
        <v>2259</v>
      </c>
      <c r="D414" s="327">
        <v>55140.53</v>
      </c>
      <c r="E414" s="328" t="s">
        <v>4905</v>
      </c>
      <c r="F414" s="148">
        <f t="shared" si="30"/>
        <v>27570.27</v>
      </c>
      <c r="G414" s="148">
        <f t="shared" si="31"/>
        <v>27570.26</v>
      </c>
      <c r="H414" s="148"/>
      <c r="I414" s="148"/>
      <c r="J414" s="147"/>
      <c r="K414" s="148">
        <f t="shared" si="27"/>
        <v>55140.53</v>
      </c>
      <c r="L414" s="148">
        <f t="shared" si="28"/>
        <v>0</v>
      </c>
      <c r="N414" s="190"/>
    </row>
    <row r="415" spans="1:14" ht="14.45" customHeight="1" x14ac:dyDescent="0.2">
      <c r="A415" s="325" t="s">
        <v>308</v>
      </c>
      <c r="B415" s="326">
        <v>2887</v>
      </c>
      <c r="C415" s="325" t="s">
        <v>2260</v>
      </c>
      <c r="D415" s="327">
        <v>92039.23</v>
      </c>
      <c r="E415" s="328" t="s">
        <v>4905</v>
      </c>
      <c r="F415" s="148">
        <f t="shared" si="30"/>
        <v>46019.62</v>
      </c>
      <c r="G415" s="148">
        <f t="shared" si="31"/>
        <v>46019.609999999993</v>
      </c>
      <c r="H415" s="148"/>
      <c r="I415" s="148"/>
      <c r="J415" s="147"/>
      <c r="K415" s="148">
        <f t="shared" si="27"/>
        <v>92039.23</v>
      </c>
      <c r="L415" s="148">
        <f t="shared" si="28"/>
        <v>0</v>
      </c>
      <c r="N415" s="190"/>
    </row>
    <row r="416" spans="1:14" ht="14.45" customHeight="1" x14ac:dyDescent="0.2">
      <c r="A416" s="325" t="s">
        <v>308</v>
      </c>
      <c r="B416" s="326">
        <v>2888</v>
      </c>
      <c r="C416" s="325" t="s">
        <v>2261</v>
      </c>
      <c r="D416" s="327">
        <v>92207.01</v>
      </c>
      <c r="E416" s="328" t="s">
        <v>4905</v>
      </c>
      <c r="F416" s="148">
        <f t="shared" si="30"/>
        <v>46103.51</v>
      </c>
      <c r="G416" s="148">
        <f t="shared" si="31"/>
        <v>46103.499999999993</v>
      </c>
      <c r="H416" s="148"/>
      <c r="I416" s="148"/>
      <c r="J416" s="147"/>
      <c r="K416" s="148">
        <f t="shared" si="27"/>
        <v>92207.01</v>
      </c>
      <c r="L416" s="148">
        <f t="shared" si="28"/>
        <v>0</v>
      </c>
      <c r="N416" s="190"/>
    </row>
    <row r="417" spans="1:14" ht="14.45" customHeight="1" x14ac:dyDescent="0.2">
      <c r="A417" s="325" t="s">
        <v>308</v>
      </c>
      <c r="B417" s="326">
        <v>6394</v>
      </c>
      <c r="C417" s="325" t="s">
        <v>2262</v>
      </c>
      <c r="D417" s="327">
        <v>68372.78</v>
      </c>
      <c r="E417" s="328" t="s">
        <v>4905</v>
      </c>
      <c r="F417" s="148">
        <f t="shared" si="30"/>
        <v>34186.39</v>
      </c>
      <c r="G417" s="148">
        <f t="shared" si="31"/>
        <v>34186.39</v>
      </c>
      <c r="H417" s="148"/>
      <c r="I417" s="148"/>
      <c r="J417" s="147"/>
      <c r="K417" s="148">
        <f t="shared" si="27"/>
        <v>68372.78</v>
      </c>
      <c r="L417" s="148">
        <f t="shared" si="28"/>
        <v>0</v>
      </c>
      <c r="N417" s="190"/>
    </row>
    <row r="418" spans="1:14" ht="14.45" customHeight="1" x14ac:dyDescent="0.2">
      <c r="A418" s="325" t="s">
        <v>308</v>
      </c>
      <c r="B418" s="326">
        <v>1808</v>
      </c>
      <c r="C418" s="325" t="s">
        <v>2263</v>
      </c>
      <c r="D418" s="327">
        <v>38226.22</v>
      </c>
      <c r="E418" s="328" t="s">
        <v>4905</v>
      </c>
      <c r="F418" s="148">
        <f t="shared" si="30"/>
        <v>19113.11</v>
      </c>
      <c r="G418" s="148">
        <f t="shared" si="31"/>
        <v>19113.11</v>
      </c>
      <c r="H418" s="148"/>
      <c r="I418" s="148"/>
      <c r="J418" s="147"/>
      <c r="K418" s="148">
        <f t="shared" si="27"/>
        <v>38226.22</v>
      </c>
      <c r="L418" s="148">
        <f t="shared" si="28"/>
        <v>0</v>
      </c>
      <c r="N418" s="190"/>
    </row>
    <row r="419" spans="1:14" ht="14.45" customHeight="1" x14ac:dyDescent="0.2">
      <c r="A419" s="325" t="s">
        <v>308</v>
      </c>
      <c r="B419" s="329">
        <v>9264</v>
      </c>
      <c r="C419" s="325" t="s">
        <v>2264</v>
      </c>
      <c r="D419" s="327">
        <v>38380.83</v>
      </c>
      <c r="E419" s="328" t="s">
        <v>4905</v>
      </c>
      <c r="F419" s="148">
        <f t="shared" si="30"/>
        <v>19190.419999999998</v>
      </c>
      <c r="G419" s="148">
        <f t="shared" si="31"/>
        <v>19190.410000000003</v>
      </c>
      <c r="H419" s="148"/>
      <c r="I419" s="148"/>
      <c r="J419" s="147"/>
      <c r="K419" s="148">
        <f t="shared" si="27"/>
        <v>38380.83</v>
      </c>
      <c r="L419" s="148">
        <f t="shared" si="28"/>
        <v>0</v>
      </c>
      <c r="N419" s="190"/>
    </row>
    <row r="420" spans="1:14" ht="14.45" customHeight="1" x14ac:dyDescent="0.2">
      <c r="A420" s="325" t="s">
        <v>308</v>
      </c>
      <c r="B420" s="326">
        <v>4273</v>
      </c>
      <c r="C420" s="325" t="s">
        <v>2265</v>
      </c>
      <c r="D420" s="327">
        <v>34358.660000000003</v>
      </c>
      <c r="E420" s="328" t="s">
        <v>4905</v>
      </c>
      <c r="F420" s="148">
        <f t="shared" si="30"/>
        <v>17179.330000000002</v>
      </c>
      <c r="G420" s="148">
        <f t="shared" si="31"/>
        <v>17179.330000000002</v>
      </c>
      <c r="H420" s="148"/>
      <c r="I420" s="148"/>
      <c r="J420" s="147"/>
      <c r="K420" s="148">
        <f t="shared" si="27"/>
        <v>34358.660000000003</v>
      </c>
      <c r="L420" s="148">
        <f t="shared" si="28"/>
        <v>0</v>
      </c>
      <c r="N420" s="190"/>
    </row>
    <row r="421" spans="1:14" ht="14.45" customHeight="1" x14ac:dyDescent="0.2">
      <c r="A421" s="325" t="s">
        <v>308</v>
      </c>
      <c r="B421" s="326">
        <v>1818</v>
      </c>
      <c r="C421" s="325" t="s">
        <v>2266</v>
      </c>
      <c r="D421" s="327">
        <v>28898.75</v>
      </c>
      <c r="E421" s="328" t="s">
        <v>4905</v>
      </c>
      <c r="F421" s="148">
        <f t="shared" si="30"/>
        <v>14449.38</v>
      </c>
      <c r="G421" s="148">
        <f t="shared" si="31"/>
        <v>14449.37</v>
      </c>
      <c r="H421" s="148"/>
      <c r="I421" s="148"/>
      <c r="J421" s="147"/>
      <c r="K421" s="148">
        <f t="shared" si="27"/>
        <v>28898.75</v>
      </c>
      <c r="L421" s="148">
        <f t="shared" si="28"/>
        <v>0</v>
      </c>
      <c r="N421" s="190"/>
    </row>
    <row r="422" spans="1:14" ht="14.45" customHeight="1" x14ac:dyDescent="0.2">
      <c r="A422" s="325" t="s">
        <v>308</v>
      </c>
      <c r="B422" s="326">
        <v>7990</v>
      </c>
      <c r="C422" s="325" t="s">
        <v>2267</v>
      </c>
      <c r="D422" s="327">
        <v>4758.3900000000003</v>
      </c>
      <c r="E422" s="328" t="s">
        <v>4905</v>
      </c>
      <c r="F422" s="148">
        <f t="shared" si="30"/>
        <v>2379.1999999999998</v>
      </c>
      <c r="G422" s="148">
        <f t="shared" si="31"/>
        <v>2379.1900000000005</v>
      </c>
      <c r="H422" s="148"/>
      <c r="I422" s="148"/>
      <c r="J422" s="147"/>
      <c r="K422" s="148">
        <f t="shared" si="27"/>
        <v>4758.3900000000003</v>
      </c>
      <c r="L422" s="148">
        <f t="shared" si="28"/>
        <v>0</v>
      </c>
      <c r="N422" s="190"/>
    </row>
    <row r="423" spans="1:14" ht="14.45" customHeight="1" x14ac:dyDescent="0.2">
      <c r="A423" s="325" t="s">
        <v>308</v>
      </c>
      <c r="B423" s="329">
        <v>7736</v>
      </c>
      <c r="C423" s="325" t="s">
        <v>2268</v>
      </c>
      <c r="D423" s="327">
        <v>3686.84</v>
      </c>
      <c r="E423" s="328" t="s">
        <v>4905</v>
      </c>
      <c r="F423" s="148">
        <f t="shared" si="30"/>
        <v>1843.42</v>
      </c>
      <c r="G423" s="148">
        <f t="shared" si="31"/>
        <v>1843.42</v>
      </c>
      <c r="H423" s="148"/>
      <c r="I423" s="148"/>
      <c r="J423" s="147"/>
      <c r="K423" s="148">
        <f t="shared" si="27"/>
        <v>3686.84</v>
      </c>
      <c r="L423" s="148">
        <f t="shared" si="28"/>
        <v>0</v>
      </c>
      <c r="N423" s="190"/>
    </row>
    <row r="424" spans="1:14" ht="14.45" customHeight="1" x14ac:dyDescent="0.2">
      <c r="A424" s="325" t="s">
        <v>308</v>
      </c>
      <c r="B424" s="329">
        <v>7737</v>
      </c>
      <c r="C424" s="325" t="s">
        <v>2269</v>
      </c>
      <c r="D424" s="327">
        <v>3686.84</v>
      </c>
      <c r="E424" s="328" t="s">
        <v>4905</v>
      </c>
      <c r="F424" s="148">
        <f t="shared" si="30"/>
        <v>1843.42</v>
      </c>
      <c r="G424" s="148">
        <f t="shared" si="31"/>
        <v>1843.42</v>
      </c>
      <c r="H424" s="148"/>
      <c r="I424" s="148"/>
      <c r="J424" s="147"/>
      <c r="K424" s="148">
        <f t="shared" si="27"/>
        <v>3686.84</v>
      </c>
      <c r="L424" s="148">
        <f t="shared" si="28"/>
        <v>0</v>
      </c>
      <c r="N424" s="190"/>
    </row>
    <row r="425" spans="1:14" ht="14.45" customHeight="1" x14ac:dyDescent="0.2">
      <c r="A425" s="325" t="s">
        <v>308</v>
      </c>
      <c r="B425" s="329">
        <v>6651</v>
      </c>
      <c r="C425" s="325" t="s">
        <v>2270</v>
      </c>
      <c r="D425" s="327">
        <v>39803.040000000001</v>
      </c>
      <c r="E425" s="328" t="s">
        <v>4905</v>
      </c>
      <c r="F425" s="148">
        <f t="shared" si="30"/>
        <v>19901.52</v>
      </c>
      <c r="G425" s="148">
        <f t="shared" si="31"/>
        <v>19901.52</v>
      </c>
      <c r="H425" s="148"/>
      <c r="I425" s="148"/>
      <c r="J425" s="147"/>
      <c r="K425" s="148">
        <f t="shared" si="27"/>
        <v>39803.040000000001</v>
      </c>
      <c r="L425" s="148">
        <f t="shared" si="28"/>
        <v>0</v>
      </c>
      <c r="N425" s="190"/>
    </row>
    <row r="426" spans="1:14" ht="14.45" customHeight="1" x14ac:dyDescent="0.2">
      <c r="A426" s="325" t="s">
        <v>308</v>
      </c>
      <c r="B426" s="326">
        <v>1758</v>
      </c>
      <c r="C426" s="325" t="s">
        <v>2271</v>
      </c>
      <c r="D426" s="327">
        <v>28681.67</v>
      </c>
      <c r="E426" s="328" t="s">
        <v>4905</v>
      </c>
      <c r="F426" s="148">
        <f t="shared" si="30"/>
        <v>14340.84</v>
      </c>
      <c r="G426" s="148">
        <f t="shared" si="31"/>
        <v>14340.829999999998</v>
      </c>
      <c r="H426" s="148"/>
      <c r="I426" s="148"/>
      <c r="J426" s="147"/>
      <c r="K426" s="148">
        <f t="shared" si="27"/>
        <v>28681.67</v>
      </c>
      <c r="L426" s="148">
        <f t="shared" si="28"/>
        <v>0</v>
      </c>
      <c r="N426" s="190"/>
    </row>
    <row r="427" spans="1:14" ht="14.45" customHeight="1" x14ac:dyDescent="0.2">
      <c r="A427" s="325" t="s">
        <v>308</v>
      </c>
      <c r="B427" s="326">
        <v>1759</v>
      </c>
      <c r="C427" s="325" t="s">
        <v>2272</v>
      </c>
      <c r="D427" s="327">
        <v>28898.11</v>
      </c>
      <c r="E427" s="328" t="s">
        <v>4905</v>
      </c>
      <c r="F427" s="148">
        <f t="shared" si="30"/>
        <v>14449.06</v>
      </c>
      <c r="G427" s="148">
        <f t="shared" si="31"/>
        <v>14449.050000000001</v>
      </c>
      <c r="H427" s="148"/>
      <c r="I427" s="148"/>
      <c r="J427" s="147"/>
      <c r="K427" s="148">
        <f t="shared" si="27"/>
        <v>28898.11</v>
      </c>
      <c r="L427" s="148">
        <f t="shared" si="28"/>
        <v>0</v>
      </c>
      <c r="N427" s="190"/>
    </row>
    <row r="428" spans="1:14" ht="14.45" customHeight="1" x14ac:dyDescent="0.2">
      <c r="A428" s="325" t="s">
        <v>308</v>
      </c>
      <c r="B428" s="326">
        <v>8</v>
      </c>
      <c r="C428" s="325" t="s">
        <v>2273</v>
      </c>
      <c r="D428" s="327">
        <v>38414.31</v>
      </c>
      <c r="E428" s="328" t="s">
        <v>2280</v>
      </c>
      <c r="F428" s="148"/>
      <c r="G428" s="148">
        <f t="shared" ref="G428:G433" si="32">D428</f>
        <v>38414.31</v>
      </c>
      <c r="H428" s="148"/>
      <c r="I428" s="148"/>
      <c r="J428" s="147"/>
      <c r="K428" s="148">
        <f t="shared" si="27"/>
        <v>38414.31</v>
      </c>
      <c r="L428" s="148">
        <f t="shared" si="28"/>
        <v>0</v>
      </c>
      <c r="N428" s="190"/>
    </row>
    <row r="429" spans="1:14" ht="14.45" customHeight="1" x14ac:dyDescent="0.2">
      <c r="A429" s="325" t="s">
        <v>308</v>
      </c>
      <c r="B429" s="326">
        <v>1395</v>
      </c>
      <c r="C429" s="325" t="s">
        <v>2274</v>
      </c>
      <c r="D429" s="327">
        <v>29061.919999999998</v>
      </c>
      <c r="E429" s="328" t="s">
        <v>2280</v>
      </c>
      <c r="F429" s="148"/>
      <c r="G429" s="148">
        <f t="shared" si="32"/>
        <v>29061.919999999998</v>
      </c>
      <c r="H429" s="148"/>
      <c r="I429" s="148"/>
      <c r="J429" s="147"/>
      <c r="K429" s="148">
        <f t="shared" si="27"/>
        <v>29061.919999999998</v>
      </c>
      <c r="L429" s="148">
        <f t="shared" si="28"/>
        <v>0</v>
      </c>
      <c r="N429" s="190"/>
    </row>
    <row r="430" spans="1:14" ht="14.45" customHeight="1" x14ac:dyDescent="0.2">
      <c r="A430" s="325" t="s">
        <v>308</v>
      </c>
      <c r="B430" s="326">
        <v>4172</v>
      </c>
      <c r="C430" s="325" t="s">
        <v>2275</v>
      </c>
      <c r="D430" s="327">
        <v>27706.42</v>
      </c>
      <c r="E430" s="328" t="s">
        <v>2280</v>
      </c>
      <c r="F430" s="148"/>
      <c r="G430" s="148">
        <f t="shared" si="32"/>
        <v>27706.42</v>
      </c>
      <c r="H430" s="148"/>
      <c r="I430" s="148"/>
      <c r="J430" s="147"/>
      <c r="K430" s="148">
        <f t="shared" si="27"/>
        <v>27706.42</v>
      </c>
      <c r="L430" s="148">
        <f t="shared" si="28"/>
        <v>0</v>
      </c>
      <c r="N430" s="190"/>
    </row>
    <row r="431" spans="1:14" ht="14.45" customHeight="1" x14ac:dyDescent="0.2">
      <c r="A431" s="325" t="s">
        <v>308</v>
      </c>
      <c r="B431" s="326">
        <v>4177</v>
      </c>
      <c r="C431" s="325" t="s">
        <v>2276</v>
      </c>
      <c r="D431" s="327">
        <v>26957.91</v>
      </c>
      <c r="E431" s="328" t="s">
        <v>2280</v>
      </c>
      <c r="F431" s="148"/>
      <c r="G431" s="148">
        <f t="shared" si="32"/>
        <v>26957.91</v>
      </c>
      <c r="H431" s="148"/>
      <c r="I431" s="148"/>
      <c r="J431" s="147"/>
      <c r="K431" s="148">
        <f t="shared" si="27"/>
        <v>26957.91</v>
      </c>
      <c r="L431" s="148">
        <f t="shared" si="28"/>
        <v>0</v>
      </c>
      <c r="N431" s="190"/>
    </row>
    <row r="432" spans="1:14" ht="14.45" customHeight="1" x14ac:dyDescent="0.2">
      <c r="A432" s="325" t="s">
        <v>308</v>
      </c>
      <c r="B432" s="326">
        <v>1493</v>
      </c>
      <c r="C432" s="325" t="s">
        <v>2277</v>
      </c>
      <c r="D432" s="327">
        <v>26813.48</v>
      </c>
      <c r="E432" s="328" t="s">
        <v>2280</v>
      </c>
      <c r="F432" s="148"/>
      <c r="G432" s="148">
        <f t="shared" si="32"/>
        <v>26813.48</v>
      </c>
      <c r="H432" s="148"/>
      <c r="I432" s="148"/>
      <c r="J432" s="147"/>
      <c r="K432" s="148">
        <f t="shared" si="27"/>
        <v>26813.48</v>
      </c>
      <c r="L432" s="148">
        <f t="shared" si="28"/>
        <v>0</v>
      </c>
      <c r="N432" s="190"/>
    </row>
    <row r="433" spans="1:14" ht="14.45" customHeight="1" x14ac:dyDescent="0.2">
      <c r="A433" s="325" t="s">
        <v>308</v>
      </c>
      <c r="B433" s="326">
        <v>4178</v>
      </c>
      <c r="C433" s="325" t="s">
        <v>2278</v>
      </c>
      <c r="D433" s="327">
        <v>28073.51</v>
      </c>
      <c r="E433" s="328" t="s">
        <v>2280</v>
      </c>
      <c r="F433" s="148"/>
      <c r="G433" s="148">
        <f t="shared" si="32"/>
        <v>28073.51</v>
      </c>
      <c r="H433" s="148"/>
      <c r="I433" s="148"/>
      <c r="J433" s="147"/>
      <c r="K433" s="148">
        <f t="shared" si="27"/>
        <v>28073.51</v>
      </c>
      <c r="L433" s="148">
        <f t="shared" si="28"/>
        <v>0</v>
      </c>
      <c r="N433" s="190"/>
    </row>
    <row r="434" spans="1:14" ht="14.45" customHeight="1" x14ac:dyDescent="0.2">
      <c r="A434" s="325" t="s">
        <v>308</v>
      </c>
      <c r="B434" s="329">
        <v>2020</v>
      </c>
      <c r="C434" s="325" t="s">
        <v>2279</v>
      </c>
      <c r="D434" s="327">
        <v>36864.18</v>
      </c>
      <c r="E434" s="328" t="s">
        <v>1851</v>
      </c>
      <c r="F434" s="148">
        <f>D434</f>
        <v>36864.18</v>
      </c>
      <c r="G434" s="148"/>
      <c r="H434" s="148"/>
      <c r="I434" s="148"/>
      <c r="J434" s="147"/>
      <c r="K434" s="148">
        <f t="shared" si="27"/>
        <v>36864.18</v>
      </c>
      <c r="L434" s="148">
        <f t="shared" si="28"/>
        <v>0</v>
      </c>
      <c r="N434" s="190"/>
    </row>
    <row r="435" spans="1:14" ht="14.45" customHeight="1" x14ac:dyDescent="0.2">
      <c r="A435" s="325" t="s">
        <v>308</v>
      </c>
      <c r="B435" s="329">
        <v>7088</v>
      </c>
      <c r="C435" s="325" t="s">
        <v>2281</v>
      </c>
      <c r="D435" s="327">
        <v>2126.9499999999998</v>
      </c>
      <c r="E435" s="328" t="s">
        <v>2280</v>
      </c>
      <c r="F435" s="148"/>
      <c r="G435" s="148">
        <f t="shared" ref="G435:G498" si="33">D435</f>
        <v>2126.9499999999998</v>
      </c>
      <c r="H435" s="148"/>
      <c r="I435" s="148"/>
      <c r="J435" s="147"/>
      <c r="K435" s="148">
        <f t="shared" si="27"/>
        <v>2126.9499999999998</v>
      </c>
      <c r="L435" s="148">
        <f t="shared" si="28"/>
        <v>0</v>
      </c>
      <c r="N435" s="190"/>
    </row>
    <row r="436" spans="1:14" ht="14.45" customHeight="1" x14ac:dyDescent="0.2">
      <c r="A436" s="325" t="s">
        <v>308</v>
      </c>
      <c r="B436" s="329">
        <v>7306</v>
      </c>
      <c r="C436" s="325" t="s">
        <v>2282</v>
      </c>
      <c r="D436" s="327">
        <v>6259.73</v>
      </c>
      <c r="E436" s="328" t="s">
        <v>2280</v>
      </c>
      <c r="F436" s="148"/>
      <c r="G436" s="148">
        <f t="shared" si="33"/>
        <v>6259.73</v>
      </c>
      <c r="H436" s="148"/>
      <c r="I436" s="148"/>
      <c r="J436" s="147"/>
      <c r="K436" s="148">
        <f t="shared" si="27"/>
        <v>6259.73</v>
      </c>
      <c r="L436" s="148">
        <f t="shared" si="28"/>
        <v>0</v>
      </c>
      <c r="N436" s="190"/>
    </row>
    <row r="437" spans="1:14" ht="14.45" customHeight="1" x14ac:dyDescent="0.2">
      <c r="A437" s="325" t="s">
        <v>308</v>
      </c>
      <c r="B437" s="329">
        <v>3185</v>
      </c>
      <c r="C437" s="325" t="s">
        <v>2283</v>
      </c>
      <c r="D437" s="327">
        <v>153197.82</v>
      </c>
      <c r="E437" s="328" t="s">
        <v>2280</v>
      </c>
      <c r="F437" s="148"/>
      <c r="G437" s="148">
        <f t="shared" si="33"/>
        <v>153197.82</v>
      </c>
      <c r="H437" s="148"/>
      <c r="I437" s="148"/>
      <c r="J437" s="147"/>
      <c r="K437" s="148">
        <f t="shared" si="27"/>
        <v>153197.82</v>
      </c>
      <c r="L437" s="148">
        <f t="shared" si="28"/>
        <v>0</v>
      </c>
      <c r="N437" s="190"/>
    </row>
    <row r="438" spans="1:14" ht="14.45" customHeight="1" x14ac:dyDescent="0.2">
      <c r="A438" s="325" t="s">
        <v>308</v>
      </c>
      <c r="B438" s="329">
        <v>7940</v>
      </c>
      <c r="C438" s="325" t="s">
        <v>2284</v>
      </c>
      <c r="D438" s="327">
        <v>24630.67</v>
      </c>
      <c r="E438" s="328" t="s">
        <v>2280</v>
      </c>
      <c r="F438" s="148"/>
      <c r="G438" s="148">
        <f t="shared" si="33"/>
        <v>24630.67</v>
      </c>
      <c r="H438" s="148"/>
      <c r="I438" s="148"/>
      <c r="J438" s="147"/>
      <c r="K438" s="148">
        <f t="shared" si="27"/>
        <v>24630.67</v>
      </c>
      <c r="L438" s="148">
        <f t="shared" si="28"/>
        <v>0</v>
      </c>
      <c r="N438" s="190"/>
    </row>
    <row r="439" spans="1:14" ht="14.45" customHeight="1" x14ac:dyDescent="0.2">
      <c r="A439" s="325" t="s">
        <v>308</v>
      </c>
      <c r="B439" s="329">
        <v>7790</v>
      </c>
      <c r="C439" s="325" t="s">
        <v>2285</v>
      </c>
      <c r="D439" s="327">
        <v>21767.84</v>
      </c>
      <c r="E439" s="328" t="s">
        <v>2280</v>
      </c>
      <c r="F439" s="148"/>
      <c r="G439" s="148">
        <f t="shared" si="33"/>
        <v>21767.84</v>
      </c>
      <c r="H439" s="148"/>
      <c r="I439" s="148"/>
      <c r="J439" s="147"/>
      <c r="K439" s="148">
        <f t="shared" si="27"/>
        <v>21767.84</v>
      </c>
      <c r="L439" s="148">
        <f t="shared" si="28"/>
        <v>0</v>
      </c>
      <c r="N439" s="190"/>
    </row>
    <row r="440" spans="1:14" ht="14.45" customHeight="1" x14ac:dyDescent="0.2">
      <c r="A440" s="325" t="s">
        <v>308</v>
      </c>
      <c r="B440" s="329">
        <v>9987</v>
      </c>
      <c r="C440" s="325" t="s">
        <v>2286</v>
      </c>
      <c r="D440" s="327">
        <v>59033.02</v>
      </c>
      <c r="E440" s="328" t="s">
        <v>2280</v>
      </c>
      <c r="F440" s="148"/>
      <c r="G440" s="148">
        <f t="shared" si="33"/>
        <v>59033.02</v>
      </c>
      <c r="H440" s="148"/>
      <c r="I440" s="148"/>
      <c r="J440" s="147"/>
      <c r="K440" s="148">
        <f t="shared" si="27"/>
        <v>59033.02</v>
      </c>
      <c r="L440" s="148">
        <f t="shared" si="28"/>
        <v>0</v>
      </c>
      <c r="N440" s="190"/>
    </row>
    <row r="441" spans="1:14" ht="14.45" customHeight="1" x14ac:dyDescent="0.2">
      <c r="A441" s="325" t="s">
        <v>308</v>
      </c>
      <c r="B441" s="329">
        <v>3819</v>
      </c>
      <c r="C441" s="325" t="s">
        <v>2287</v>
      </c>
      <c r="D441" s="327">
        <v>153250.41</v>
      </c>
      <c r="E441" s="328" t="s">
        <v>2280</v>
      </c>
      <c r="F441" s="148"/>
      <c r="G441" s="148">
        <f t="shared" si="33"/>
        <v>153250.41</v>
      </c>
      <c r="H441" s="148"/>
      <c r="I441" s="148"/>
      <c r="J441" s="147"/>
      <c r="K441" s="148">
        <f t="shared" si="27"/>
        <v>153250.41</v>
      </c>
      <c r="L441" s="148">
        <f t="shared" si="28"/>
        <v>0</v>
      </c>
      <c r="N441" s="190"/>
    </row>
    <row r="442" spans="1:14" ht="14.45" customHeight="1" x14ac:dyDescent="0.2">
      <c r="A442" s="325" t="s">
        <v>308</v>
      </c>
      <c r="B442" s="329">
        <v>7810</v>
      </c>
      <c r="C442" s="325" t="s">
        <v>2288</v>
      </c>
      <c r="D442" s="327">
        <v>15867.77</v>
      </c>
      <c r="E442" s="328" t="s">
        <v>2280</v>
      </c>
      <c r="F442" s="148"/>
      <c r="G442" s="148">
        <f t="shared" si="33"/>
        <v>15867.77</v>
      </c>
      <c r="H442" s="148"/>
      <c r="I442" s="148"/>
      <c r="J442" s="147"/>
      <c r="K442" s="148">
        <f t="shared" si="27"/>
        <v>15867.77</v>
      </c>
      <c r="L442" s="148">
        <f t="shared" si="28"/>
        <v>0</v>
      </c>
      <c r="N442" s="190"/>
    </row>
    <row r="443" spans="1:14" ht="14.45" customHeight="1" x14ac:dyDescent="0.2">
      <c r="A443" s="325" t="s">
        <v>308</v>
      </c>
      <c r="B443" s="329">
        <v>3148</v>
      </c>
      <c r="C443" s="325" t="s">
        <v>2289</v>
      </c>
      <c r="D443" s="327">
        <v>236640.71</v>
      </c>
      <c r="E443" s="328" t="s">
        <v>2280</v>
      </c>
      <c r="F443" s="148"/>
      <c r="G443" s="148">
        <f t="shared" si="33"/>
        <v>236640.71</v>
      </c>
      <c r="H443" s="148"/>
      <c r="I443" s="148"/>
      <c r="J443" s="147"/>
      <c r="K443" s="148">
        <f t="shared" si="27"/>
        <v>236640.71</v>
      </c>
      <c r="L443" s="148">
        <f t="shared" si="28"/>
        <v>0</v>
      </c>
      <c r="N443" s="190"/>
    </row>
    <row r="444" spans="1:14" ht="14.45" customHeight="1" x14ac:dyDescent="0.2">
      <c r="A444" s="325" t="s">
        <v>308</v>
      </c>
      <c r="B444" s="329">
        <v>7607</v>
      </c>
      <c r="C444" s="325" t="s">
        <v>2290</v>
      </c>
      <c r="D444" s="327">
        <v>16739.12</v>
      </c>
      <c r="E444" s="328" t="s">
        <v>2280</v>
      </c>
      <c r="F444" s="148"/>
      <c r="G444" s="148">
        <f t="shared" si="33"/>
        <v>16739.12</v>
      </c>
      <c r="H444" s="148"/>
      <c r="I444" s="148"/>
      <c r="J444" s="147"/>
      <c r="K444" s="148">
        <f t="shared" si="27"/>
        <v>16739.12</v>
      </c>
      <c r="L444" s="148">
        <f t="shared" si="28"/>
        <v>0</v>
      </c>
      <c r="N444" s="190"/>
    </row>
    <row r="445" spans="1:14" ht="14.45" customHeight="1" x14ac:dyDescent="0.2">
      <c r="A445" s="325" t="s">
        <v>308</v>
      </c>
      <c r="B445" s="326">
        <v>6137</v>
      </c>
      <c r="C445" s="325" t="s">
        <v>2291</v>
      </c>
      <c r="D445" s="327">
        <v>44767.07</v>
      </c>
      <c r="E445" s="328" t="s">
        <v>2280</v>
      </c>
      <c r="F445" s="148"/>
      <c r="G445" s="148">
        <f t="shared" si="33"/>
        <v>44767.07</v>
      </c>
      <c r="H445" s="148"/>
      <c r="I445" s="148"/>
      <c r="J445" s="147"/>
      <c r="K445" s="148">
        <f t="shared" si="27"/>
        <v>44767.07</v>
      </c>
      <c r="L445" s="148">
        <f t="shared" si="28"/>
        <v>0</v>
      </c>
      <c r="N445" s="190"/>
    </row>
    <row r="446" spans="1:14" ht="14.45" customHeight="1" x14ac:dyDescent="0.2">
      <c r="A446" s="325" t="s">
        <v>308</v>
      </c>
      <c r="B446" s="326">
        <v>7308</v>
      </c>
      <c r="C446" s="325" t="s">
        <v>2292</v>
      </c>
      <c r="D446" s="327">
        <v>3551.18</v>
      </c>
      <c r="E446" s="328" t="s">
        <v>2280</v>
      </c>
      <c r="F446" s="148"/>
      <c r="G446" s="148">
        <f t="shared" si="33"/>
        <v>3551.18</v>
      </c>
      <c r="H446" s="148"/>
      <c r="I446" s="148"/>
      <c r="J446" s="147"/>
      <c r="K446" s="148">
        <f t="shared" si="27"/>
        <v>3551.18</v>
      </c>
      <c r="L446" s="148">
        <f t="shared" si="28"/>
        <v>0</v>
      </c>
      <c r="N446" s="190"/>
    </row>
    <row r="447" spans="1:14" ht="14.45" customHeight="1" x14ac:dyDescent="0.2">
      <c r="A447" s="325" t="s">
        <v>308</v>
      </c>
      <c r="B447" s="326">
        <v>7451</v>
      </c>
      <c r="C447" s="325" t="s">
        <v>2293</v>
      </c>
      <c r="D447" s="327">
        <v>18761.28</v>
      </c>
      <c r="E447" s="328" t="s">
        <v>2280</v>
      </c>
      <c r="F447" s="148"/>
      <c r="G447" s="148">
        <f t="shared" si="33"/>
        <v>18761.28</v>
      </c>
      <c r="H447" s="148"/>
      <c r="I447" s="148"/>
      <c r="J447" s="147"/>
      <c r="K447" s="148">
        <f t="shared" si="27"/>
        <v>18761.28</v>
      </c>
      <c r="L447" s="148">
        <f t="shared" si="28"/>
        <v>0</v>
      </c>
      <c r="N447" s="190"/>
    </row>
    <row r="448" spans="1:14" ht="14.45" customHeight="1" x14ac:dyDescent="0.2">
      <c r="A448" s="325" t="s">
        <v>308</v>
      </c>
      <c r="B448" s="326">
        <v>6028</v>
      </c>
      <c r="C448" s="325" t="s">
        <v>2294</v>
      </c>
      <c r="D448" s="327">
        <v>48238.94</v>
      </c>
      <c r="E448" s="328" t="s">
        <v>2280</v>
      </c>
      <c r="F448" s="148"/>
      <c r="G448" s="148">
        <f t="shared" si="33"/>
        <v>48238.94</v>
      </c>
      <c r="H448" s="148"/>
      <c r="I448" s="148"/>
      <c r="J448" s="147"/>
      <c r="K448" s="148">
        <f t="shared" si="27"/>
        <v>48238.94</v>
      </c>
      <c r="L448" s="148">
        <f t="shared" si="28"/>
        <v>0</v>
      </c>
      <c r="N448" s="190"/>
    </row>
    <row r="449" spans="1:14" ht="14.45" customHeight="1" x14ac:dyDescent="0.2">
      <c r="A449" s="325" t="s">
        <v>308</v>
      </c>
      <c r="B449" s="326">
        <v>3233</v>
      </c>
      <c r="C449" s="325" t="s">
        <v>2295</v>
      </c>
      <c r="D449" s="327">
        <v>97919.57</v>
      </c>
      <c r="E449" s="328" t="s">
        <v>2280</v>
      </c>
      <c r="F449" s="148"/>
      <c r="G449" s="148">
        <f t="shared" si="33"/>
        <v>97919.57</v>
      </c>
      <c r="H449" s="148"/>
      <c r="I449" s="148"/>
      <c r="J449" s="147"/>
      <c r="K449" s="148">
        <f t="shared" si="27"/>
        <v>97919.57</v>
      </c>
      <c r="L449" s="148">
        <f t="shared" si="28"/>
        <v>0</v>
      </c>
      <c r="N449" s="190"/>
    </row>
    <row r="450" spans="1:14" ht="14.45" customHeight="1" x14ac:dyDescent="0.2">
      <c r="A450" s="325" t="s">
        <v>308</v>
      </c>
      <c r="B450" s="326">
        <v>3372</v>
      </c>
      <c r="C450" s="325" t="s">
        <v>2296</v>
      </c>
      <c r="D450" s="327">
        <v>395984.2</v>
      </c>
      <c r="E450" s="328" t="s">
        <v>2280</v>
      </c>
      <c r="F450" s="148"/>
      <c r="G450" s="148">
        <f t="shared" si="33"/>
        <v>395984.2</v>
      </c>
      <c r="H450" s="148"/>
      <c r="I450" s="148"/>
      <c r="J450" s="147"/>
      <c r="K450" s="148">
        <f t="shared" si="27"/>
        <v>395984.2</v>
      </c>
      <c r="L450" s="148">
        <f t="shared" si="28"/>
        <v>0</v>
      </c>
      <c r="N450" s="190"/>
    </row>
    <row r="451" spans="1:14" ht="14.45" customHeight="1" x14ac:dyDescent="0.2">
      <c r="A451" s="325" t="s">
        <v>308</v>
      </c>
      <c r="B451" s="326">
        <v>6408</v>
      </c>
      <c r="C451" s="325" t="s">
        <v>2297</v>
      </c>
      <c r="D451" s="327">
        <v>50635.5</v>
      </c>
      <c r="E451" s="328" t="s">
        <v>2280</v>
      </c>
      <c r="F451" s="148"/>
      <c r="G451" s="148">
        <f t="shared" si="33"/>
        <v>50635.5</v>
      </c>
      <c r="H451" s="148"/>
      <c r="I451" s="148"/>
      <c r="J451" s="147"/>
      <c r="K451" s="148">
        <f t="shared" si="27"/>
        <v>50635.5</v>
      </c>
      <c r="L451" s="148">
        <f t="shared" si="28"/>
        <v>0</v>
      </c>
      <c r="N451" s="190"/>
    </row>
    <row r="452" spans="1:14" ht="14.45" customHeight="1" x14ac:dyDescent="0.2">
      <c r="A452" s="325" t="s">
        <v>308</v>
      </c>
      <c r="B452" s="326">
        <v>6409</v>
      </c>
      <c r="C452" s="325" t="s">
        <v>2298</v>
      </c>
      <c r="D452" s="327">
        <v>51202.32</v>
      </c>
      <c r="E452" s="328" t="s">
        <v>2280</v>
      </c>
      <c r="F452" s="148"/>
      <c r="G452" s="148">
        <f t="shared" si="33"/>
        <v>51202.32</v>
      </c>
      <c r="H452" s="148"/>
      <c r="I452" s="148"/>
      <c r="J452" s="147"/>
      <c r="K452" s="148">
        <f t="shared" si="27"/>
        <v>51202.32</v>
      </c>
      <c r="L452" s="148">
        <f t="shared" si="28"/>
        <v>0</v>
      </c>
      <c r="N452" s="190"/>
    </row>
    <row r="453" spans="1:14" ht="14.45" customHeight="1" x14ac:dyDescent="0.2">
      <c r="A453" s="325" t="s">
        <v>308</v>
      </c>
      <c r="B453" s="326">
        <v>7976</v>
      </c>
      <c r="C453" s="325" t="s">
        <v>2299</v>
      </c>
      <c r="D453" s="327">
        <v>34667.379999999997</v>
      </c>
      <c r="E453" s="328" t="s">
        <v>2280</v>
      </c>
      <c r="F453" s="148"/>
      <c r="G453" s="148">
        <f t="shared" si="33"/>
        <v>34667.379999999997</v>
      </c>
      <c r="H453" s="148"/>
      <c r="I453" s="148"/>
      <c r="J453" s="147"/>
      <c r="K453" s="148">
        <f t="shared" si="27"/>
        <v>34667.379999999997</v>
      </c>
      <c r="L453" s="148">
        <f t="shared" si="28"/>
        <v>0</v>
      </c>
      <c r="N453" s="190"/>
    </row>
    <row r="454" spans="1:14" ht="14.45" customHeight="1" x14ac:dyDescent="0.2">
      <c r="A454" s="325" t="s">
        <v>308</v>
      </c>
      <c r="B454" s="326">
        <v>3876</v>
      </c>
      <c r="C454" s="325" t="s">
        <v>2300</v>
      </c>
      <c r="D454" s="327">
        <v>317880.78000000003</v>
      </c>
      <c r="E454" s="328" t="s">
        <v>2280</v>
      </c>
      <c r="F454" s="148"/>
      <c r="G454" s="148">
        <f t="shared" si="33"/>
        <v>317880.78000000003</v>
      </c>
      <c r="H454" s="148"/>
      <c r="I454" s="148"/>
      <c r="J454" s="147"/>
      <c r="K454" s="148">
        <f t="shared" ref="K454:K517" si="34">+F454+G454+H454+I454</f>
        <v>317880.78000000003</v>
      </c>
      <c r="L454" s="148">
        <f t="shared" ref="L454:L517" si="35">+K454-D454</f>
        <v>0</v>
      </c>
      <c r="N454" s="190"/>
    </row>
    <row r="455" spans="1:14" ht="14.45" customHeight="1" x14ac:dyDescent="0.2">
      <c r="A455" s="325" t="s">
        <v>308</v>
      </c>
      <c r="B455" s="329">
        <v>1409</v>
      </c>
      <c r="C455" s="325" t="s">
        <v>2301</v>
      </c>
      <c r="D455" s="327">
        <v>29752.94</v>
      </c>
      <c r="E455" s="328" t="s">
        <v>2280</v>
      </c>
      <c r="F455" s="148"/>
      <c r="G455" s="148">
        <f t="shared" si="33"/>
        <v>29752.94</v>
      </c>
      <c r="H455" s="148"/>
      <c r="I455" s="148"/>
      <c r="J455" s="147"/>
      <c r="K455" s="148">
        <f t="shared" si="34"/>
        <v>29752.94</v>
      </c>
      <c r="L455" s="148">
        <f t="shared" si="35"/>
        <v>0</v>
      </c>
      <c r="N455" s="190"/>
    </row>
    <row r="456" spans="1:14" ht="14.45" customHeight="1" x14ac:dyDescent="0.2">
      <c r="A456" s="325" t="s">
        <v>308</v>
      </c>
      <c r="B456" s="329">
        <v>7248</v>
      </c>
      <c r="C456" s="325" t="s">
        <v>2302</v>
      </c>
      <c r="D456" s="327">
        <v>7940.14</v>
      </c>
      <c r="E456" s="328" t="s">
        <v>2280</v>
      </c>
      <c r="F456" s="148"/>
      <c r="G456" s="148">
        <f t="shared" si="33"/>
        <v>7940.14</v>
      </c>
      <c r="H456" s="148"/>
      <c r="I456" s="148"/>
      <c r="J456" s="147"/>
      <c r="K456" s="148">
        <f t="shared" si="34"/>
        <v>7940.14</v>
      </c>
      <c r="L456" s="148">
        <f t="shared" si="35"/>
        <v>0</v>
      </c>
      <c r="N456" s="190"/>
    </row>
    <row r="457" spans="1:14" ht="14.45" customHeight="1" x14ac:dyDescent="0.2">
      <c r="A457" s="325" t="s">
        <v>308</v>
      </c>
      <c r="B457" s="329">
        <v>7125</v>
      </c>
      <c r="C457" s="325" t="s">
        <v>2303</v>
      </c>
      <c r="D457" s="327">
        <v>9871.49</v>
      </c>
      <c r="E457" s="328" t="s">
        <v>2280</v>
      </c>
      <c r="F457" s="148"/>
      <c r="G457" s="148">
        <f t="shared" si="33"/>
        <v>9871.49</v>
      </c>
      <c r="H457" s="148"/>
      <c r="I457" s="148"/>
      <c r="J457" s="147"/>
      <c r="K457" s="148">
        <f t="shared" si="34"/>
        <v>9871.49</v>
      </c>
      <c r="L457" s="148">
        <f t="shared" si="35"/>
        <v>0</v>
      </c>
      <c r="N457" s="190"/>
    </row>
    <row r="458" spans="1:14" ht="14.45" customHeight="1" x14ac:dyDescent="0.2">
      <c r="A458" s="325" t="s">
        <v>308</v>
      </c>
      <c r="B458" s="329">
        <v>7159</v>
      </c>
      <c r="C458" s="325" t="s">
        <v>2304</v>
      </c>
      <c r="D458" s="327">
        <v>9065.3700000000008</v>
      </c>
      <c r="E458" s="328" t="s">
        <v>2280</v>
      </c>
      <c r="F458" s="148"/>
      <c r="G458" s="148">
        <f t="shared" si="33"/>
        <v>9065.3700000000008</v>
      </c>
      <c r="H458" s="148"/>
      <c r="I458" s="148"/>
      <c r="J458" s="147"/>
      <c r="K458" s="148">
        <f t="shared" si="34"/>
        <v>9065.3700000000008</v>
      </c>
      <c r="L458" s="148">
        <f t="shared" si="35"/>
        <v>0</v>
      </c>
      <c r="N458" s="190"/>
    </row>
    <row r="459" spans="1:14" ht="14.45" customHeight="1" x14ac:dyDescent="0.2">
      <c r="A459" s="325" t="s">
        <v>308</v>
      </c>
      <c r="B459" s="329">
        <v>7173</v>
      </c>
      <c r="C459" s="325" t="s">
        <v>2305</v>
      </c>
      <c r="D459" s="327">
        <v>10656.44</v>
      </c>
      <c r="E459" s="328" t="s">
        <v>2280</v>
      </c>
      <c r="F459" s="148"/>
      <c r="G459" s="148">
        <f t="shared" si="33"/>
        <v>10656.44</v>
      </c>
      <c r="H459" s="148"/>
      <c r="I459" s="148"/>
      <c r="J459" s="147"/>
      <c r="K459" s="148">
        <f t="shared" si="34"/>
        <v>10656.44</v>
      </c>
      <c r="L459" s="148">
        <f t="shared" si="35"/>
        <v>0</v>
      </c>
      <c r="N459" s="190"/>
    </row>
    <row r="460" spans="1:14" ht="14.45" customHeight="1" x14ac:dyDescent="0.2">
      <c r="A460" s="325" t="s">
        <v>308</v>
      </c>
      <c r="B460" s="329">
        <v>7256</v>
      </c>
      <c r="C460" s="325" t="s">
        <v>2306</v>
      </c>
      <c r="D460" s="327">
        <v>3435.99</v>
      </c>
      <c r="E460" s="328" t="s">
        <v>2280</v>
      </c>
      <c r="F460" s="148"/>
      <c r="G460" s="148">
        <f t="shared" si="33"/>
        <v>3435.99</v>
      </c>
      <c r="H460" s="148"/>
      <c r="I460" s="148"/>
      <c r="J460" s="147"/>
      <c r="K460" s="148">
        <f t="shared" si="34"/>
        <v>3435.99</v>
      </c>
      <c r="L460" s="148">
        <f t="shared" si="35"/>
        <v>0</v>
      </c>
      <c r="N460" s="190"/>
    </row>
    <row r="461" spans="1:14" ht="14.45" customHeight="1" x14ac:dyDescent="0.2">
      <c r="A461" s="325" t="s">
        <v>308</v>
      </c>
      <c r="B461" s="329">
        <v>7947</v>
      </c>
      <c r="C461" s="325" t="s">
        <v>2307</v>
      </c>
      <c r="D461" s="327">
        <v>5023.67</v>
      </c>
      <c r="E461" s="328" t="s">
        <v>2280</v>
      </c>
      <c r="F461" s="148"/>
      <c r="G461" s="148">
        <f t="shared" si="33"/>
        <v>5023.67</v>
      </c>
      <c r="H461" s="148"/>
      <c r="I461" s="148"/>
      <c r="J461" s="147"/>
      <c r="K461" s="148">
        <f t="shared" si="34"/>
        <v>5023.67</v>
      </c>
      <c r="L461" s="148">
        <f t="shared" si="35"/>
        <v>0</v>
      </c>
      <c r="N461" s="190"/>
    </row>
    <row r="462" spans="1:14" ht="14.45" customHeight="1" x14ac:dyDescent="0.2">
      <c r="A462" s="325" t="s">
        <v>308</v>
      </c>
      <c r="B462" s="329">
        <v>7968</v>
      </c>
      <c r="C462" s="325" t="s">
        <v>2308</v>
      </c>
      <c r="D462" s="327">
        <v>13842.36</v>
      </c>
      <c r="E462" s="328" t="s">
        <v>2280</v>
      </c>
      <c r="F462" s="148"/>
      <c r="G462" s="148">
        <f t="shared" si="33"/>
        <v>13842.36</v>
      </c>
      <c r="H462" s="148"/>
      <c r="I462" s="148"/>
      <c r="J462" s="147"/>
      <c r="K462" s="148">
        <f t="shared" si="34"/>
        <v>13842.36</v>
      </c>
      <c r="L462" s="148">
        <f t="shared" si="35"/>
        <v>0</v>
      </c>
      <c r="N462" s="190"/>
    </row>
    <row r="463" spans="1:14" ht="14.45" customHeight="1" x14ac:dyDescent="0.2">
      <c r="A463" s="325" t="s">
        <v>308</v>
      </c>
      <c r="B463" s="329">
        <v>3651</v>
      </c>
      <c r="C463" s="325" t="s">
        <v>2309</v>
      </c>
      <c r="D463" s="327">
        <v>164958.22</v>
      </c>
      <c r="E463" s="328" t="s">
        <v>2280</v>
      </c>
      <c r="F463" s="148"/>
      <c r="G463" s="148">
        <f t="shared" si="33"/>
        <v>164958.22</v>
      </c>
      <c r="H463" s="148"/>
      <c r="I463" s="148"/>
      <c r="J463" s="147"/>
      <c r="K463" s="148">
        <f t="shared" si="34"/>
        <v>164958.22</v>
      </c>
      <c r="L463" s="148">
        <f t="shared" si="35"/>
        <v>0</v>
      </c>
      <c r="N463" s="190"/>
    </row>
    <row r="464" spans="1:14" ht="14.45" customHeight="1" x14ac:dyDescent="0.2">
      <c r="A464" s="325" t="s">
        <v>308</v>
      </c>
      <c r="B464" s="329">
        <v>2361</v>
      </c>
      <c r="C464" s="325" t="s">
        <v>2310</v>
      </c>
      <c r="D464" s="327">
        <v>52657.24</v>
      </c>
      <c r="E464" s="328" t="s">
        <v>2280</v>
      </c>
      <c r="F464" s="148"/>
      <c r="G464" s="148">
        <f t="shared" si="33"/>
        <v>52657.24</v>
      </c>
      <c r="H464" s="148"/>
      <c r="I464" s="148"/>
      <c r="J464" s="147"/>
      <c r="K464" s="148">
        <f t="shared" si="34"/>
        <v>52657.24</v>
      </c>
      <c r="L464" s="148">
        <f t="shared" si="35"/>
        <v>0</v>
      </c>
      <c r="N464" s="190"/>
    </row>
    <row r="465" spans="1:14" ht="14.45" customHeight="1" x14ac:dyDescent="0.2">
      <c r="A465" s="325" t="s">
        <v>308</v>
      </c>
      <c r="B465" s="329">
        <v>3238</v>
      </c>
      <c r="C465" s="325" t="s">
        <v>2311</v>
      </c>
      <c r="D465" s="327">
        <v>223274.39</v>
      </c>
      <c r="E465" s="328" t="s">
        <v>2280</v>
      </c>
      <c r="F465" s="148"/>
      <c r="G465" s="148">
        <f t="shared" si="33"/>
        <v>223274.39</v>
      </c>
      <c r="H465" s="148"/>
      <c r="I465" s="148"/>
      <c r="J465" s="147"/>
      <c r="K465" s="148">
        <f t="shared" si="34"/>
        <v>223274.39</v>
      </c>
      <c r="L465" s="148">
        <f t="shared" si="35"/>
        <v>0</v>
      </c>
      <c r="N465" s="190"/>
    </row>
    <row r="466" spans="1:14" ht="14.45" customHeight="1" x14ac:dyDescent="0.2">
      <c r="A466" s="325" t="s">
        <v>308</v>
      </c>
      <c r="B466" s="329">
        <v>3119</v>
      </c>
      <c r="C466" s="325" t="s">
        <v>2312</v>
      </c>
      <c r="D466" s="327">
        <v>271515.96000000002</v>
      </c>
      <c r="E466" s="328" t="s">
        <v>2280</v>
      </c>
      <c r="F466" s="148"/>
      <c r="G466" s="148">
        <f t="shared" si="33"/>
        <v>271515.96000000002</v>
      </c>
      <c r="H466" s="148"/>
      <c r="I466" s="148"/>
      <c r="J466" s="147"/>
      <c r="K466" s="148">
        <f t="shared" si="34"/>
        <v>271515.96000000002</v>
      </c>
      <c r="L466" s="148">
        <f t="shared" si="35"/>
        <v>0</v>
      </c>
      <c r="N466" s="190"/>
    </row>
    <row r="467" spans="1:14" ht="14.45" customHeight="1" x14ac:dyDescent="0.2">
      <c r="A467" s="325" t="s">
        <v>308</v>
      </c>
      <c r="B467" s="329">
        <v>3188</v>
      </c>
      <c r="C467" s="325" t="s">
        <v>2313</v>
      </c>
      <c r="D467" s="327">
        <v>119402.08</v>
      </c>
      <c r="E467" s="328" t="s">
        <v>2280</v>
      </c>
      <c r="F467" s="148"/>
      <c r="G467" s="148">
        <f t="shared" si="33"/>
        <v>119402.08</v>
      </c>
      <c r="H467" s="148"/>
      <c r="I467" s="148"/>
      <c r="J467" s="147"/>
      <c r="K467" s="148">
        <f t="shared" si="34"/>
        <v>119402.08</v>
      </c>
      <c r="L467" s="148">
        <f t="shared" si="35"/>
        <v>0</v>
      </c>
      <c r="N467" s="190"/>
    </row>
    <row r="468" spans="1:14" ht="14.45" customHeight="1" x14ac:dyDescent="0.2">
      <c r="A468" s="325" t="s">
        <v>308</v>
      </c>
      <c r="B468" s="329">
        <v>7933</v>
      </c>
      <c r="C468" s="325" t="s">
        <v>2314</v>
      </c>
      <c r="D468" s="327">
        <v>21222.639999999999</v>
      </c>
      <c r="E468" s="328" t="s">
        <v>2280</v>
      </c>
      <c r="F468" s="148"/>
      <c r="G468" s="148">
        <f t="shared" si="33"/>
        <v>21222.639999999999</v>
      </c>
      <c r="H468" s="148"/>
      <c r="I468" s="148"/>
      <c r="J468" s="147"/>
      <c r="K468" s="148">
        <f t="shared" si="34"/>
        <v>21222.639999999999</v>
      </c>
      <c r="L468" s="148">
        <f t="shared" si="35"/>
        <v>0</v>
      </c>
      <c r="N468" s="190"/>
    </row>
    <row r="469" spans="1:14" ht="14.45" customHeight="1" x14ac:dyDescent="0.2">
      <c r="A469" s="325" t="s">
        <v>308</v>
      </c>
      <c r="B469" s="329">
        <v>7938</v>
      </c>
      <c r="C469" s="325" t="s">
        <v>2315</v>
      </c>
      <c r="D469" s="327">
        <v>30359.33</v>
      </c>
      <c r="E469" s="328" t="s">
        <v>2280</v>
      </c>
      <c r="F469" s="148"/>
      <c r="G469" s="148">
        <f t="shared" si="33"/>
        <v>30359.33</v>
      </c>
      <c r="H469" s="148"/>
      <c r="I469" s="148"/>
      <c r="J469" s="147"/>
      <c r="K469" s="148">
        <f t="shared" si="34"/>
        <v>30359.33</v>
      </c>
      <c r="L469" s="148">
        <f t="shared" si="35"/>
        <v>0</v>
      </c>
      <c r="N469" s="190"/>
    </row>
    <row r="470" spans="1:14" ht="14.45" customHeight="1" x14ac:dyDescent="0.2">
      <c r="A470" s="325" t="s">
        <v>308</v>
      </c>
      <c r="B470" s="329">
        <v>9981</v>
      </c>
      <c r="C470" s="325" t="s">
        <v>2316</v>
      </c>
      <c r="D470" s="327">
        <v>58484.06</v>
      </c>
      <c r="E470" s="328" t="s">
        <v>2280</v>
      </c>
      <c r="F470" s="148"/>
      <c r="G470" s="148">
        <f t="shared" si="33"/>
        <v>58484.06</v>
      </c>
      <c r="H470" s="148"/>
      <c r="I470" s="148"/>
      <c r="J470" s="147"/>
      <c r="K470" s="148">
        <f t="shared" si="34"/>
        <v>58484.06</v>
      </c>
      <c r="L470" s="148">
        <f t="shared" si="35"/>
        <v>0</v>
      </c>
      <c r="N470" s="190"/>
    </row>
    <row r="471" spans="1:14" ht="14.45" customHeight="1" x14ac:dyDescent="0.2">
      <c r="A471" s="325" t="s">
        <v>308</v>
      </c>
      <c r="B471" s="329">
        <v>3816</v>
      </c>
      <c r="C471" s="325" t="s">
        <v>2317</v>
      </c>
      <c r="D471" s="327">
        <v>329742.28000000003</v>
      </c>
      <c r="E471" s="328" t="s">
        <v>2280</v>
      </c>
      <c r="F471" s="148"/>
      <c r="G471" s="148">
        <f t="shared" si="33"/>
        <v>329742.28000000003</v>
      </c>
      <c r="H471" s="148"/>
      <c r="I471" s="148"/>
      <c r="J471" s="147"/>
      <c r="K471" s="148">
        <f t="shared" si="34"/>
        <v>329742.28000000003</v>
      </c>
      <c r="L471" s="148">
        <f t="shared" si="35"/>
        <v>0</v>
      </c>
      <c r="N471" s="190"/>
    </row>
    <row r="472" spans="1:14" ht="14.45" customHeight="1" x14ac:dyDescent="0.2">
      <c r="A472" s="325" t="s">
        <v>308</v>
      </c>
      <c r="B472" s="329">
        <v>3154</v>
      </c>
      <c r="C472" s="325" t="s">
        <v>2318</v>
      </c>
      <c r="D472" s="327">
        <v>343166.74</v>
      </c>
      <c r="E472" s="328" t="s">
        <v>2280</v>
      </c>
      <c r="F472" s="148"/>
      <c r="G472" s="148">
        <f t="shared" si="33"/>
        <v>343166.74</v>
      </c>
      <c r="H472" s="148"/>
      <c r="I472" s="148"/>
      <c r="J472" s="147"/>
      <c r="K472" s="148">
        <f t="shared" si="34"/>
        <v>343166.74</v>
      </c>
      <c r="L472" s="148">
        <f t="shared" si="35"/>
        <v>0</v>
      </c>
      <c r="N472" s="190"/>
    </row>
    <row r="473" spans="1:14" ht="14.45" customHeight="1" x14ac:dyDescent="0.2">
      <c r="A473" s="325" t="s">
        <v>308</v>
      </c>
      <c r="B473" s="329">
        <v>3883</v>
      </c>
      <c r="C473" s="325" t="s">
        <v>2319</v>
      </c>
      <c r="D473" s="327">
        <v>131144.48000000001</v>
      </c>
      <c r="E473" s="328" t="s">
        <v>2280</v>
      </c>
      <c r="F473" s="148"/>
      <c r="G473" s="148">
        <f t="shared" si="33"/>
        <v>131144.48000000001</v>
      </c>
      <c r="H473" s="148"/>
      <c r="I473" s="148"/>
      <c r="J473" s="147"/>
      <c r="K473" s="148">
        <f t="shared" si="34"/>
        <v>131144.48000000001</v>
      </c>
      <c r="L473" s="148">
        <f t="shared" si="35"/>
        <v>0</v>
      </c>
      <c r="N473" s="190"/>
    </row>
    <row r="474" spans="1:14" ht="14.45" customHeight="1" x14ac:dyDescent="0.2">
      <c r="A474" s="325" t="s">
        <v>308</v>
      </c>
      <c r="B474" s="329">
        <v>3583</v>
      </c>
      <c r="C474" s="325" t="s">
        <v>2320</v>
      </c>
      <c r="D474" s="327">
        <v>136151.46</v>
      </c>
      <c r="E474" s="328" t="s">
        <v>2280</v>
      </c>
      <c r="F474" s="148"/>
      <c r="G474" s="148">
        <f t="shared" si="33"/>
        <v>136151.46</v>
      </c>
      <c r="H474" s="148"/>
      <c r="I474" s="148"/>
      <c r="J474" s="147"/>
      <c r="K474" s="148">
        <f t="shared" si="34"/>
        <v>136151.46</v>
      </c>
      <c r="L474" s="148">
        <f t="shared" si="35"/>
        <v>0</v>
      </c>
      <c r="N474" s="190"/>
    </row>
    <row r="475" spans="1:14" ht="14.45" customHeight="1" x14ac:dyDescent="0.2">
      <c r="A475" s="325" t="s">
        <v>308</v>
      </c>
      <c r="B475" s="329">
        <v>3590</v>
      </c>
      <c r="C475" s="325" t="s">
        <v>2321</v>
      </c>
      <c r="D475" s="327">
        <v>137147.04999999999</v>
      </c>
      <c r="E475" s="328" t="s">
        <v>2280</v>
      </c>
      <c r="F475" s="148"/>
      <c r="G475" s="148">
        <f t="shared" si="33"/>
        <v>137147.04999999999</v>
      </c>
      <c r="H475" s="148"/>
      <c r="I475" s="148"/>
      <c r="J475" s="147"/>
      <c r="K475" s="148">
        <f t="shared" si="34"/>
        <v>137147.04999999999</v>
      </c>
      <c r="L475" s="148">
        <f t="shared" si="35"/>
        <v>0</v>
      </c>
      <c r="N475" s="190"/>
    </row>
    <row r="476" spans="1:14" ht="14.45" customHeight="1" x14ac:dyDescent="0.2">
      <c r="A476" s="325" t="s">
        <v>308</v>
      </c>
      <c r="B476" s="329">
        <v>7960</v>
      </c>
      <c r="C476" s="325" t="s">
        <v>2322</v>
      </c>
      <c r="D476" s="327">
        <v>6016.72</v>
      </c>
      <c r="E476" s="328" t="s">
        <v>2280</v>
      </c>
      <c r="F476" s="148"/>
      <c r="G476" s="148">
        <f t="shared" si="33"/>
        <v>6016.72</v>
      </c>
      <c r="H476" s="148"/>
      <c r="I476" s="148"/>
      <c r="J476" s="147"/>
      <c r="K476" s="148">
        <f t="shared" si="34"/>
        <v>6016.72</v>
      </c>
      <c r="L476" s="148">
        <f t="shared" si="35"/>
        <v>0</v>
      </c>
      <c r="N476" s="190"/>
    </row>
    <row r="477" spans="1:14" ht="14.45" customHeight="1" x14ac:dyDescent="0.2">
      <c r="A477" s="325" t="s">
        <v>308</v>
      </c>
      <c r="B477" s="329">
        <v>7643</v>
      </c>
      <c r="C477" s="325" t="s">
        <v>2323</v>
      </c>
      <c r="D477" s="327">
        <v>2839.21</v>
      </c>
      <c r="E477" s="328" t="s">
        <v>2280</v>
      </c>
      <c r="F477" s="148"/>
      <c r="G477" s="148">
        <f t="shared" si="33"/>
        <v>2839.21</v>
      </c>
      <c r="H477" s="148"/>
      <c r="I477" s="148"/>
      <c r="J477" s="147"/>
      <c r="K477" s="148">
        <f t="shared" si="34"/>
        <v>2839.21</v>
      </c>
      <c r="L477" s="148">
        <f t="shared" si="35"/>
        <v>0</v>
      </c>
      <c r="N477" s="190"/>
    </row>
    <row r="478" spans="1:14" ht="14.45" customHeight="1" x14ac:dyDescent="0.2">
      <c r="A478" s="325" t="s">
        <v>308</v>
      </c>
      <c r="B478" s="326">
        <v>1452</v>
      </c>
      <c r="C478" s="325" t="s">
        <v>2324</v>
      </c>
      <c r="D478" s="327">
        <v>25780.49</v>
      </c>
      <c r="E478" s="328" t="s">
        <v>2280</v>
      </c>
      <c r="F478" s="148"/>
      <c r="G478" s="148">
        <f t="shared" si="33"/>
        <v>25780.49</v>
      </c>
      <c r="H478" s="148"/>
      <c r="I478" s="148"/>
      <c r="J478" s="147"/>
      <c r="K478" s="148">
        <f t="shared" si="34"/>
        <v>25780.49</v>
      </c>
      <c r="L478" s="148">
        <f t="shared" si="35"/>
        <v>0</v>
      </c>
      <c r="N478" s="190"/>
    </row>
    <row r="479" spans="1:14" ht="14.45" customHeight="1" x14ac:dyDescent="0.2">
      <c r="A479" s="325" t="s">
        <v>308</v>
      </c>
      <c r="B479" s="329">
        <v>3536</v>
      </c>
      <c r="C479" s="325" t="s">
        <v>2325</v>
      </c>
      <c r="D479" s="327">
        <v>193148.73</v>
      </c>
      <c r="E479" s="328" t="s">
        <v>2280</v>
      </c>
      <c r="F479" s="148"/>
      <c r="G479" s="148">
        <f t="shared" si="33"/>
        <v>193148.73</v>
      </c>
      <c r="H479" s="148"/>
      <c r="I479" s="148"/>
      <c r="J479" s="147"/>
      <c r="K479" s="148">
        <f t="shared" si="34"/>
        <v>193148.73</v>
      </c>
      <c r="L479" s="148">
        <f t="shared" si="35"/>
        <v>0</v>
      </c>
      <c r="N479" s="190"/>
    </row>
    <row r="480" spans="1:14" ht="14.45" customHeight="1" x14ac:dyDescent="0.2">
      <c r="A480" s="325" t="s">
        <v>308</v>
      </c>
      <c r="B480" s="326">
        <v>3714</v>
      </c>
      <c r="C480" s="325" t="s">
        <v>2326</v>
      </c>
      <c r="D480" s="327">
        <v>152027.07999999999</v>
      </c>
      <c r="E480" s="328" t="s">
        <v>2280</v>
      </c>
      <c r="F480" s="148"/>
      <c r="G480" s="148">
        <f t="shared" si="33"/>
        <v>152027.07999999999</v>
      </c>
      <c r="H480" s="148"/>
      <c r="I480" s="148"/>
      <c r="J480" s="147"/>
      <c r="K480" s="148">
        <f t="shared" si="34"/>
        <v>152027.07999999999</v>
      </c>
      <c r="L480" s="148">
        <f t="shared" si="35"/>
        <v>0</v>
      </c>
      <c r="N480" s="190"/>
    </row>
    <row r="481" spans="1:14" ht="14.45" customHeight="1" x14ac:dyDescent="0.2">
      <c r="A481" s="325" t="s">
        <v>308</v>
      </c>
      <c r="B481" s="326">
        <v>3716</v>
      </c>
      <c r="C481" s="325" t="s">
        <v>2327</v>
      </c>
      <c r="D481" s="327">
        <v>152116.38</v>
      </c>
      <c r="E481" s="328" t="s">
        <v>2280</v>
      </c>
      <c r="F481" s="148"/>
      <c r="G481" s="148">
        <f t="shared" si="33"/>
        <v>152116.38</v>
      </c>
      <c r="H481" s="148"/>
      <c r="I481" s="148"/>
      <c r="J481" s="147"/>
      <c r="K481" s="148">
        <f t="shared" si="34"/>
        <v>152116.38</v>
      </c>
      <c r="L481" s="148">
        <f t="shared" si="35"/>
        <v>0</v>
      </c>
      <c r="N481" s="190"/>
    </row>
    <row r="482" spans="1:14" ht="14.45" customHeight="1" x14ac:dyDescent="0.2">
      <c r="A482" s="325" t="s">
        <v>308</v>
      </c>
      <c r="B482" s="326">
        <v>3744</v>
      </c>
      <c r="C482" s="325" t="s">
        <v>2328</v>
      </c>
      <c r="D482" s="327">
        <v>281870.34000000003</v>
      </c>
      <c r="E482" s="328" t="s">
        <v>2280</v>
      </c>
      <c r="F482" s="148"/>
      <c r="G482" s="148">
        <f t="shared" si="33"/>
        <v>281870.34000000003</v>
      </c>
      <c r="H482" s="148"/>
      <c r="I482" s="148"/>
      <c r="J482" s="147"/>
      <c r="K482" s="148">
        <f t="shared" si="34"/>
        <v>281870.34000000003</v>
      </c>
      <c r="L482" s="148">
        <f t="shared" si="35"/>
        <v>0</v>
      </c>
      <c r="N482" s="190"/>
    </row>
    <row r="483" spans="1:14" ht="14.45" customHeight="1" x14ac:dyDescent="0.2">
      <c r="A483" s="325" t="s">
        <v>308</v>
      </c>
      <c r="B483" s="326">
        <v>7117</v>
      </c>
      <c r="C483" s="325" t="s">
        <v>2329</v>
      </c>
      <c r="D483" s="327">
        <v>24212.29</v>
      </c>
      <c r="E483" s="328" t="s">
        <v>2280</v>
      </c>
      <c r="F483" s="148"/>
      <c r="G483" s="148">
        <f t="shared" si="33"/>
        <v>24212.29</v>
      </c>
      <c r="H483" s="148"/>
      <c r="I483" s="148"/>
      <c r="J483" s="147"/>
      <c r="K483" s="148">
        <f t="shared" si="34"/>
        <v>24212.29</v>
      </c>
      <c r="L483" s="148">
        <f t="shared" si="35"/>
        <v>0</v>
      </c>
      <c r="N483" s="190"/>
    </row>
    <row r="484" spans="1:14" ht="14.45" customHeight="1" x14ac:dyDescent="0.2">
      <c r="A484" s="325" t="s">
        <v>308</v>
      </c>
      <c r="B484" s="326">
        <v>7129</v>
      </c>
      <c r="C484" s="325" t="s">
        <v>2330</v>
      </c>
      <c r="D484" s="327">
        <v>24272.47</v>
      </c>
      <c r="E484" s="328" t="s">
        <v>2280</v>
      </c>
      <c r="F484" s="148"/>
      <c r="G484" s="148">
        <f t="shared" si="33"/>
        <v>24272.47</v>
      </c>
      <c r="H484" s="148"/>
      <c r="I484" s="148"/>
      <c r="J484" s="147"/>
      <c r="K484" s="148">
        <f t="shared" si="34"/>
        <v>24272.47</v>
      </c>
      <c r="L484" s="148">
        <f t="shared" si="35"/>
        <v>0</v>
      </c>
      <c r="N484" s="190"/>
    </row>
    <row r="485" spans="1:14" ht="14.45" customHeight="1" x14ac:dyDescent="0.2">
      <c r="A485" s="325" t="s">
        <v>308</v>
      </c>
      <c r="B485" s="326">
        <v>3027</v>
      </c>
      <c r="C485" s="325" t="s">
        <v>2331</v>
      </c>
      <c r="D485" s="327">
        <v>183258.66</v>
      </c>
      <c r="E485" s="328" t="s">
        <v>2280</v>
      </c>
      <c r="F485" s="148"/>
      <c r="G485" s="148">
        <f t="shared" si="33"/>
        <v>183258.66</v>
      </c>
      <c r="H485" s="148"/>
      <c r="I485" s="148"/>
      <c r="J485" s="147"/>
      <c r="K485" s="148">
        <f t="shared" si="34"/>
        <v>183258.66</v>
      </c>
      <c r="L485" s="148">
        <f t="shared" si="35"/>
        <v>0</v>
      </c>
      <c r="N485" s="190"/>
    </row>
    <row r="486" spans="1:14" ht="14.45" customHeight="1" x14ac:dyDescent="0.2">
      <c r="A486" s="325" t="s">
        <v>308</v>
      </c>
      <c r="B486" s="326">
        <v>3852</v>
      </c>
      <c r="C486" s="325" t="s">
        <v>2332</v>
      </c>
      <c r="D486" s="327">
        <v>340625.68</v>
      </c>
      <c r="E486" s="328" t="s">
        <v>2280</v>
      </c>
      <c r="F486" s="148"/>
      <c r="G486" s="148">
        <f t="shared" si="33"/>
        <v>340625.68</v>
      </c>
      <c r="H486" s="148"/>
      <c r="I486" s="148"/>
      <c r="J486" s="147"/>
      <c r="K486" s="148">
        <f t="shared" si="34"/>
        <v>340625.68</v>
      </c>
      <c r="L486" s="148">
        <f t="shared" si="35"/>
        <v>0</v>
      </c>
      <c r="N486" s="190"/>
    </row>
    <row r="487" spans="1:14" ht="14.45" customHeight="1" x14ac:dyDescent="0.2">
      <c r="A487" s="325" t="s">
        <v>308</v>
      </c>
      <c r="B487" s="326">
        <v>3247</v>
      </c>
      <c r="C487" s="325" t="s">
        <v>2333</v>
      </c>
      <c r="D487" s="327">
        <v>238478.72</v>
      </c>
      <c r="E487" s="328" t="s">
        <v>2280</v>
      </c>
      <c r="F487" s="148"/>
      <c r="G487" s="148">
        <f t="shared" si="33"/>
        <v>238478.72</v>
      </c>
      <c r="H487" s="148"/>
      <c r="I487" s="148"/>
      <c r="J487" s="147"/>
      <c r="K487" s="148">
        <f t="shared" si="34"/>
        <v>238478.72</v>
      </c>
      <c r="L487" s="148">
        <f t="shared" si="35"/>
        <v>0</v>
      </c>
      <c r="N487" s="190"/>
    </row>
    <row r="488" spans="1:14" ht="14.45" customHeight="1" x14ac:dyDescent="0.2">
      <c r="A488" s="325" t="s">
        <v>308</v>
      </c>
      <c r="B488" s="326">
        <v>3253</v>
      </c>
      <c r="C488" s="325" t="s">
        <v>2334</v>
      </c>
      <c r="D488" s="327">
        <v>204708.49</v>
      </c>
      <c r="E488" s="328" t="s">
        <v>2280</v>
      </c>
      <c r="F488" s="148"/>
      <c r="G488" s="148">
        <f t="shared" si="33"/>
        <v>204708.49</v>
      </c>
      <c r="H488" s="148"/>
      <c r="I488" s="148"/>
      <c r="J488" s="147"/>
      <c r="K488" s="148">
        <f t="shared" si="34"/>
        <v>204708.49</v>
      </c>
      <c r="L488" s="148">
        <f t="shared" si="35"/>
        <v>0</v>
      </c>
      <c r="N488" s="190"/>
    </row>
    <row r="489" spans="1:14" ht="14.45" customHeight="1" x14ac:dyDescent="0.2">
      <c r="A489" s="325" t="s">
        <v>308</v>
      </c>
      <c r="B489" s="326">
        <v>7268</v>
      </c>
      <c r="C489" s="325" t="s">
        <v>2335</v>
      </c>
      <c r="D489" s="327">
        <v>16559.7</v>
      </c>
      <c r="E489" s="328" t="s">
        <v>2280</v>
      </c>
      <c r="F489" s="148"/>
      <c r="G489" s="148">
        <f t="shared" si="33"/>
        <v>16559.7</v>
      </c>
      <c r="H489" s="148"/>
      <c r="I489" s="148"/>
      <c r="J489" s="147"/>
      <c r="K489" s="148">
        <f t="shared" si="34"/>
        <v>16559.7</v>
      </c>
      <c r="L489" s="148">
        <f t="shared" si="35"/>
        <v>0</v>
      </c>
      <c r="N489" s="190"/>
    </row>
    <row r="490" spans="1:14" ht="14.45" customHeight="1" x14ac:dyDescent="0.2">
      <c r="A490" s="325" t="s">
        <v>308</v>
      </c>
      <c r="B490" s="326">
        <v>6120</v>
      </c>
      <c r="C490" s="325" t="s">
        <v>2336</v>
      </c>
      <c r="D490" s="327">
        <v>45337.31</v>
      </c>
      <c r="E490" s="328" t="s">
        <v>2280</v>
      </c>
      <c r="F490" s="148"/>
      <c r="G490" s="148">
        <f t="shared" si="33"/>
        <v>45337.31</v>
      </c>
      <c r="H490" s="148"/>
      <c r="I490" s="148"/>
      <c r="J490" s="147"/>
      <c r="K490" s="148">
        <f t="shared" si="34"/>
        <v>45337.31</v>
      </c>
      <c r="L490" s="148">
        <f t="shared" si="35"/>
        <v>0</v>
      </c>
      <c r="N490" s="190"/>
    </row>
    <row r="491" spans="1:14" ht="14.45" customHeight="1" x14ac:dyDescent="0.2">
      <c r="A491" s="325" t="s">
        <v>308</v>
      </c>
      <c r="B491" s="326">
        <v>3321</v>
      </c>
      <c r="C491" s="325" t="s">
        <v>2337</v>
      </c>
      <c r="D491" s="327">
        <v>214639.29</v>
      </c>
      <c r="E491" s="328" t="s">
        <v>2280</v>
      </c>
      <c r="F491" s="148"/>
      <c r="G491" s="148">
        <f t="shared" si="33"/>
        <v>214639.29</v>
      </c>
      <c r="H491" s="148"/>
      <c r="I491" s="148"/>
      <c r="J491" s="147"/>
      <c r="K491" s="148">
        <f t="shared" si="34"/>
        <v>214639.29</v>
      </c>
      <c r="L491" s="148">
        <f t="shared" si="35"/>
        <v>0</v>
      </c>
      <c r="N491" s="190"/>
    </row>
    <row r="492" spans="1:14" ht="14.45" customHeight="1" x14ac:dyDescent="0.2">
      <c r="A492" s="325" t="s">
        <v>308</v>
      </c>
      <c r="B492" s="326">
        <v>7435</v>
      </c>
      <c r="C492" s="325" t="s">
        <v>2338</v>
      </c>
      <c r="D492" s="327">
        <v>19101.48</v>
      </c>
      <c r="E492" s="328" t="s">
        <v>2280</v>
      </c>
      <c r="F492" s="148"/>
      <c r="G492" s="148">
        <f t="shared" si="33"/>
        <v>19101.48</v>
      </c>
      <c r="H492" s="148"/>
      <c r="I492" s="148"/>
      <c r="J492" s="147"/>
      <c r="K492" s="148">
        <f t="shared" si="34"/>
        <v>19101.48</v>
      </c>
      <c r="L492" s="148">
        <f t="shared" si="35"/>
        <v>0</v>
      </c>
      <c r="N492" s="190"/>
    </row>
    <row r="493" spans="1:14" ht="14.45" customHeight="1" x14ac:dyDescent="0.2">
      <c r="A493" s="325" t="s">
        <v>308</v>
      </c>
      <c r="B493" s="326">
        <v>3237</v>
      </c>
      <c r="C493" s="325" t="s">
        <v>2339</v>
      </c>
      <c r="D493" s="327">
        <v>198976.04</v>
      </c>
      <c r="E493" s="328" t="s">
        <v>2280</v>
      </c>
      <c r="F493" s="148"/>
      <c r="G493" s="148">
        <f t="shared" si="33"/>
        <v>198976.04</v>
      </c>
      <c r="H493" s="148"/>
      <c r="I493" s="148"/>
      <c r="J493" s="147"/>
      <c r="K493" s="148">
        <f t="shared" si="34"/>
        <v>198976.04</v>
      </c>
      <c r="L493" s="148">
        <f t="shared" si="35"/>
        <v>0</v>
      </c>
      <c r="N493" s="190"/>
    </row>
    <row r="494" spans="1:14" ht="14.45" customHeight="1" x14ac:dyDescent="0.2">
      <c r="A494" s="325" t="s">
        <v>308</v>
      </c>
      <c r="B494" s="326">
        <v>3387</v>
      </c>
      <c r="C494" s="325" t="s">
        <v>2340</v>
      </c>
      <c r="D494" s="327">
        <v>240083.81</v>
      </c>
      <c r="E494" s="328" t="s">
        <v>2280</v>
      </c>
      <c r="F494" s="148"/>
      <c r="G494" s="148">
        <f t="shared" si="33"/>
        <v>240083.81</v>
      </c>
      <c r="H494" s="148"/>
      <c r="I494" s="148"/>
      <c r="J494" s="147"/>
      <c r="K494" s="148">
        <f t="shared" si="34"/>
        <v>240083.81</v>
      </c>
      <c r="L494" s="148">
        <f t="shared" si="35"/>
        <v>0</v>
      </c>
      <c r="N494" s="190"/>
    </row>
    <row r="495" spans="1:14" ht="14.45" customHeight="1" x14ac:dyDescent="0.2">
      <c r="A495" s="325" t="s">
        <v>308</v>
      </c>
      <c r="B495" s="326">
        <v>3393</v>
      </c>
      <c r="C495" s="325" t="s">
        <v>2341</v>
      </c>
      <c r="D495" s="327">
        <v>239547.36</v>
      </c>
      <c r="E495" s="328" t="s">
        <v>2280</v>
      </c>
      <c r="F495" s="148"/>
      <c r="G495" s="148">
        <f t="shared" si="33"/>
        <v>239547.36</v>
      </c>
      <c r="H495" s="148"/>
      <c r="I495" s="148"/>
      <c r="J495" s="147"/>
      <c r="K495" s="148">
        <f t="shared" si="34"/>
        <v>239547.36</v>
      </c>
      <c r="L495" s="148">
        <f t="shared" si="35"/>
        <v>0</v>
      </c>
      <c r="N495" s="190"/>
    </row>
    <row r="496" spans="1:14" ht="14.45" customHeight="1" x14ac:dyDescent="0.2">
      <c r="A496" s="325" t="s">
        <v>308</v>
      </c>
      <c r="B496" s="326">
        <v>3934</v>
      </c>
      <c r="C496" s="325" t="s">
        <v>2342</v>
      </c>
      <c r="D496" s="327">
        <v>204137.09</v>
      </c>
      <c r="E496" s="328" t="s">
        <v>2280</v>
      </c>
      <c r="F496" s="148"/>
      <c r="G496" s="148">
        <f t="shared" si="33"/>
        <v>204137.09</v>
      </c>
      <c r="H496" s="148"/>
      <c r="I496" s="148"/>
      <c r="J496" s="147"/>
      <c r="K496" s="148">
        <f t="shared" si="34"/>
        <v>204137.09</v>
      </c>
      <c r="L496" s="148">
        <f t="shared" si="35"/>
        <v>0</v>
      </c>
      <c r="N496" s="190"/>
    </row>
    <row r="497" spans="1:14" ht="14.45" customHeight="1" x14ac:dyDescent="0.2">
      <c r="A497" s="325" t="s">
        <v>308</v>
      </c>
      <c r="B497" s="326">
        <v>8976</v>
      </c>
      <c r="C497" s="325" t="s">
        <v>2343</v>
      </c>
      <c r="D497" s="327">
        <v>11550.96</v>
      </c>
      <c r="E497" s="328" t="s">
        <v>2280</v>
      </c>
      <c r="F497" s="148"/>
      <c r="G497" s="148">
        <f t="shared" si="33"/>
        <v>11550.96</v>
      </c>
      <c r="H497" s="148"/>
      <c r="I497" s="148"/>
      <c r="J497" s="147"/>
      <c r="K497" s="148">
        <f t="shared" si="34"/>
        <v>11550.96</v>
      </c>
      <c r="L497" s="148">
        <f t="shared" si="35"/>
        <v>0</v>
      </c>
      <c r="N497" s="190"/>
    </row>
    <row r="498" spans="1:14" ht="14.45" customHeight="1" x14ac:dyDescent="0.2">
      <c r="A498" s="325" t="s">
        <v>308</v>
      </c>
      <c r="B498" s="326">
        <v>6402</v>
      </c>
      <c r="C498" s="325" t="s">
        <v>2344</v>
      </c>
      <c r="D498" s="327">
        <v>51557.63</v>
      </c>
      <c r="E498" s="328" t="s">
        <v>2280</v>
      </c>
      <c r="F498" s="148"/>
      <c r="G498" s="148">
        <f t="shared" si="33"/>
        <v>51557.63</v>
      </c>
      <c r="H498" s="148"/>
      <c r="I498" s="148"/>
      <c r="J498" s="147"/>
      <c r="K498" s="148">
        <f t="shared" si="34"/>
        <v>51557.63</v>
      </c>
      <c r="L498" s="148">
        <f t="shared" si="35"/>
        <v>0</v>
      </c>
      <c r="N498" s="190"/>
    </row>
    <row r="499" spans="1:14" ht="14.45" customHeight="1" x14ac:dyDescent="0.2">
      <c r="A499" s="325" t="s">
        <v>308</v>
      </c>
      <c r="B499" s="326">
        <v>6405</v>
      </c>
      <c r="C499" s="325" t="s">
        <v>2345</v>
      </c>
      <c r="D499" s="327">
        <v>50776.2</v>
      </c>
      <c r="E499" s="328" t="s">
        <v>2280</v>
      </c>
      <c r="F499" s="148"/>
      <c r="G499" s="148">
        <f t="shared" ref="G499:G562" si="36">D499</f>
        <v>50776.2</v>
      </c>
      <c r="H499" s="148"/>
      <c r="I499" s="148"/>
      <c r="J499" s="147"/>
      <c r="K499" s="148">
        <f t="shared" si="34"/>
        <v>50776.2</v>
      </c>
      <c r="L499" s="148">
        <f t="shared" si="35"/>
        <v>0</v>
      </c>
      <c r="N499" s="190"/>
    </row>
    <row r="500" spans="1:14" ht="14.45" customHeight="1" x14ac:dyDescent="0.2">
      <c r="A500" s="325" t="s">
        <v>308</v>
      </c>
      <c r="B500" s="329">
        <v>3803</v>
      </c>
      <c r="C500" s="325" t="s">
        <v>2346</v>
      </c>
      <c r="D500" s="327">
        <v>239968.59</v>
      </c>
      <c r="E500" s="328" t="s">
        <v>2280</v>
      </c>
      <c r="F500" s="148"/>
      <c r="G500" s="148">
        <f t="shared" si="36"/>
        <v>239968.59</v>
      </c>
      <c r="H500" s="148"/>
      <c r="I500" s="148"/>
      <c r="J500" s="147"/>
      <c r="K500" s="148">
        <f t="shared" si="34"/>
        <v>239968.59</v>
      </c>
      <c r="L500" s="148">
        <f t="shared" si="35"/>
        <v>0</v>
      </c>
      <c r="N500" s="190"/>
    </row>
    <row r="501" spans="1:14" ht="14.45" customHeight="1" x14ac:dyDescent="0.2">
      <c r="A501" s="325" t="s">
        <v>308</v>
      </c>
      <c r="B501" s="326">
        <v>3243</v>
      </c>
      <c r="C501" s="325" t="s">
        <v>2347</v>
      </c>
      <c r="D501" s="327">
        <v>234440.51</v>
      </c>
      <c r="E501" s="328" t="s">
        <v>2280</v>
      </c>
      <c r="F501" s="148"/>
      <c r="G501" s="148">
        <f t="shared" si="36"/>
        <v>234440.51</v>
      </c>
      <c r="H501" s="148"/>
      <c r="I501" s="148"/>
      <c r="J501" s="147"/>
      <c r="K501" s="148">
        <f t="shared" si="34"/>
        <v>234440.51</v>
      </c>
      <c r="L501" s="148">
        <f t="shared" si="35"/>
        <v>0</v>
      </c>
      <c r="N501" s="190"/>
    </row>
    <row r="502" spans="1:14" ht="14.45" customHeight="1" x14ac:dyDescent="0.2">
      <c r="A502" s="325" t="s">
        <v>308</v>
      </c>
      <c r="B502" s="326">
        <v>3884</v>
      </c>
      <c r="C502" s="325" t="s">
        <v>2348</v>
      </c>
      <c r="D502" s="327">
        <v>362035.82</v>
      </c>
      <c r="E502" s="328" t="s">
        <v>2280</v>
      </c>
      <c r="F502" s="148"/>
      <c r="G502" s="148">
        <f t="shared" si="36"/>
        <v>362035.82</v>
      </c>
      <c r="H502" s="148"/>
      <c r="I502" s="148"/>
      <c r="J502" s="147"/>
      <c r="K502" s="148">
        <f t="shared" si="34"/>
        <v>362035.82</v>
      </c>
      <c r="L502" s="148">
        <f t="shared" si="35"/>
        <v>0</v>
      </c>
      <c r="N502" s="190"/>
    </row>
    <row r="503" spans="1:14" ht="14.45" customHeight="1" x14ac:dyDescent="0.2">
      <c r="A503" s="325" t="s">
        <v>308</v>
      </c>
      <c r="B503" s="326">
        <v>6398</v>
      </c>
      <c r="C503" s="325" t="s">
        <v>2349</v>
      </c>
      <c r="D503" s="327">
        <v>50594.67</v>
      </c>
      <c r="E503" s="328" t="s">
        <v>2280</v>
      </c>
      <c r="F503" s="148"/>
      <c r="G503" s="148">
        <f t="shared" si="36"/>
        <v>50594.67</v>
      </c>
      <c r="H503" s="148"/>
      <c r="I503" s="148"/>
      <c r="J503" s="147"/>
      <c r="K503" s="148">
        <f t="shared" si="34"/>
        <v>50594.67</v>
      </c>
      <c r="L503" s="148">
        <f t="shared" si="35"/>
        <v>0</v>
      </c>
      <c r="N503" s="190"/>
    </row>
    <row r="504" spans="1:14" ht="14.45" customHeight="1" x14ac:dyDescent="0.2">
      <c r="A504" s="325" t="s">
        <v>308</v>
      </c>
      <c r="B504" s="326">
        <v>3228</v>
      </c>
      <c r="C504" s="325" t="s">
        <v>2350</v>
      </c>
      <c r="D504" s="327">
        <v>336991.26</v>
      </c>
      <c r="E504" s="328" t="s">
        <v>2280</v>
      </c>
      <c r="F504" s="148"/>
      <c r="G504" s="148">
        <f t="shared" si="36"/>
        <v>336991.26</v>
      </c>
      <c r="H504" s="148"/>
      <c r="I504" s="148"/>
      <c r="J504" s="147"/>
      <c r="K504" s="148">
        <f t="shared" si="34"/>
        <v>336991.26</v>
      </c>
      <c r="L504" s="148">
        <f t="shared" si="35"/>
        <v>0</v>
      </c>
      <c r="N504" s="190"/>
    </row>
    <row r="505" spans="1:14" ht="14.45" customHeight="1" x14ac:dyDescent="0.2">
      <c r="A505" s="325" t="s">
        <v>308</v>
      </c>
      <c r="B505" s="326">
        <v>3254</v>
      </c>
      <c r="C505" s="325" t="s">
        <v>2351</v>
      </c>
      <c r="D505" s="327">
        <v>204493.02</v>
      </c>
      <c r="E505" s="328" t="s">
        <v>2280</v>
      </c>
      <c r="F505" s="148"/>
      <c r="G505" s="148">
        <f t="shared" si="36"/>
        <v>204493.02</v>
      </c>
      <c r="H505" s="148"/>
      <c r="I505" s="148"/>
      <c r="J505" s="147"/>
      <c r="K505" s="148">
        <f t="shared" si="34"/>
        <v>204493.02</v>
      </c>
      <c r="L505" s="148">
        <f t="shared" si="35"/>
        <v>0</v>
      </c>
      <c r="N505" s="190"/>
    </row>
    <row r="506" spans="1:14" ht="14.45" customHeight="1" x14ac:dyDescent="0.2">
      <c r="A506" s="325" t="s">
        <v>308</v>
      </c>
      <c r="B506" s="326">
        <v>3885</v>
      </c>
      <c r="C506" s="325" t="s">
        <v>2352</v>
      </c>
      <c r="D506" s="327">
        <v>288591.07</v>
      </c>
      <c r="E506" s="328" t="s">
        <v>2280</v>
      </c>
      <c r="F506" s="148"/>
      <c r="G506" s="148">
        <f t="shared" si="36"/>
        <v>288591.07</v>
      </c>
      <c r="H506" s="148"/>
      <c r="I506" s="148"/>
      <c r="J506" s="147"/>
      <c r="K506" s="148">
        <f t="shared" si="34"/>
        <v>288591.07</v>
      </c>
      <c r="L506" s="148">
        <f t="shared" si="35"/>
        <v>0</v>
      </c>
      <c r="N506" s="190"/>
    </row>
    <row r="507" spans="1:14" ht="14.45" customHeight="1" x14ac:dyDescent="0.2">
      <c r="A507" s="325" t="s">
        <v>308</v>
      </c>
      <c r="B507" s="329">
        <v>3825</v>
      </c>
      <c r="C507" s="325" t="s">
        <v>2353</v>
      </c>
      <c r="D507" s="327">
        <v>185604.33</v>
      </c>
      <c r="E507" s="328" t="s">
        <v>2280</v>
      </c>
      <c r="F507" s="148"/>
      <c r="G507" s="148">
        <f t="shared" si="36"/>
        <v>185604.33</v>
      </c>
      <c r="H507" s="148"/>
      <c r="I507" s="148"/>
      <c r="J507" s="147"/>
      <c r="K507" s="148">
        <f t="shared" si="34"/>
        <v>185604.33</v>
      </c>
      <c r="L507" s="148">
        <f t="shared" si="35"/>
        <v>0</v>
      </c>
      <c r="N507" s="190"/>
    </row>
    <row r="508" spans="1:14" ht="14.45" customHeight="1" x14ac:dyDescent="0.2">
      <c r="A508" s="325" t="s">
        <v>308</v>
      </c>
      <c r="B508" s="329">
        <v>9926</v>
      </c>
      <c r="C508" s="325" t="s">
        <v>2354</v>
      </c>
      <c r="D508" s="327">
        <v>54085.22</v>
      </c>
      <c r="E508" s="328" t="s">
        <v>2280</v>
      </c>
      <c r="F508" s="148"/>
      <c r="G508" s="148">
        <f t="shared" si="36"/>
        <v>54085.22</v>
      </c>
      <c r="H508" s="148"/>
      <c r="I508" s="148"/>
      <c r="J508" s="147"/>
      <c r="K508" s="148">
        <f t="shared" si="34"/>
        <v>54085.22</v>
      </c>
      <c r="L508" s="148">
        <f t="shared" si="35"/>
        <v>0</v>
      </c>
      <c r="N508" s="190"/>
    </row>
    <row r="509" spans="1:14" ht="14.45" customHeight="1" x14ac:dyDescent="0.2">
      <c r="A509" s="325" t="s">
        <v>308</v>
      </c>
      <c r="B509" s="329">
        <v>3570</v>
      </c>
      <c r="C509" s="325" t="s">
        <v>2355</v>
      </c>
      <c r="D509" s="327">
        <v>151306.23000000001</v>
      </c>
      <c r="E509" s="328" t="s">
        <v>2280</v>
      </c>
      <c r="F509" s="148"/>
      <c r="G509" s="148">
        <f t="shared" si="36"/>
        <v>151306.23000000001</v>
      </c>
      <c r="H509" s="148"/>
      <c r="I509" s="148"/>
      <c r="J509" s="147"/>
      <c r="K509" s="148">
        <f t="shared" si="34"/>
        <v>151306.23000000001</v>
      </c>
      <c r="L509" s="148">
        <f t="shared" si="35"/>
        <v>0</v>
      </c>
      <c r="N509" s="190"/>
    </row>
    <row r="510" spans="1:14" ht="14.45" customHeight="1" x14ac:dyDescent="0.2">
      <c r="A510" s="325" t="s">
        <v>308</v>
      </c>
      <c r="B510" s="326">
        <v>3025</v>
      </c>
      <c r="C510" s="325" t="s">
        <v>2356</v>
      </c>
      <c r="D510" s="327">
        <v>183439.39</v>
      </c>
      <c r="E510" s="328" t="s">
        <v>2280</v>
      </c>
      <c r="F510" s="148"/>
      <c r="G510" s="148">
        <f t="shared" si="36"/>
        <v>183439.39</v>
      </c>
      <c r="H510" s="148"/>
      <c r="I510" s="148"/>
      <c r="J510" s="147"/>
      <c r="K510" s="148">
        <f t="shared" si="34"/>
        <v>183439.39</v>
      </c>
      <c r="L510" s="148">
        <f t="shared" si="35"/>
        <v>0</v>
      </c>
      <c r="N510" s="190"/>
    </row>
    <row r="511" spans="1:14" ht="14.45" customHeight="1" x14ac:dyDescent="0.2">
      <c r="A511" s="325" t="s">
        <v>308</v>
      </c>
      <c r="B511" s="326">
        <v>3860</v>
      </c>
      <c r="C511" s="325" t="s">
        <v>2357</v>
      </c>
      <c r="D511" s="327">
        <v>160420.35</v>
      </c>
      <c r="E511" s="328" t="s">
        <v>2280</v>
      </c>
      <c r="F511" s="148"/>
      <c r="G511" s="148">
        <f t="shared" si="36"/>
        <v>160420.35</v>
      </c>
      <c r="H511" s="148"/>
      <c r="I511" s="148"/>
      <c r="J511" s="147"/>
      <c r="K511" s="148">
        <f t="shared" si="34"/>
        <v>160420.35</v>
      </c>
      <c r="L511" s="148">
        <f t="shared" si="35"/>
        <v>0</v>
      </c>
      <c r="N511" s="190"/>
    </row>
    <row r="512" spans="1:14" ht="14.45" customHeight="1" x14ac:dyDescent="0.2">
      <c r="A512" s="325" t="s">
        <v>308</v>
      </c>
      <c r="B512" s="326">
        <v>3863</v>
      </c>
      <c r="C512" s="325" t="s">
        <v>2358</v>
      </c>
      <c r="D512" s="327">
        <v>161493.64000000001</v>
      </c>
      <c r="E512" s="328" t="s">
        <v>2280</v>
      </c>
      <c r="F512" s="148"/>
      <c r="G512" s="148">
        <f t="shared" si="36"/>
        <v>161493.64000000001</v>
      </c>
      <c r="H512" s="148"/>
      <c r="I512" s="148"/>
      <c r="J512" s="147"/>
      <c r="K512" s="148">
        <f t="shared" si="34"/>
        <v>161493.64000000001</v>
      </c>
      <c r="L512" s="148">
        <f t="shared" si="35"/>
        <v>0</v>
      </c>
      <c r="N512" s="190"/>
    </row>
    <row r="513" spans="1:14" ht="14.45" customHeight="1" x14ac:dyDescent="0.2">
      <c r="A513" s="325" t="s">
        <v>308</v>
      </c>
      <c r="B513" s="326">
        <v>2785</v>
      </c>
      <c r="C513" s="325" t="s">
        <v>2359</v>
      </c>
      <c r="D513" s="327">
        <v>78849.320000000007</v>
      </c>
      <c r="E513" s="328" t="s">
        <v>2280</v>
      </c>
      <c r="F513" s="148"/>
      <c r="G513" s="148">
        <f t="shared" si="36"/>
        <v>78849.320000000007</v>
      </c>
      <c r="H513" s="148"/>
      <c r="I513" s="148"/>
      <c r="J513" s="147"/>
      <c r="K513" s="148">
        <f t="shared" si="34"/>
        <v>78849.320000000007</v>
      </c>
      <c r="L513" s="148">
        <f t="shared" si="35"/>
        <v>0</v>
      </c>
      <c r="N513" s="190"/>
    </row>
    <row r="514" spans="1:14" ht="14.45" customHeight="1" x14ac:dyDescent="0.2">
      <c r="A514" s="325" t="s">
        <v>308</v>
      </c>
      <c r="B514" s="326">
        <v>2925</v>
      </c>
      <c r="C514" s="325" t="s">
        <v>2360</v>
      </c>
      <c r="D514" s="327">
        <v>77290.399999999994</v>
      </c>
      <c r="E514" s="328" t="s">
        <v>2280</v>
      </c>
      <c r="F514" s="148"/>
      <c r="G514" s="148">
        <f t="shared" si="36"/>
        <v>77290.399999999994</v>
      </c>
      <c r="H514" s="148"/>
      <c r="I514" s="148"/>
      <c r="J514" s="147"/>
      <c r="K514" s="148">
        <f t="shared" si="34"/>
        <v>77290.399999999994</v>
      </c>
      <c r="L514" s="148">
        <f t="shared" si="35"/>
        <v>0</v>
      </c>
      <c r="N514" s="190"/>
    </row>
    <row r="515" spans="1:14" ht="14.45" customHeight="1" x14ac:dyDescent="0.2">
      <c r="A515" s="325" t="s">
        <v>308</v>
      </c>
      <c r="B515" s="326">
        <v>2773</v>
      </c>
      <c r="C515" s="325" t="s">
        <v>2361</v>
      </c>
      <c r="D515" s="327">
        <v>78434.179999999993</v>
      </c>
      <c r="E515" s="328" t="s">
        <v>2280</v>
      </c>
      <c r="F515" s="148"/>
      <c r="G515" s="148">
        <f t="shared" si="36"/>
        <v>78434.179999999993</v>
      </c>
      <c r="H515" s="148"/>
      <c r="I515" s="148"/>
      <c r="J515" s="147"/>
      <c r="K515" s="148">
        <f t="shared" si="34"/>
        <v>78434.179999999993</v>
      </c>
      <c r="L515" s="148">
        <f t="shared" si="35"/>
        <v>0</v>
      </c>
      <c r="N515" s="190"/>
    </row>
    <row r="516" spans="1:14" ht="14.45" customHeight="1" x14ac:dyDescent="0.2">
      <c r="A516" s="325" t="s">
        <v>308</v>
      </c>
      <c r="B516" s="329">
        <v>7124</v>
      </c>
      <c r="C516" s="325" t="s">
        <v>2362</v>
      </c>
      <c r="D516" s="327">
        <v>9055.31</v>
      </c>
      <c r="E516" s="328" t="s">
        <v>2280</v>
      </c>
      <c r="F516" s="148"/>
      <c r="G516" s="148">
        <f t="shared" si="36"/>
        <v>9055.31</v>
      </c>
      <c r="H516" s="148"/>
      <c r="I516" s="148"/>
      <c r="J516" s="147"/>
      <c r="K516" s="148">
        <f t="shared" si="34"/>
        <v>9055.31</v>
      </c>
      <c r="L516" s="148">
        <f t="shared" si="35"/>
        <v>0</v>
      </c>
      <c r="N516" s="190"/>
    </row>
    <row r="517" spans="1:14" ht="14.45" customHeight="1" x14ac:dyDescent="0.2">
      <c r="A517" s="325" t="s">
        <v>308</v>
      </c>
      <c r="B517" s="329">
        <v>7970</v>
      </c>
      <c r="C517" s="325" t="s">
        <v>2363</v>
      </c>
      <c r="D517" s="327">
        <v>18245.939999999999</v>
      </c>
      <c r="E517" s="328" t="s">
        <v>2280</v>
      </c>
      <c r="F517" s="148"/>
      <c r="G517" s="148">
        <f t="shared" si="36"/>
        <v>18245.939999999999</v>
      </c>
      <c r="H517" s="148"/>
      <c r="I517" s="148"/>
      <c r="J517" s="147"/>
      <c r="K517" s="148">
        <f t="shared" si="34"/>
        <v>18245.939999999999</v>
      </c>
      <c r="L517" s="148">
        <f t="shared" si="35"/>
        <v>0</v>
      </c>
      <c r="N517" s="190"/>
    </row>
    <row r="518" spans="1:14" ht="14.45" customHeight="1" x14ac:dyDescent="0.2">
      <c r="A518" s="325" t="s">
        <v>308</v>
      </c>
      <c r="B518" s="329">
        <v>3895</v>
      </c>
      <c r="C518" s="325" t="s">
        <v>2364</v>
      </c>
      <c r="D518" s="327">
        <v>130830.41</v>
      </c>
      <c r="E518" s="328" t="s">
        <v>2280</v>
      </c>
      <c r="F518" s="148"/>
      <c r="G518" s="148">
        <f t="shared" si="36"/>
        <v>130830.41</v>
      </c>
      <c r="H518" s="148"/>
      <c r="I518" s="148"/>
      <c r="J518" s="147"/>
      <c r="K518" s="148">
        <f t="shared" ref="K518:K581" si="37">+F518+G518+H518+I518</f>
        <v>130830.41</v>
      </c>
      <c r="L518" s="148">
        <f t="shared" ref="L518:L581" si="38">+K518-D518</f>
        <v>0</v>
      </c>
      <c r="N518" s="190"/>
    </row>
    <row r="519" spans="1:14" ht="14.45" customHeight="1" x14ac:dyDescent="0.2">
      <c r="A519" s="325" t="s">
        <v>308</v>
      </c>
      <c r="B519" s="329">
        <v>3621</v>
      </c>
      <c r="C519" s="325" t="s">
        <v>2365</v>
      </c>
      <c r="D519" s="327">
        <v>137220.34</v>
      </c>
      <c r="E519" s="328" t="s">
        <v>2280</v>
      </c>
      <c r="F519" s="148"/>
      <c r="G519" s="148">
        <f t="shared" si="36"/>
        <v>137220.34</v>
      </c>
      <c r="H519" s="148"/>
      <c r="I519" s="148"/>
      <c r="J519" s="147"/>
      <c r="K519" s="148">
        <f t="shared" si="37"/>
        <v>137220.34</v>
      </c>
      <c r="L519" s="148">
        <f t="shared" si="38"/>
        <v>0</v>
      </c>
      <c r="N519" s="190"/>
    </row>
    <row r="520" spans="1:14" ht="14.45" customHeight="1" x14ac:dyDescent="0.2">
      <c r="A520" s="325" t="s">
        <v>308</v>
      </c>
      <c r="B520" s="329">
        <v>3085</v>
      </c>
      <c r="C520" s="325" t="s">
        <v>2366</v>
      </c>
      <c r="D520" s="327">
        <v>238253.43</v>
      </c>
      <c r="E520" s="328" t="s">
        <v>2280</v>
      </c>
      <c r="F520" s="148"/>
      <c r="G520" s="148">
        <f t="shared" si="36"/>
        <v>238253.43</v>
      </c>
      <c r="H520" s="148"/>
      <c r="I520" s="148"/>
      <c r="J520" s="147"/>
      <c r="K520" s="148">
        <f t="shared" si="37"/>
        <v>238253.43</v>
      </c>
      <c r="L520" s="148">
        <f t="shared" si="38"/>
        <v>0</v>
      </c>
      <c r="N520" s="190"/>
    </row>
    <row r="521" spans="1:14" ht="14.45" customHeight="1" x14ac:dyDescent="0.2">
      <c r="A521" s="325" t="s">
        <v>308</v>
      </c>
      <c r="B521" s="326">
        <v>2206</v>
      </c>
      <c r="C521" s="325" t="s">
        <v>2367</v>
      </c>
      <c r="D521" s="327">
        <v>52996.49</v>
      </c>
      <c r="E521" s="328" t="s">
        <v>2280</v>
      </c>
      <c r="F521" s="148"/>
      <c r="G521" s="148">
        <f t="shared" si="36"/>
        <v>52996.49</v>
      </c>
      <c r="H521" s="148"/>
      <c r="I521" s="148"/>
      <c r="J521" s="147"/>
      <c r="K521" s="148">
        <f t="shared" si="37"/>
        <v>52996.49</v>
      </c>
      <c r="L521" s="148">
        <f t="shared" si="38"/>
        <v>0</v>
      </c>
      <c r="N521" s="190"/>
    </row>
    <row r="522" spans="1:14" ht="14.45" customHeight="1" x14ac:dyDescent="0.2">
      <c r="A522" s="325" t="s">
        <v>308</v>
      </c>
      <c r="B522" s="329">
        <v>3028</v>
      </c>
      <c r="C522" s="325" t="s">
        <v>2368</v>
      </c>
      <c r="D522" s="327">
        <v>170586.35</v>
      </c>
      <c r="E522" s="328" t="s">
        <v>2280</v>
      </c>
      <c r="F522" s="148"/>
      <c r="G522" s="148">
        <f t="shared" si="36"/>
        <v>170586.35</v>
      </c>
      <c r="H522" s="148"/>
      <c r="I522" s="148"/>
      <c r="J522" s="147"/>
      <c r="K522" s="148">
        <f t="shared" si="37"/>
        <v>170586.35</v>
      </c>
      <c r="L522" s="148">
        <f t="shared" si="38"/>
        <v>0</v>
      </c>
      <c r="N522" s="190"/>
    </row>
    <row r="523" spans="1:14" ht="14.45" customHeight="1" x14ac:dyDescent="0.2">
      <c r="A523" s="325" t="s">
        <v>308</v>
      </c>
      <c r="B523" s="329">
        <v>7560</v>
      </c>
      <c r="C523" s="325" t="s">
        <v>2369</v>
      </c>
      <c r="D523" s="327">
        <v>9260.58</v>
      </c>
      <c r="E523" s="328" t="s">
        <v>2280</v>
      </c>
      <c r="F523" s="148"/>
      <c r="G523" s="148">
        <f t="shared" si="36"/>
        <v>9260.58</v>
      </c>
      <c r="H523" s="148"/>
      <c r="I523" s="148"/>
      <c r="J523" s="147"/>
      <c r="K523" s="148">
        <f t="shared" si="37"/>
        <v>9260.58</v>
      </c>
      <c r="L523" s="148">
        <f t="shared" si="38"/>
        <v>0</v>
      </c>
      <c r="N523" s="190"/>
    </row>
    <row r="524" spans="1:14" ht="14.45" customHeight="1" x14ac:dyDescent="0.2">
      <c r="A524" s="325" t="s">
        <v>308</v>
      </c>
      <c r="B524" s="329">
        <v>7501</v>
      </c>
      <c r="C524" s="325" t="s">
        <v>2370</v>
      </c>
      <c r="D524" s="327">
        <v>8691.66</v>
      </c>
      <c r="E524" s="328" t="s">
        <v>2280</v>
      </c>
      <c r="F524" s="148"/>
      <c r="G524" s="148">
        <f t="shared" si="36"/>
        <v>8691.66</v>
      </c>
      <c r="H524" s="148"/>
      <c r="I524" s="148"/>
      <c r="J524" s="147"/>
      <c r="K524" s="148">
        <f t="shared" si="37"/>
        <v>8691.66</v>
      </c>
      <c r="L524" s="148">
        <f t="shared" si="38"/>
        <v>0</v>
      </c>
      <c r="N524" s="190"/>
    </row>
    <row r="525" spans="1:14" ht="14.45" customHeight="1" x14ac:dyDescent="0.2">
      <c r="A525" s="325" t="s">
        <v>308</v>
      </c>
      <c r="B525" s="329">
        <v>3111</v>
      </c>
      <c r="C525" s="325" t="s">
        <v>2371</v>
      </c>
      <c r="D525" s="327">
        <v>275922.51</v>
      </c>
      <c r="E525" s="328" t="s">
        <v>2280</v>
      </c>
      <c r="F525" s="148"/>
      <c r="G525" s="148">
        <f t="shared" si="36"/>
        <v>275922.51</v>
      </c>
      <c r="H525" s="148"/>
      <c r="I525" s="148"/>
      <c r="J525" s="147"/>
      <c r="K525" s="148">
        <f t="shared" si="37"/>
        <v>275922.51</v>
      </c>
      <c r="L525" s="148">
        <f t="shared" si="38"/>
        <v>0</v>
      </c>
      <c r="N525" s="190"/>
    </row>
    <row r="526" spans="1:14" ht="14.45" customHeight="1" x14ac:dyDescent="0.2">
      <c r="A526" s="325" t="s">
        <v>308</v>
      </c>
      <c r="B526" s="329">
        <v>7550</v>
      </c>
      <c r="C526" s="325" t="s">
        <v>2372</v>
      </c>
      <c r="D526" s="327">
        <v>23012.639999999999</v>
      </c>
      <c r="E526" s="328" t="s">
        <v>2280</v>
      </c>
      <c r="F526" s="148"/>
      <c r="G526" s="148">
        <f t="shared" si="36"/>
        <v>23012.639999999999</v>
      </c>
      <c r="H526" s="148"/>
      <c r="I526" s="148"/>
      <c r="J526" s="147"/>
      <c r="K526" s="148">
        <f t="shared" si="37"/>
        <v>23012.639999999999</v>
      </c>
      <c r="L526" s="148">
        <f t="shared" si="38"/>
        <v>0</v>
      </c>
      <c r="N526" s="190"/>
    </row>
    <row r="527" spans="1:14" ht="14.45" customHeight="1" x14ac:dyDescent="0.2">
      <c r="A527" s="325" t="s">
        <v>308</v>
      </c>
      <c r="B527" s="326">
        <v>6464</v>
      </c>
      <c r="C527" s="325" t="s">
        <v>2373</v>
      </c>
      <c r="D527" s="327">
        <v>31665.88</v>
      </c>
      <c r="E527" s="328" t="s">
        <v>2280</v>
      </c>
      <c r="F527" s="148"/>
      <c r="G527" s="148">
        <f t="shared" si="36"/>
        <v>31665.88</v>
      </c>
      <c r="H527" s="148"/>
      <c r="I527" s="148"/>
      <c r="J527" s="147"/>
      <c r="K527" s="148">
        <f t="shared" si="37"/>
        <v>31665.88</v>
      </c>
      <c r="L527" s="148">
        <f t="shared" si="38"/>
        <v>0</v>
      </c>
      <c r="N527" s="190"/>
    </row>
    <row r="528" spans="1:14" ht="14.45" customHeight="1" x14ac:dyDescent="0.2">
      <c r="A528" s="325" t="s">
        <v>308</v>
      </c>
      <c r="B528" s="326">
        <v>7162</v>
      </c>
      <c r="C528" s="325" t="s">
        <v>2374</v>
      </c>
      <c r="D528" s="327">
        <v>34303.33</v>
      </c>
      <c r="E528" s="328" t="s">
        <v>2280</v>
      </c>
      <c r="F528" s="148"/>
      <c r="G528" s="148">
        <f t="shared" si="36"/>
        <v>34303.33</v>
      </c>
      <c r="H528" s="148"/>
      <c r="I528" s="148"/>
      <c r="J528" s="147"/>
      <c r="K528" s="148">
        <f t="shared" si="37"/>
        <v>34303.33</v>
      </c>
      <c r="L528" s="148">
        <f t="shared" si="38"/>
        <v>0</v>
      </c>
      <c r="N528" s="190"/>
    </row>
    <row r="529" spans="1:14" ht="14.45" customHeight="1" x14ac:dyDescent="0.2">
      <c r="A529" s="325" t="s">
        <v>308</v>
      </c>
      <c r="B529" s="326">
        <v>3303</v>
      </c>
      <c r="C529" s="325" t="s">
        <v>2375</v>
      </c>
      <c r="D529" s="327">
        <v>238931.31</v>
      </c>
      <c r="E529" s="328" t="s">
        <v>2280</v>
      </c>
      <c r="F529" s="148"/>
      <c r="G529" s="148">
        <f t="shared" si="36"/>
        <v>238931.31</v>
      </c>
      <c r="H529" s="148"/>
      <c r="I529" s="148"/>
      <c r="J529" s="147"/>
      <c r="K529" s="148">
        <f t="shared" si="37"/>
        <v>238931.31</v>
      </c>
      <c r="L529" s="148">
        <f t="shared" si="38"/>
        <v>0</v>
      </c>
      <c r="N529" s="190"/>
    </row>
    <row r="530" spans="1:14" ht="14.45" customHeight="1" x14ac:dyDescent="0.2">
      <c r="A530" s="325" t="s">
        <v>308</v>
      </c>
      <c r="B530" s="326">
        <v>9785</v>
      </c>
      <c r="C530" s="325" t="s">
        <v>2376</v>
      </c>
      <c r="D530" s="327">
        <v>50580.38</v>
      </c>
      <c r="E530" s="328" t="s">
        <v>2280</v>
      </c>
      <c r="F530" s="148"/>
      <c r="G530" s="148">
        <f t="shared" si="36"/>
        <v>50580.38</v>
      </c>
      <c r="H530" s="148"/>
      <c r="I530" s="148"/>
      <c r="J530" s="147"/>
      <c r="K530" s="148">
        <f t="shared" si="37"/>
        <v>50580.38</v>
      </c>
      <c r="L530" s="148">
        <f t="shared" si="38"/>
        <v>0</v>
      </c>
      <c r="N530" s="190"/>
    </row>
    <row r="531" spans="1:14" ht="14.45" customHeight="1" x14ac:dyDescent="0.2">
      <c r="A531" s="325" t="s">
        <v>308</v>
      </c>
      <c r="B531" s="326">
        <v>9786</v>
      </c>
      <c r="C531" s="325" t="s">
        <v>2377</v>
      </c>
      <c r="D531" s="327">
        <v>50934.99</v>
      </c>
      <c r="E531" s="328" t="s">
        <v>2280</v>
      </c>
      <c r="F531" s="148"/>
      <c r="G531" s="148">
        <f t="shared" si="36"/>
        <v>50934.99</v>
      </c>
      <c r="H531" s="148"/>
      <c r="I531" s="148"/>
      <c r="J531" s="147"/>
      <c r="K531" s="148">
        <f t="shared" si="37"/>
        <v>50934.99</v>
      </c>
      <c r="L531" s="148">
        <f t="shared" si="38"/>
        <v>0</v>
      </c>
      <c r="N531" s="190"/>
    </row>
    <row r="532" spans="1:14" ht="14.45" customHeight="1" x14ac:dyDescent="0.2">
      <c r="A532" s="325" t="s">
        <v>308</v>
      </c>
      <c r="B532" s="326">
        <v>7569</v>
      </c>
      <c r="C532" s="325" t="s">
        <v>2378</v>
      </c>
      <c r="D532" s="327">
        <v>29712.86</v>
      </c>
      <c r="E532" s="328" t="s">
        <v>2280</v>
      </c>
      <c r="F532" s="148"/>
      <c r="G532" s="148">
        <f t="shared" si="36"/>
        <v>29712.86</v>
      </c>
      <c r="H532" s="148"/>
      <c r="I532" s="148"/>
      <c r="J532" s="147"/>
      <c r="K532" s="148">
        <f t="shared" si="37"/>
        <v>29712.86</v>
      </c>
      <c r="L532" s="148">
        <f t="shared" si="38"/>
        <v>0</v>
      </c>
      <c r="N532" s="190"/>
    </row>
    <row r="533" spans="1:14" ht="14.45" customHeight="1" x14ac:dyDescent="0.2">
      <c r="A533" s="325" t="s">
        <v>308</v>
      </c>
      <c r="B533" s="326">
        <v>7570</v>
      </c>
      <c r="C533" s="325" t="s">
        <v>2379</v>
      </c>
      <c r="D533" s="327">
        <v>29187.51</v>
      </c>
      <c r="E533" s="328" t="s">
        <v>2280</v>
      </c>
      <c r="F533" s="148"/>
      <c r="G533" s="148">
        <f t="shared" si="36"/>
        <v>29187.51</v>
      </c>
      <c r="H533" s="148"/>
      <c r="I533" s="148"/>
      <c r="J533" s="147"/>
      <c r="K533" s="148">
        <f t="shared" si="37"/>
        <v>29187.51</v>
      </c>
      <c r="L533" s="148">
        <f t="shared" si="38"/>
        <v>0</v>
      </c>
      <c r="N533" s="190"/>
    </row>
    <row r="534" spans="1:14" ht="14.45" customHeight="1" x14ac:dyDescent="0.2">
      <c r="A534" s="325" t="s">
        <v>308</v>
      </c>
      <c r="B534" s="326">
        <v>3903</v>
      </c>
      <c r="C534" s="325" t="s">
        <v>2380</v>
      </c>
      <c r="D534" s="327">
        <v>181516.6</v>
      </c>
      <c r="E534" s="328" t="s">
        <v>2280</v>
      </c>
      <c r="F534" s="148"/>
      <c r="G534" s="148">
        <f t="shared" si="36"/>
        <v>181516.6</v>
      </c>
      <c r="H534" s="148"/>
      <c r="I534" s="148"/>
      <c r="J534" s="147"/>
      <c r="K534" s="148">
        <f t="shared" si="37"/>
        <v>181516.6</v>
      </c>
      <c r="L534" s="148">
        <f t="shared" si="38"/>
        <v>0</v>
      </c>
      <c r="N534" s="190"/>
    </row>
    <row r="535" spans="1:14" ht="14.45" customHeight="1" x14ac:dyDescent="0.2">
      <c r="A535" s="325" t="s">
        <v>308</v>
      </c>
      <c r="B535" s="326">
        <v>9984</v>
      </c>
      <c r="C535" s="325" t="s">
        <v>2381</v>
      </c>
      <c r="D535" s="327">
        <v>79542.3</v>
      </c>
      <c r="E535" s="328" t="s">
        <v>2280</v>
      </c>
      <c r="F535" s="148"/>
      <c r="G535" s="148">
        <f t="shared" si="36"/>
        <v>79542.3</v>
      </c>
      <c r="H535" s="148"/>
      <c r="I535" s="148"/>
      <c r="J535" s="147"/>
      <c r="K535" s="148">
        <f t="shared" si="37"/>
        <v>79542.3</v>
      </c>
      <c r="L535" s="148">
        <f t="shared" si="38"/>
        <v>0</v>
      </c>
      <c r="N535" s="190"/>
    </row>
    <row r="536" spans="1:14" ht="14.45" customHeight="1" x14ac:dyDescent="0.2">
      <c r="A536" s="325" t="s">
        <v>308</v>
      </c>
      <c r="B536" s="326">
        <v>6397</v>
      </c>
      <c r="C536" s="325" t="s">
        <v>2382</v>
      </c>
      <c r="D536" s="327">
        <v>50242.48</v>
      </c>
      <c r="E536" s="328" t="s">
        <v>2280</v>
      </c>
      <c r="F536" s="148"/>
      <c r="G536" s="148">
        <f t="shared" si="36"/>
        <v>50242.48</v>
      </c>
      <c r="H536" s="148"/>
      <c r="I536" s="148"/>
      <c r="J536" s="147"/>
      <c r="K536" s="148">
        <f t="shared" si="37"/>
        <v>50242.48</v>
      </c>
      <c r="L536" s="148">
        <f t="shared" si="38"/>
        <v>0</v>
      </c>
      <c r="N536" s="190"/>
    </row>
    <row r="537" spans="1:14" ht="14.45" customHeight="1" x14ac:dyDescent="0.2">
      <c r="A537" s="325" t="s">
        <v>308</v>
      </c>
      <c r="B537" s="326">
        <v>8795</v>
      </c>
      <c r="C537" s="325" t="s">
        <v>2383</v>
      </c>
      <c r="D537" s="327">
        <v>23520.98</v>
      </c>
      <c r="E537" s="328" t="s">
        <v>2280</v>
      </c>
      <c r="F537" s="148"/>
      <c r="G537" s="148">
        <f t="shared" si="36"/>
        <v>23520.98</v>
      </c>
      <c r="H537" s="148"/>
      <c r="I537" s="148"/>
      <c r="J537" s="147"/>
      <c r="K537" s="148">
        <f t="shared" si="37"/>
        <v>23520.98</v>
      </c>
      <c r="L537" s="148">
        <f t="shared" si="38"/>
        <v>0</v>
      </c>
      <c r="N537" s="190"/>
    </row>
    <row r="538" spans="1:14" ht="14.45" customHeight="1" x14ac:dyDescent="0.2">
      <c r="A538" s="325" t="s">
        <v>308</v>
      </c>
      <c r="B538" s="329">
        <v>7814</v>
      </c>
      <c r="C538" s="325" t="s">
        <v>2384</v>
      </c>
      <c r="D538" s="327">
        <v>16086.7</v>
      </c>
      <c r="E538" s="328" t="s">
        <v>2280</v>
      </c>
      <c r="F538" s="148"/>
      <c r="G538" s="148">
        <f t="shared" si="36"/>
        <v>16086.7</v>
      </c>
      <c r="H538" s="148"/>
      <c r="I538" s="148"/>
      <c r="J538" s="147"/>
      <c r="K538" s="148">
        <f t="shared" si="37"/>
        <v>16086.7</v>
      </c>
      <c r="L538" s="148">
        <f t="shared" si="38"/>
        <v>0</v>
      </c>
      <c r="N538" s="190"/>
    </row>
    <row r="539" spans="1:14" ht="14.45" customHeight="1" x14ac:dyDescent="0.2">
      <c r="A539" s="325" t="s">
        <v>308</v>
      </c>
      <c r="B539" s="329">
        <v>7820</v>
      </c>
      <c r="C539" s="325" t="s">
        <v>2385</v>
      </c>
      <c r="D539" s="327">
        <v>5848.23</v>
      </c>
      <c r="E539" s="328" t="s">
        <v>2280</v>
      </c>
      <c r="F539" s="148"/>
      <c r="G539" s="148">
        <f t="shared" si="36"/>
        <v>5848.23</v>
      </c>
      <c r="H539" s="148"/>
      <c r="I539" s="148"/>
      <c r="J539" s="147"/>
      <c r="K539" s="148">
        <f t="shared" si="37"/>
        <v>5848.23</v>
      </c>
      <c r="L539" s="148">
        <f t="shared" si="38"/>
        <v>0</v>
      </c>
      <c r="N539" s="190"/>
    </row>
    <row r="540" spans="1:14" ht="14.45" customHeight="1" x14ac:dyDescent="0.2">
      <c r="A540" s="325" t="s">
        <v>308</v>
      </c>
      <c r="B540" s="329">
        <v>7840</v>
      </c>
      <c r="C540" s="325" t="s">
        <v>2386</v>
      </c>
      <c r="D540" s="327">
        <v>5848.23</v>
      </c>
      <c r="E540" s="328" t="s">
        <v>2280</v>
      </c>
      <c r="F540" s="148"/>
      <c r="G540" s="148">
        <f t="shared" si="36"/>
        <v>5848.23</v>
      </c>
      <c r="H540" s="148"/>
      <c r="I540" s="148"/>
      <c r="J540" s="147"/>
      <c r="K540" s="148">
        <f t="shared" si="37"/>
        <v>5848.23</v>
      </c>
      <c r="L540" s="148">
        <f t="shared" si="38"/>
        <v>0</v>
      </c>
      <c r="N540" s="190"/>
    </row>
    <row r="541" spans="1:14" ht="14.45" customHeight="1" x14ac:dyDescent="0.2">
      <c r="A541" s="325" t="s">
        <v>308</v>
      </c>
      <c r="B541" s="329">
        <v>7647</v>
      </c>
      <c r="C541" s="325" t="s">
        <v>2387</v>
      </c>
      <c r="D541" s="327">
        <v>3812.29</v>
      </c>
      <c r="E541" s="328" t="s">
        <v>2280</v>
      </c>
      <c r="F541" s="148"/>
      <c r="G541" s="148">
        <f t="shared" si="36"/>
        <v>3812.29</v>
      </c>
      <c r="H541" s="148"/>
      <c r="I541" s="148"/>
      <c r="J541" s="147"/>
      <c r="K541" s="148">
        <f t="shared" si="37"/>
        <v>3812.29</v>
      </c>
      <c r="L541" s="148">
        <f t="shared" si="38"/>
        <v>0</v>
      </c>
      <c r="N541" s="190"/>
    </row>
    <row r="542" spans="1:14" ht="14.45" customHeight="1" x14ac:dyDescent="0.2">
      <c r="A542" s="325" t="s">
        <v>308</v>
      </c>
      <c r="B542" s="326">
        <v>3747</v>
      </c>
      <c r="C542" s="325" t="s">
        <v>2388</v>
      </c>
      <c r="D542" s="327">
        <v>351945.31</v>
      </c>
      <c r="E542" s="328" t="s">
        <v>2280</v>
      </c>
      <c r="F542" s="148"/>
      <c r="G542" s="148">
        <f t="shared" si="36"/>
        <v>351945.31</v>
      </c>
      <c r="H542" s="148"/>
      <c r="I542" s="148"/>
      <c r="J542" s="147"/>
      <c r="K542" s="148">
        <f t="shared" si="37"/>
        <v>351945.31</v>
      </c>
      <c r="L542" s="148">
        <f t="shared" si="38"/>
        <v>0</v>
      </c>
      <c r="N542" s="190"/>
    </row>
    <row r="543" spans="1:14" ht="14.45" customHeight="1" x14ac:dyDescent="0.2">
      <c r="A543" s="325" t="s">
        <v>308</v>
      </c>
      <c r="B543" s="326">
        <v>7139</v>
      </c>
      <c r="C543" s="325" t="s">
        <v>2389</v>
      </c>
      <c r="D543" s="327">
        <v>23032.18</v>
      </c>
      <c r="E543" s="328" t="s">
        <v>2280</v>
      </c>
      <c r="F543" s="148"/>
      <c r="G543" s="148">
        <f t="shared" si="36"/>
        <v>23032.18</v>
      </c>
      <c r="H543" s="148"/>
      <c r="I543" s="148"/>
      <c r="J543" s="147"/>
      <c r="K543" s="148">
        <f t="shared" si="37"/>
        <v>23032.18</v>
      </c>
      <c r="L543" s="148">
        <f t="shared" si="38"/>
        <v>0</v>
      </c>
      <c r="N543" s="190"/>
    </row>
    <row r="544" spans="1:14" ht="14.45" customHeight="1" x14ac:dyDescent="0.2">
      <c r="A544" s="325" t="s">
        <v>308</v>
      </c>
      <c r="B544" s="326">
        <v>7165</v>
      </c>
      <c r="C544" s="325" t="s">
        <v>2390</v>
      </c>
      <c r="D544" s="327">
        <v>9616.9500000000007</v>
      </c>
      <c r="E544" s="328" t="s">
        <v>2280</v>
      </c>
      <c r="F544" s="148"/>
      <c r="G544" s="148">
        <f t="shared" si="36"/>
        <v>9616.9500000000007</v>
      </c>
      <c r="H544" s="148"/>
      <c r="I544" s="148"/>
      <c r="J544" s="147"/>
      <c r="K544" s="148">
        <f t="shared" si="37"/>
        <v>9616.9500000000007</v>
      </c>
      <c r="L544" s="148">
        <f t="shared" si="38"/>
        <v>0</v>
      </c>
      <c r="N544" s="190"/>
    </row>
    <row r="545" spans="1:14" ht="14.45" customHeight="1" x14ac:dyDescent="0.2">
      <c r="A545" s="325" t="s">
        <v>308</v>
      </c>
      <c r="B545" s="326">
        <v>3216</v>
      </c>
      <c r="C545" s="325" t="s">
        <v>2391</v>
      </c>
      <c r="D545" s="327">
        <v>204768.8</v>
      </c>
      <c r="E545" s="328" t="s">
        <v>2280</v>
      </c>
      <c r="F545" s="148"/>
      <c r="G545" s="148">
        <f t="shared" si="36"/>
        <v>204768.8</v>
      </c>
      <c r="H545" s="148"/>
      <c r="I545" s="148"/>
      <c r="J545" s="147"/>
      <c r="K545" s="148">
        <f t="shared" si="37"/>
        <v>204768.8</v>
      </c>
      <c r="L545" s="148">
        <f t="shared" si="38"/>
        <v>0</v>
      </c>
      <c r="N545" s="190"/>
    </row>
    <row r="546" spans="1:14" ht="14.45" customHeight="1" x14ac:dyDescent="0.2">
      <c r="A546" s="325" t="s">
        <v>308</v>
      </c>
      <c r="B546" s="326">
        <v>8666</v>
      </c>
      <c r="C546" s="325" t="s">
        <v>2392</v>
      </c>
      <c r="D546" s="327">
        <v>15628.8</v>
      </c>
      <c r="E546" s="328" t="s">
        <v>2280</v>
      </c>
      <c r="F546" s="148"/>
      <c r="G546" s="148">
        <f t="shared" si="36"/>
        <v>15628.8</v>
      </c>
      <c r="H546" s="148"/>
      <c r="I546" s="148"/>
      <c r="J546" s="147"/>
      <c r="K546" s="148">
        <f t="shared" si="37"/>
        <v>15628.8</v>
      </c>
      <c r="L546" s="148">
        <f t="shared" si="38"/>
        <v>0</v>
      </c>
      <c r="N546" s="190"/>
    </row>
    <row r="547" spans="1:14" ht="14.45" customHeight="1" x14ac:dyDescent="0.2">
      <c r="A547" s="325" t="s">
        <v>308</v>
      </c>
      <c r="B547" s="329">
        <v>3600</v>
      </c>
      <c r="C547" s="325" t="s">
        <v>2393</v>
      </c>
      <c r="D547" s="327">
        <v>260919.52</v>
      </c>
      <c r="E547" s="328" t="s">
        <v>2280</v>
      </c>
      <c r="F547" s="148"/>
      <c r="G547" s="148">
        <f t="shared" si="36"/>
        <v>260919.52</v>
      </c>
      <c r="H547" s="148"/>
      <c r="I547" s="148"/>
      <c r="J547" s="147"/>
      <c r="K547" s="148">
        <f t="shared" si="37"/>
        <v>260919.52</v>
      </c>
      <c r="L547" s="148">
        <f t="shared" si="38"/>
        <v>0</v>
      </c>
      <c r="N547" s="190"/>
    </row>
    <row r="548" spans="1:14" ht="14.45" customHeight="1" x14ac:dyDescent="0.2">
      <c r="A548" s="325" t="s">
        <v>308</v>
      </c>
      <c r="B548" s="329">
        <v>3075</v>
      </c>
      <c r="C548" s="325" t="s">
        <v>2394</v>
      </c>
      <c r="D548" s="327">
        <v>227856.16</v>
      </c>
      <c r="E548" s="328" t="s">
        <v>2280</v>
      </c>
      <c r="F548" s="148"/>
      <c r="G548" s="148">
        <f t="shared" si="36"/>
        <v>227856.16</v>
      </c>
      <c r="H548" s="148"/>
      <c r="I548" s="148"/>
      <c r="J548" s="147"/>
      <c r="K548" s="148">
        <f t="shared" si="37"/>
        <v>227856.16</v>
      </c>
      <c r="L548" s="148">
        <f t="shared" si="38"/>
        <v>0</v>
      </c>
      <c r="N548" s="190"/>
    </row>
    <row r="549" spans="1:14" ht="14.45" customHeight="1" x14ac:dyDescent="0.2">
      <c r="A549" s="325" t="s">
        <v>308</v>
      </c>
      <c r="B549" s="326">
        <v>2544</v>
      </c>
      <c r="C549" s="325" t="s">
        <v>2395</v>
      </c>
      <c r="D549" s="327">
        <v>54735.5</v>
      </c>
      <c r="E549" s="328" t="s">
        <v>2280</v>
      </c>
      <c r="F549" s="148"/>
      <c r="G549" s="148">
        <f t="shared" si="36"/>
        <v>54735.5</v>
      </c>
      <c r="H549" s="148"/>
      <c r="I549" s="148"/>
      <c r="J549" s="147"/>
      <c r="K549" s="148">
        <f t="shared" si="37"/>
        <v>54735.5</v>
      </c>
      <c r="L549" s="148">
        <f t="shared" si="38"/>
        <v>0</v>
      </c>
      <c r="N549" s="190"/>
    </row>
    <row r="550" spans="1:14" ht="14.45" customHeight="1" x14ac:dyDescent="0.2">
      <c r="A550" s="325" t="s">
        <v>308</v>
      </c>
      <c r="B550" s="326">
        <v>7670</v>
      </c>
      <c r="C550" s="325" t="s">
        <v>2396</v>
      </c>
      <c r="D550" s="327">
        <v>13341.63</v>
      </c>
      <c r="E550" s="328" t="s">
        <v>2280</v>
      </c>
      <c r="F550" s="148"/>
      <c r="G550" s="148">
        <f t="shared" si="36"/>
        <v>13341.63</v>
      </c>
      <c r="H550" s="148"/>
      <c r="I550" s="148"/>
      <c r="J550" s="147"/>
      <c r="K550" s="148">
        <f t="shared" si="37"/>
        <v>13341.63</v>
      </c>
      <c r="L550" s="148">
        <f t="shared" si="38"/>
        <v>0</v>
      </c>
      <c r="N550" s="190"/>
    </row>
    <row r="551" spans="1:14" ht="14.45" customHeight="1" x14ac:dyDescent="0.2">
      <c r="A551" s="325" t="s">
        <v>308</v>
      </c>
      <c r="B551" s="326">
        <v>7312</v>
      </c>
      <c r="C551" s="325" t="s">
        <v>2397</v>
      </c>
      <c r="D551" s="327">
        <v>3509.9</v>
      </c>
      <c r="E551" s="328" t="s">
        <v>2280</v>
      </c>
      <c r="F551" s="148"/>
      <c r="G551" s="148">
        <f t="shared" si="36"/>
        <v>3509.9</v>
      </c>
      <c r="H551" s="148"/>
      <c r="I551" s="148"/>
      <c r="J551" s="147"/>
      <c r="K551" s="148">
        <f t="shared" si="37"/>
        <v>3509.9</v>
      </c>
      <c r="L551" s="148">
        <f t="shared" si="38"/>
        <v>0</v>
      </c>
      <c r="N551" s="190"/>
    </row>
    <row r="552" spans="1:14" ht="14.45" customHeight="1" x14ac:dyDescent="0.2">
      <c r="A552" s="325" t="s">
        <v>308</v>
      </c>
      <c r="B552" s="326">
        <v>4179</v>
      </c>
      <c r="C552" s="325" t="s">
        <v>2398</v>
      </c>
      <c r="D552" s="327">
        <v>27678.36</v>
      </c>
      <c r="E552" s="328" t="s">
        <v>2280</v>
      </c>
      <c r="F552" s="148"/>
      <c r="G552" s="148">
        <f t="shared" si="36"/>
        <v>27678.36</v>
      </c>
      <c r="H552" s="148"/>
      <c r="I552" s="148"/>
      <c r="J552" s="147"/>
      <c r="K552" s="148">
        <f t="shared" si="37"/>
        <v>27678.36</v>
      </c>
      <c r="L552" s="148">
        <f t="shared" si="38"/>
        <v>0</v>
      </c>
      <c r="N552" s="190"/>
    </row>
    <row r="553" spans="1:14" ht="14.45" customHeight="1" x14ac:dyDescent="0.2">
      <c r="A553" s="325" t="s">
        <v>308</v>
      </c>
      <c r="B553" s="326">
        <v>3740</v>
      </c>
      <c r="C553" s="325" t="s">
        <v>2399</v>
      </c>
      <c r="D553" s="327">
        <v>277186.27</v>
      </c>
      <c r="E553" s="328" t="s">
        <v>2280</v>
      </c>
      <c r="F553" s="148"/>
      <c r="G553" s="148">
        <f t="shared" si="36"/>
        <v>277186.27</v>
      </c>
      <c r="H553" s="148"/>
      <c r="I553" s="148"/>
      <c r="J553" s="147"/>
      <c r="K553" s="148">
        <f t="shared" si="37"/>
        <v>277186.27</v>
      </c>
      <c r="L553" s="148">
        <f t="shared" si="38"/>
        <v>0</v>
      </c>
      <c r="N553" s="190"/>
    </row>
    <row r="554" spans="1:14" ht="14.45" customHeight="1" x14ac:dyDescent="0.2">
      <c r="A554" s="325" t="s">
        <v>308</v>
      </c>
      <c r="B554" s="326">
        <v>2919</v>
      </c>
      <c r="C554" s="325" t="s">
        <v>2400</v>
      </c>
      <c r="D554" s="327">
        <v>77916.55</v>
      </c>
      <c r="E554" s="328" t="s">
        <v>2280</v>
      </c>
      <c r="F554" s="148"/>
      <c r="G554" s="148">
        <f t="shared" si="36"/>
        <v>77916.55</v>
      </c>
      <c r="H554" s="148"/>
      <c r="I554" s="148"/>
      <c r="J554" s="147"/>
      <c r="K554" s="148">
        <f t="shared" si="37"/>
        <v>77916.55</v>
      </c>
      <c r="L554" s="148">
        <f t="shared" si="38"/>
        <v>0</v>
      </c>
      <c r="N554" s="190"/>
    </row>
    <row r="555" spans="1:14" ht="14.45" customHeight="1" x14ac:dyDescent="0.2">
      <c r="A555" s="325" t="s">
        <v>308</v>
      </c>
      <c r="B555" s="326">
        <v>338</v>
      </c>
      <c r="C555" s="325" t="s">
        <v>2401</v>
      </c>
      <c r="D555" s="327">
        <v>34980.9</v>
      </c>
      <c r="E555" s="328" t="s">
        <v>2280</v>
      </c>
      <c r="F555" s="148"/>
      <c r="G555" s="148">
        <f t="shared" si="36"/>
        <v>34980.9</v>
      </c>
      <c r="H555" s="148"/>
      <c r="I555" s="148"/>
      <c r="J555" s="147"/>
      <c r="K555" s="148">
        <f t="shared" si="37"/>
        <v>34980.9</v>
      </c>
      <c r="L555" s="148">
        <f t="shared" si="38"/>
        <v>0</v>
      </c>
      <c r="N555" s="190"/>
    </row>
    <row r="556" spans="1:14" ht="14.45" customHeight="1" x14ac:dyDescent="0.2">
      <c r="A556" s="325" t="s">
        <v>308</v>
      </c>
      <c r="B556" s="329">
        <v>2324</v>
      </c>
      <c r="C556" s="325" t="s">
        <v>2402</v>
      </c>
      <c r="D556" s="327">
        <v>47751.65</v>
      </c>
      <c r="E556" s="328" t="s">
        <v>2280</v>
      </c>
      <c r="F556" s="148"/>
      <c r="G556" s="148">
        <f t="shared" si="36"/>
        <v>47751.65</v>
      </c>
      <c r="H556" s="148"/>
      <c r="I556" s="148"/>
      <c r="J556" s="147"/>
      <c r="K556" s="148">
        <f t="shared" si="37"/>
        <v>47751.65</v>
      </c>
      <c r="L556" s="148">
        <f t="shared" si="38"/>
        <v>0</v>
      </c>
      <c r="N556" s="190"/>
    </row>
    <row r="557" spans="1:14" ht="14.45" customHeight="1" x14ac:dyDescent="0.2">
      <c r="A557" s="325" t="s">
        <v>308</v>
      </c>
      <c r="B557" s="329">
        <v>7568</v>
      </c>
      <c r="C557" s="325" t="s">
        <v>2403</v>
      </c>
      <c r="D557" s="327">
        <v>10395.629999999999</v>
      </c>
      <c r="E557" s="328" t="s">
        <v>2280</v>
      </c>
      <c r="F557" s="148"/>
      <c r="G557" s="148">
        <f t="shared" si="36"/>
        <v>10395.629999999999</v>
      </c>
      <c r="H557" s="148"/>
      <c r="I557" s="148"/>
      <c r="J557" s="147"/>
      <c r="K557" s="148">
        <f t="shared" si="37"/>
        <v>10395.629999999999</v>
      </c>
      <c r="L557" s="148">
        <f t="shared" si="38"/>
        <v>0</v>
      </c>
      <c r="N557" s="190"/>
    </row>
    <row r="558" spans="1:14" ht="14.45" customHeight="1" x14ac:dyDescent="0.2">
      <c r="A558" s="325" t="s">
        <v>308</v>
      </c>
      <c r="B558" s="329">
        <v>3349</v>
      </c>
      <c r="C558" s="325" t="s">
        <v>2404</v>
      </c>
      <c r="D558" s="327">
        <v>133319.6</v>
      </c>
      <c r="E558" s="328" t="s">
        <v>2280</v>
      </c>
      <c r="F558" s="148"/>
      <c r="G558" s="148">
        <f t="shared" si="36"/>
        <v>133319.6</v>
      </c>
      <c r="H558" s="148"/>
      <c r="I558" s="148"/>
      <c r="J558" s="147"/>
      <c r="K558" s="148">
        <f t="shared" si="37"/>
        <v>133319.6</v>
      </c>
      <c r="L558" s="148">
        <f t="shared" si="38"/>
        <v>0</v>
      </c>
      <c r="N558" s="190"/>
    </row>
    <row r="559" spans="1:14" ht="14.45" customHeight="1" x14ac:dyDescent="0.2">
      <c r="A559" s="325" t="s">
        <v>308</v>
      </c>
      <c r="B559" s="326">
        <v>3055</v>
      </c>
      <c r="C559" s="325" t="s">
        <v>2405</v>
      </c>
      <c r="D559" s="327">
        <v>185610.43</v>
      </c>
      <c r="E559" s="328" t="s">
        <v>2280</v>
      </c>
      <c r="F559" s="148"/>
      <c r="G559" s="148">
        <f t="shared" si="36"/>
        <v>185610.43</v>
      </c>
      <c r="H559" s="148"/>
      <c r="I559" s="148"/>
      <c r="J559" s="147"/>
      <c r="K559" s="148">
        <f t="shared" si="37"/>
        <v>185610.43</v>
      </c>
      <c r="L559" s="148">
        <f t="shared" si="38"/>
        <v>0</v>
      </c>
      <c r="N559" s="190"/>
    </row>
    <row r="560" spans="1:14" ht="14.45" customHeight="1" x14ac:dyDescent="0.2">
      <c r="A560" s="325" t="s">
        <v>308</v>
      </c>
      <c r="B560" s="326">
        <v>3214</v>
      </c>
      <c r="C560" s="325" t="s">
        <v>2406</v>
      </c>
      <c r="D560" s="327">
        <v>205051.79</v>
      </c>
      <c r="E560" s="328" t="s">
        <v>2280</v>
      </c>
      <c r="F560" s="148"/>
      <c r="G560" s="148">
        <f t="shared" si="36"/>
        <v>205051.79</v>
      </c>
      <c r="H560" s="148"/>
      <c r="I560" s="148"/>
      <c r="J560" s="147"/>
      <c r="K560" s="148">
        <f t="shared" si="37"/>
        <v>205051.79</v>
      </c>
      <c r="L560" s="148">
        <f t="shared" si="38"/>
        <v>0</v>
      </c>
      <c r="N560" s="190"/>
    </row>
    <row r="561" spans="1:14" ht="14.45" customHeight="1" x14ac:dyDescent="0.2">
      <c r="A561" s="325" t="s">
        <v>308</v>
      </c>
      <c r="B561" s="329">
        <v>7969</v>
      </c>
      <c r="C561" s="325" t="s">
        <v>2407</v>
      </c>
      <c r="D561" s="327">
        <v>17859.240000000002</v>
      </c>
      <c r="E561" s="328" t="s">
        <v>2280</v>
      </c>
      <c r="F561" s="148"/>
      <c r="G561" s="148">
        <f t="shared" si="36"/>
        <v>17859.240000000002</v>
      </c>
      <c r="H561" s="148"/>
      <c r="I561" s="148"/>
      <c r="J561" s="147"/>
      <c r="K561" s="148">
        <f t="shared" si="37"/>
        <v>17859.240000000002</v>
      </c>
      <c r="L561" s="148">
        <f t="shared" si="38"/>
        <v>0</v>
      </c>
      <c r="N561" s="190"/>
    </row>
    <row r="562" spans="1:14" ht="14.45" customHeight="1" x14ac:dyDescent="0.2">
      <c r="A562" s="325" t="s">
        <v>308</v>
      </c>
      <c r="B562" s="329">
        <v>3241</v>
      </c>
      <c r="C562" s="325" t="s">
        <v>2408</v>
      </c>
      <c r="D562" s="327">
        <v>160274.26999999999</v>
      </c>
      <c r="E562" s="328" t="s">
        <v>2280</v>
      </c>
      <c r="F562" s="148"/>
      <c r="G562" s="148">
        <f t="shared" si="36"/>
        <v>160274.26999999999</v>
      </c>
      <c r="H562" s="148"/>
      <c r="I562" s="148"/>
      <c r="J562" s="147"/>
      <c r="K562" s="148">
        <f t="shared" si="37"/>
        <v>160274.26999999999</v>
      </c>
      <c r="L562" s="148">
        <f t="shared" si="38"/>
        <v>0</v>
      </c>
      <c r="N562" s="190"/>
    </row>
    <row r="563" spans="1:14" ht="14.45" customHeight="1" x14ac:dyDescent="0.2">
      <c r="A563" s="325" t="s">
        <v>308</v>
      </c>
      <c r="B563" s="329">
        <v>3066</v>
      </c>
      <c r="C563" s="325" t="s">
        <v>2409</v>
      </c>
      <c r="D563" s="327">
        <v>272643.03000000003</v>
      </c>
      <c r="E563" s="328" t="s">
        <v>2280</v>
      </c>
      <c r="F563" s="148"/>
      <c r="G563" s="148">
        <f t="shared" ref="G563:G626" si="39">D563</f>
        <v>272643.03000000003</v>
      </c>
      <c r="H563" s="148"/>
      <c r="I563" s="148"/>
      <c r="J563" s="147"/>
      <c r="K563" s="148">
        <f t="shared" si="37"/>
        <v>272643.03000000003</v>
      </c>
      <c r="L563" s="148">
        <f t="shared" si="38"/>
        <v>0</v>
      </c>
      <c r="N563" s="190"/>
    </row>
    <row r="564" spans="1:14" ht="14.45" customHeight="1" x14ac:dyDescent="0.2">
      <c r="A564" s="325" t="s">
        <v>308</v>
      </c>
      <c r="B564" s="329">
        <v>3807</v>
      </c>
      <c r="C564" s="325" t="s">
        <v>2410</v>
      </c>
      <c r="D564" s="327">
        <v>347492.64</v>
      </c>
      <c r="E564" s="328" t="s">
        <v>2280</v>
      </c>
      <c r="F564" s="148"/>
      <c r="G564" s="148">
        <f t="shared" si="39"/>
        <v>347492.64</v>
      </c>
      <c r="H564" s="148"/>
      <c r="I564" s="148"/>
      <c r="J564" s="147"/>
      <c r="K564" s="148">
        <f t="shared" si="37"/>
        <v>347492.64</v>
      </c>
      <c r="L564" s="148">
        <f t="shared" si="38"/>
        <v>0</v>
      </c>
      <c r="N564" s="190"/>
    </row>
    <row r="565" spans="1:14" ht="14.45" customHeight="1" x14ac:dyDescent="0.2">
      <c r="A565" s="325" t="s">
        <v>308</v>
      </c>
      <c r="B565" s="329">
        <v>3835</v>
      </c>
      <c r="C565" s="325" t="s">
        <v>2411</v>
      </c>
      <c r="D565" s="327">
        <v>147844.07</v>
      </c>
      <c r="E565" s="328" t="s">
        <v>2280</v>
      </c>
      <c r="F565" s="148"/>
      <c r="G565" s="148">
        <f t="shared" si="39"/>
        <v>147844.07</v>
      </c>
      <c r="H565" s="148"/>
      <c r="I565" s="148"/>
      <c r="J565" s="147"/>
      <c r="K565" s="148">
        <f t="shared" si="37"/>
        <v>147844.07</v>
      </c>
      <c r="L565" s="148">
        <f t="shared" si="38"/>
        <v>0</v>
      </c>
      <c r="N565" s="190"/>
    </row>
    <row r="566" spans="1:14" ht="14.45" customHeight="1" x14ac:dyDescent="0.2">
      <c r="A566" s="325" t="s">
        <v>308</v>
      </c>
      <c r="B566" s="329">
        <v>3938</v>
      </c>
      <c r="C566" s="325" t="s">
        <v>2412</v>
      </c>
      <c r="D566" s="327">
        <v>138113.62</v>
      </c>
      <c r="E566" s="328" t="s">
        <v>2280</v>
      </c>
      <c r="F566" s="148"/>
      <c r="G566" s="148">
        <f t="shared" si="39"/>
        <v>138113.62</v>
      </c>
      <c r="H566" s="148"/>
      <c r="I566" s="148"/>
      <c r="J566" s="147"/>
      <c r="K566" s="148">
        <f t="shared" si="37"/>
        <v>138113.62</v>
      </c>
      <c r="L566" s="148">
        <f t="shared" si="38"/>
        <v>0</v>
      </c>
      <c r="N566" s="190"/>
    </row>
    <row r="567" spans="1:14" ht="14.45" customHeight="1" x14ac:dyDescent="0.2">
      <c r="A567" s="325" t="s">
        <v>308</v>
      </c>
      <c r="B567" s="329">
        <v>3949</v>
      </c>
      <c r="C567" s="325" t="s">
        <v>2413</v>
      </c>
      <c r="D567" s="327">
        <v>138510.07</v>
      </c>
      <c r="E567" s="328" t="s">
        <v>2280</v>
      </c>
      <c r="F567" s="148"/>
      <c r="G567" s="148">
        <f t="shared" si="39"/>
        <v>138510.07</v>
      </c>
      <c r="H567" s="148"/>
      <c r="I567" s="148"/>
      <c r="J567" s="147"/>
      <c r="K567" s="148">
        <f t="shared" si="37"/>
        <v>138510.07</v>
      </c>
      <c r="L567" s="148">
        <f t="shared" si="38"/>
        <v>0</v>
      </c>
      <c r="N567" s="190"/>
    </row>
    <row r="568" spans="1:14" ht="14.45" customHeight="1" x14ac:dyDescent="0.2">
      <c r="A568" s="325" t="s">
        <v>308</v>
      </c>
      <c r="B568" s="329">
        <v>3567</v>
      </c>
      <c r="C568" s="325" t="s">
        <v>2414</v>
      </c>
      <c r="D568" s="327">
        <v>137010.81</v>
      </c>
      <c r="E568" s="328" t="s">
        <v>2280</v>
      </c>
      <c r="F568" s="148"/>
      <c r="G568" s="148">
        <f t="shared" si="39"/>
        <v>137010.81</v>
      </c>
      <c r="H568" s="148"/>
      <c r="I568" s="148"/>
      <c r="J568" s="147"/>
      <c r="K568" s="148">
        <f t="shared" si="37"/>
        <v>137010.81</v>
      </c>
      <c r="L568" s="148">
        <f t="shared" si="38"/>
        <v>0</v>
      </c>
      <c r="N568" s="190"/>
    </row>
    <row r="569" spans="1:14" ht="14.45" customHeight="1" x14ac:dyDescent="0.2">
      <c r="A569" s="325" t="s">
        <v>308</v>
      </c>
      <c r="B569" s="326">
        <v>3251</v>
      </c>
      <c r="C569" s="325" t="s">
        <v>2415</v>
      </c>
      <c r="D569" s="327">
        <v>158768.57</v>
      </c>
      <c r="E569" s="328" t="s">
        <v>2280</v>
      </c>
      <c r="F569" s="148"/>
      <c r="G569" s="148">
        <f t="shared" si="39"/>
        <v>158768.57</v>
      </c>
      <c r="H569" s="148"/>
      <c r="I569" s="148"/>
      <c r="J569" s="147"/>
      <c r="K569" s="148">
        <f t="shared" si="37"/>
        <v>158768.57</v>
      </c>
      <c r="L569" s="148">
        <f t="shared" si="38"/>
        <v>0</v>
      </c>
      <c r="N569" s="190"/>
    </row>
    <row r="570" spans="1:14" ht="14.45" customHeight="1" x14ac:dyDescent="0.2">
      <c r="A570" s="325" t="s">
        <v>308</v>
      </c>
      <c r="B570" s="326">
        <v>2170</v>
      </c>
      <c r="C570" s="325" t="s">
        <v>2416</v>
      </c>
      <c r="D570" s="327">
        <v>64118.36</v>
      </c>
      <c r="E570" s="328" t="s">
        <v>2280</v>
      </c>
      <c r="F570" s="148"/>
      <c r="G570" s="148">
        <f t="shared" si="39"/>
        <v>64118.36</v>
      </c>
      <c r="H570" s="148"/>
      <c r="I570" s="148"/>
      <c r="J570" s="147"/>
      <c r="K570" s="148">
        <f t="shared" si="37"/>
        <v>64118.36</v>
      </c>
      <c r="L570" s="148">
        <f t="shared" si="38"/>
        <v>0</v>
      </c>
      <c r="N570" s="190"/>
    </row>
    <row r="571" spans="1:14" ht="14.45" customHeight="1" x14ac:dyDescent="0.2">
      <c r="A571" s="325" t="s">
        <v>308</v>
      </c>
      <c r="B571" s="326">
        <v>526</v>
      </c>
      <c r="C571" s="325" t="s">
        <v>2417</v>
      </c>
      <c r="D571" s="327">
        <v>39754.1</v>
      </c>
      <c r="E571" s="328" t="s">
        <v>2280</v>
      </c>
      <c r="F571" s="148"/>
      <c r="G571" s="148">
        <f t="shared" si="39"/>
        <v>39754.1</v>
      </c>
      <c r="H571" s="148"/>
      <c r="I571" s="148"/>
      <c r="J571" s="147"/>
      <c r="K571" s="148">
        <f t="shared" si="37"/>
        <v>39754.1</v>
      </c>
      <c r="L571" s="148">
        <f t="shared" si="38"/>
        <v>0</v>
      </c>
      <c r="N571" s="190"/>
    </row>
    <row r="572" spans="1:14" ht="14.45" customHeight="1" x14ac:dyDescent="0.2">
      <c r="A572" s="325" t="s">
        <v>308</v>
      </c>
      <c r="B572" s="329">
        <v>3118</v>
      </c>
      <c r="C572" s="325" t="s">
        <v>2418</v>
      </c>
      <c r="D572" s="327">
        <v>271541.25</v>
      </c>
      <c r="E572" s="328" t="s">
        <v>2280</v>
      </c>
      <c r="F572" s="148"/>
      <c r="G572" s="148">
        <f t="shared" si="39"/>
        <v>271541.25</v>
      </c>
      <c r="H572" s="148"/>
      <c r="I572" s="148"/>
      <c r="J572" s="147"/>
      <c r="K572" s="148">
        <f t="shared" si="37"/>
        <v>271541.25</v>
      </c>
      <c r="L572" s="148">
        <f t="shared" si="38"/>
        <v>0</v>
      </c>
      <c r="N572" s="190"/>
    </row>
    <row r="573" spans="1:14" ht="14.45" customHeight="1" x14ac:dyDescent="0.2">
      <c r="A573" s="325" t="s">
        <v>308</v>
      </c>
      <c r="B573" s="329">
        <v>7166</v>
      </c>
      <c r="C573" s="325" t="s">
        <v>2419</v>
      </c>
      <c r="D573" s="327">
        <v>9030.2800000000007</v>
      </c>
      <c r="E573" s="328" t="s">
        <v>2280</v>
      </c>
      <c r="F573" s="148"/>
      <c r="G573" s="148">
        <f t="shared" si="39"/>
        <v>9030.2800000000007</v>
      </c>
      <c r="H573" s="148"/>
      <c r="I573" s="148"/>
      <c r="J573" s="147"/>
      <c r="K573" s="148">
        <f t="shared" si="37"/>
        <v>9030.2800000000007</v>
      </c>
      <c r="L573" s="148">
        <f t="shared" si="38"/>
        <v>0</v>
      </c>
      <c r="N573" s="190"/>
    </row>
    <row r="574" spans="1:14" ht="14.45" customHeight="1" x14ac:dyDescent="0.2">
      <c r="A574" s="325" t="s">
        <v>308</v>
      </c>
      <c r="B574" s="329">
        <v>7083</v>
      </c>
      <c r="C574" s="325" t="s">
        <v>2420</v>
      </c>
      <c r="D574" s="327">
        <v>9123.56</v>
      </c>
      <c r="E574" s="328" t="s">
        <v>2280</v>
      </c>
      <c r="F574" s="148"/>
      <c r="G574" s="148">
        <f t="shared" si="39"/>
        <v>9123.56</v>
      </c>
      <c r="H574" s="148"/>
      <c r="I574" s="148"/>
      <c r="J574" s="147"/>
      <c r="K574" s="148">
        <f t="shared" si="37"/>
        <v>9123.56</v>
      </c>
      <c r="L574" s="148">
        <f t="shared" si="38"/>
        <v>0</v>
      </c>
      <c r="N574" s="190"/>
    </row>
    <row r="575" spans="1:14" ht="14.45" customHeight="1" x14ac:dyDescent="0.2">
      <c r="A575" s="325" t="s">
        <v>308</v>
      </c>
      <c r="B575" s="329">
        <v>7585</v>
      </c>
      <c r="C575" s="325" t="s">
        <v>2421</v>
      </c>
      <c r="D575" s="327">
        <v>10394.01</v>
      </c>
      <c r="E575" s="328" t="s">
        <v>2280</v>
      </c>
      <c r="F575" s="148"/>
      <c r="G575" s="148">
        <f t="shared" si="39"/>
        <v>10394.01</v>
      </c>
      <c r="H575" s="148"/>
      <c r="I575" s="148"/>
      <c r="J575" s="147"/>
      <c r="K575" s="148">
        <f t="shared" si="37"/>
        <v>10394.01</v>
      </c>
      <c r="L575" s="148">
        <f t="shared" si="38"/>
        <v>0</v>
      </c>
      <c r="N575" s="190"/>
    </row>
    <row r="576" spans="1:14" ht="14.45" customHeight="1" x14ac:dyDescent="0.2">
      <c r="A576" s="325" t="s">
        <v>308</v>
      </c>
      <c r="B576" s="326">
        <v>3715</v>
      </c>
      <c r="C576" s="325" t="s">
        <v>2422</v>
      </c>
      <c r="D576" s="327">
        <v>194981.01</v>
      </c>
      <c r="E576" s="328" t="s">
        <v>2280</v>
      </c>
      <c r="F576" s="148"/>
      <c r="G576" s="148">
        <f t="shared" si="39"/>
        <v>194981.01</v>
      </c>
      <c r="H576" s="148"/>
      <c r="I576" s="148"/>
      <c r="J576" s="147"/>
      <c r="K576" s="148">
        <f t="shared" si="37"/>
        <v>194981.01</v>
      </c>
      <c r="L576" s="148">
        <f t="shared" si="38"/>
        <v>0</v>
      </c>
      <c r="N576" s="190"/>
    </row>
    <row r="577" spans="1:14" ht="14.45" customHeight="1" x14ac:dyDescent="0.2">
      <c r="A577" s="325" t="s">
        <v>308</v>
      </c>
      <c r="B577" s="326">
        <v>3230</v>
      </c>
      <c r="C577" s="325" t="s">
        <v>2423</v>
      </c>
      <c r="D577" s="327">
        <v>390913.38</v>
      </c>
      <c r="E577" s="328" t="s">
        <v>2280</v>
      </c>
      <c r="F577" s="148"/>
      <c r="G577" s="148">
        <f t="shared" si="39"/>
        <v>390913.38</v>
      </c>
      <c r="H577" s="148"/>
      <c r="I577" s="148"/>
      <c r="J577" s="147"/>
      <c r="K577" s="148">
        <f t="shared" si="37"/>
        <v>390913.38</v>
      </c>
      <c r="L577" s="148">
        <f t="shared" si="38"/>
        <v>0</v>
      </c>
      <c r="N577" s="190"/>
    </row>
    <row r="578" spans="1:14" ht="14.45" customHeight="1" x14ac:dyDescent="0.2">
      <c r="A578" s="325" t="s">
        <v>308</v>
      </c>
      <c r="B578" s="326">
        <v>6148</v>
      </c>
      <c r="C578" s="325" t="s">
        <v>2424</v>
      </c>
      <c r="D578" s="327">
        <v>45159.29</v>
      </c>
      <c r="E578" s="328" t="s">
        <v>2280</v>
      </c>
      <c r="F578" s="148"/>
      <c r="G578" s="148">
        <f t="shared" si="39"/>
        <v>45159.29</v>
      </c>
      <c r="H578" s="148"/>
      <c r="I578" s="148"/>
      <c r="J578" s="147"/>
      <c r="K578" s="148">
        <f t="shared" si="37"/>
        <v>45159.29</v>
      </c>
      <c r="L578" s="148">
        <f t="shared" si="38"/>
        <v>0</v>
      </c>
      <c r="N578" s="190"/>
    </row>
    <row r="579" spans="1:14" ht="14.45" customHeight="1" x14ac:dyDescent="0.2">
      <c r="A579" s="325" t="s">
        <v>308</v>
      </c>
      <c r="B579" s="329">
        <v>3244</v>
      </c>
      <c r="C579" s="325" t="s">
        <v>2425</v>
      </c>
      <c r="D579" s="327">
        <v>215231.51</v>
      </c>
      <c r="E579" s="328" t="s">
        <v>2280</v>
      </c>
      <c r="F579" s="148"/>
      <c r="G579" s="148">
        <f t="shared" si="39"/>
        <v>215231.51</v>
      </c>
      <c r="H579" s="148"/>
      <c r="I579" s="148"/>
      <c r="J579" s="147"/>
      <c r="K579" s="148">
        <f t="shared" si="37"/>
        <v>215231.51</v>
      </c>
      <c r="L579" s="148">
        <f t="shared" si="38"/>
        <v>0</v>
      </c>
      <c r="N579" s="190"/>
    </row>
    <row r="580" spans="1:14" ht="14.45" customHeight="1" x14ac:dyDescent="0.2">
      <c r="A580" s="325" t="s">
        <v>308</v>
      </c>
      <c r="B580" s="329">
        <v>3516</v>
      </c>
      <c r="C580" s="325" t="s">
        <v>2426</v>
      </c>
      <c r="D580" s="327">
        <v>272296.24</v>
      </c>
      <c r="E580" s="328" t="s">
        <v>2280</v>
      </c>
      <c r="F580" s="148"/>
      <c r="G580" s="148">
        <f t="shared" si="39"/>
        <v>272296.24</v>
      </c>
      <c r="H580" s="148"/>
      <c r="I580" s="148"/>
      <c r="J580" s="147"/>
      <c r="K580" s="148">
        <f t="shared" si="37"/>
        <v>272296.24</v>
      </c>
      <c r="L580" s="148">
        <f t="shared" si="38"/>
        <v>0</v>
      </c>
      <c r="N580" s="190"/>
    </row>
    <row r="581" spans="1:14" ht="14.45" customHeight="1" x14ac:dyDescent="0.2">
      <c r="A581" s="325" t="s">
        <v>308</v>
      </c>
      <c r="B581" s="329">
        <v>3519</v>
      </c>
      <c r="C581" s="325" t="s">
        <v>2427</v>
      </c>
      <c r="D581" s="327">
        <v>286005.63</v>
      </c>
      <c r="E581" s="328" t="s">
        <v>2280</v>
      </c>
      <c r="F581" s="148"/>
      <c r="G581" s="148">
        <f t="shared" si="39"/>
        <v>286005.63</v>
      </c>
      <c r="H581" s="148"/>
      <c r="I581" s="148"/>
      <c r="J581" s="147"/>
      <c r="K581" s="148">
        <f t="shared" si="37"/>
        <v>286005.63</v>
      </c>
      <c r="L581" s="148">
        <f t="shared" si="38"/>
        <v>0</v>
      </c>
      <c r="N581" s="190"/>
    </row>
    <row r="582" spans="1:14" ht="14.45" customHeight="1" x14ac:dyDescent="0.2">
      <c r="A582" s="325" t="s">
        <v>308</v>
      </c>
      <c r="B582" s="329">
        <v>3502</v>
      </c>
      <c r="C582" s="325" t="s">
        <v>2428</v>
      </c>
      <c r="D582" s="327">
        <v>267667.59000000003</v>
      </c>
      <c r="E582" s="328" t="s">
        <v>2280</v>
      </c>
      <c r="F582" s="148"/>
      <c r="G582" s="148">
        <f t="shared" si="39"/>
        <v>267667.59000000003</v>
      </c>
      <c r="H582" s="148"/>
      <c r="I582" s="148"/>
      <c r="J582" s="147"/>
      <c r="K582" s="148">
        <f t="shared" ref="K582:K645" si="40">+F582+G582+H582+I582</f>
        <v>267667.59000000003</v>
      </c>
      <c r="L582" s="148">
        <f t="shared" ref="L582:L645" si="41">+K582-D582</f>
        <v>0</v>
      </c>
      <c r="N582" s="190"/>
    </row>
    <row r="583" spans="1:14" ht="14.45" customHeight="1" x14ac:dyDescent="0.2">
      <c r="A583" s="325" t="s">
        <v>308</v>
      </c>
      <c r="B583" s="326">
        <v>3304</v>
      </c>
      <c r="C583" s="325" t="s">
        <v>2429</v>
      </c>
      <c r="D583" s="327">
        <v>239697.94</v>
      </c>
      <c r="E583" s="328" t="s">
        <v>2280</v>
      </c>
      <c r="F583" s="148"/>
      <c r="G583" s="148">
        <f t="shared" si="39"/>
        <v>239697.94</v>
      </c>
      <c r="H583" s="148"/>
      <c r="I583" s="148"/>
      <c r="J583" s="147"/>
      <c r="K583" s="148">
        <f t="shared" si="40"/>
        <v>239697.94</v>
      </c>
      <c r="L583" s="148">
        <f t="shared" si="41"/>
        <v>0</v>
      </c>
      <c r="N583" s="190"/>
    </row>
    <row r="584" spans="1:14" ht="14.45" customHeight="1" x14ac:dyDescent="0.2">
      <c r="A584" s="325" t="s">
        <v>308</v>
      </c>
      <c r="B584" s="326">
        <v>3219</v>
      </c>
      <c r="C584" s="325" t="s">
        <v>2430</v>
      </c>
      <c r="D584" s="327">
        <v>284765.28000000003</v>
      </c>
      <c r="E584" s="328" t="s">
        <v>2280</v>
      </c>
      <c r="F584" s="148"/>
      <c r="G584" s="148">
        <f t="shared" si="39"/>
        <v>284765.28000000003</v>
      </c>
      <c r="H584" s="148"/>
      <c r="I584" s="148"/>
      <c r="J584" s="147"/>
      <c r="K584" s="148">
        <f t="shared" si="40"/>
        <v>284765.28000000003</v>
      </c>
      <c r="L584" s="148">
        <f t="shared" si="41"/>
        <v>0</v>
      </c>
      <c r="N584" s="190"/>
    </row>
    <row r="585" spans="1:14" ht="14.45" customHeight="1" x14ac:dyDescent="0.2">
      <c r="A585" s="325" t="s">
        <v>308</v>
      </c>
      <c r="B585" s="329">
        <v>3631</v>
      </c>
      <c r="C585" s="325" t="s">
        <v>2431</v>
      </c>
      <c r="D585" s="327">
        <v>137277.03</v>
      </c>
      <c r="E585" s="328" t="s">
        <v>2280</v>
      </c>
      <c r="F585" s="148"/>
      <c r="G585" s="148">
        <f t="shared" si="39"/>
        <v>137277.03</v>
      </c>
      <c r="H585" s="148"/>
      <c r="I585" s="148"/>
      <c r="J585" s="147"/>
      <c r="K585" s="148">
        <f t="shared" si="40"/>
        <v>137277.03</v>
      </c>
      <c r="L585" s="148">
        <f t="shared" si="41"/>
        <v>0</v>
      </c>
      <c r="N585" s="190"/>
    </row>
    <row r="586" spans="1:14" ht="14.45" customHeight="1" x14ac:dyDescent="0.2">
      <c r="A586" s="325" t="s">
        <v>308</v>
      </c>
      <c r="B586" s="329">
        <v>7183</v>
      </c>
      <c r="C586" s="325" t="s">
        <v>2432</v>
      </c>
      <c r="D586" s="327">
        <v>9059.36</v>
      </c>
      <c r="E586" s="328" t="s">
        <v>2280</v>
      </c>
      <c r="F586" s="148"/>
      <c r="G586" s="148">
        <f t="shared" si="39"/>
        <v>9059.36</v>
      </c>
      <c r="H586" s="148"/>
      <c r="I586" s="148"/>
      <c r="J586" s="147"/>
      <c r="K586" s="148">
        <f t="shared" si="40"/>
        <v>9059.36</v>
      </c>
      <c r="L586" s="148">
        <f t="shared" si="41"/>
        <v>0</v>
      </c>
      <c r="N586" s="190"/>
    </row>
    <row r="587" spans="1:14" ht="14.45" customHeight="1" x14ac:dyDescent="0.2">
      <c r="A587" s="325" t="s">
        <v>308</v>
      </c>
      <c r="B587" s="326">
        <v>7600</v>
      </c>
      <c r="C587" s="325" t="s">
        <v>2433</v>
      </c>
      <c r="D587" s="327">
        <v>29010.73</v>
      </c>
      <c r="E587" s="328" t="s">
        <v>2280</v>
      </c>
      <c r="F587" s="148"/>
      <c r="G587" s="148">
        <f t="shared" si="39"/>
        <v>29010.73</v>
      </c>
      <c r="H587" s="148"/>
      <c r="I587" s="148"/>
      <c r="J587" s="147"/>
      <c r="K587" s="148">
        <f t="shared" si="40"/>
        <v>29010.73</v>
      </c>
      <c r="L587" s="148">
        <f t="shared" si="41"/>
        <v>0</v>
      </c>
      <c r="N587" s="190"/>
    </row>
    <row r="588" spans="1:14" ht="14.45" customHeight="1" x14ac:dyDescent="0.2">
      <c r="A588" s="325" t="s">
        <v>308</v>
      </c>
      <c r="B588" s="326">
        <v>3327</v>
      </c>
      <c r="C588" s="325" t="s">
        <v>2434</v>
      </c>
      <c r="D588" s="327">
        <v>162459.20000000001</v>
      </c>
      <c r="E588" s="328" t="s">
        <v>2280</v>
      </c>
      <c r="F588" s="148"/>
      <c r="G588" s="148">
        <f t="shared" si="39"/>
        <v>162459.20000000001</v>
      </c>
      <c r="H588" s="148"/>
      <c r="I588" s="148"/>
      <c r="J588" s="147"/>
      <c r="K588" s="148">
        <f t="shared" si="40"/>
        <v>162459.20000000001</v>
      </c>
      <c r="L588" s="148">
        <f t="shared" si="41"/>
        <v>0</v>
      </c>
      <c r="N588" s="190"/>
    </row>
    <row r="589" spans="1:14" ht="14.45" customHeight="1" x14ac:dyDescent="0.2">
      <c r="A589" s="325" t="s">
        <v>308</v>
      </c>
      <c r="B589" s="329">
        <v>3396</v>
      </c>
      <c r="C589" s="325" t="s">
        <v>2435</v>
      </c>
      <c r="D589" s="327">
        <v>147917.68</v>
      </c>
      <c r="E589" s="328" t="s">
        <v>2280</v>
      </c>
      <c r="F589" s="148"/>
      <c r="G589" s="148">
        <f t="shared" si="39"/>
        <v>147917.68</v>
      </c>
      <c r="H589" s="148"/>
      <c r="I589" s="148"/>
      <c r="J589" s="147"/>
      <c r="K589" s="148">
        <f t="shared" si="40"/>
        <v>147917.68</v>
      </c>
      <c r="L589" s="148">
        <f t="shared" si="41"/>
        <v>0</v>
      </c>
      <c r="N589" s="190"/>
    </row>
    <row r="590" spans="1:14" ht="14.45" customHeight="1" x14ac:dyDescent="0.2">
      <c r="A590" s="325" t="s">
        <v>308</v>
      </c>
      <c r="B590" s="326">
        <v>1827</v>
      </c>
      <c r="C590" s="325" t="s">
        <v>2436</v>
      </c>
      <c r="D590" s="327">
        <v>31160.34</v>
      </c>
      <c r="E590" s="328" t="s">
        <v>2280</v>
      </c>
      <c r="F590" s="148"/>
      <c r="G590" s="148">
        <f t="shared" si="39"/>
        <v>31160.34</v>
      </c>
      <c r="H590" s="148"/>
      <c r="I590" s="148"/>
      <c r="J590" s="147"/>
      <c r="K590" s="148">
        <f t="shared" si="40"/>
        <v>31160.34</v>
      </c>
      <c r="L590" s="148">
        <f t="shared" si="41"/>
        <v>0</v>
      </c>
      <c r="N590" s="190"/>
    </row>
    <row r="591" spans="1:14" ht="14.45" customHeight="1" x14ac:dyDescent="0.2">
      <c r="A591" s="325" t="s">
        <v>308</v>
      </c>
      <c r="B591" s="326">
        <v>1632</v>
      </c>
      <c r="C591" s="325" t="s">
        <v>2437</v>
      </c>
      <c r="D591" s="327">
        <v>33765.4</v>
      </c>
      <c r="E591" s="328" t="s">
        <v>2280</v>
      </c>
      <c r="F591" s="148"/>
      <c r="G591" s="148">
        <f t="shared" si="39"/>
        <v>33765.4</v>
      </c>
      <c r="H591" s="148"/>
      <c r="I591" s="148"/>
      <c r="J591" s="147"/>
      <c r="K591" s="148">
        <f t="shared" si="40"/>
        <v>33765.4</v>
      </c>
      <c r="L591" s="148">
        <f t="shared" si="41"/>
        <v>0</v>
      </c>
      <c r="N591" s="190"/>
    </row>
    <row r="592" spans="1:14" ht="14.45" customHeight="1" x14ac:dyDescent="0.2">
      <c r="A592" s="325" t="s">
        <v>308</v>
      </c>
      <c r="B592" s="326">
        <v>3226</v>
      </c>
      <c r="C592" s="325" t="s">
        <v>2438</v>
      </c>
      <c r="D592" s="327">
        <v>240384.84</v>
      </c>
      <c r="E592" s="328" t="s">
        <v>2280</v>
      </c>
      <c r="F592" s="148"/>
      <c r="G592" s="148">
        <f t="shared" si="39"/>
        <v>240384.84</v>
      </c>
      <c r="H592" s="148"/>
      <c r="I592" s="148"/>
      <c r="J592" s="147"/>
      <c r="K592" s="148">
        <f t="shared" si="40"/>
        <v>240384.84</v>
      </c>
      <c r="L592" s="148">
        <f t="shared" si="41"/>
        <v>0</v>
      </c>
      <c r="N592" s="190"/>
    </row>
    <row r="593" spans="1:14" ht="14.45" customHeight="1" x14ac:dyDescent="0.2">
      <c r="A593" s="325" t="s">
        <v>308</v>
      </c>
      <c r="B593" s="326">
        <v>6172</v>
      </c>
      <c r="C593" s="325" t="s">
        <v>2439</v>
      </c>
      <c r="D593" s="327">
        <v>45160.14</v>
      </c>
      <c r="E593" s="328" t="s">
        <v>2280</v>
      </c>
      <c r="F593" s="148"/>
      <c r="G593" s="148">
        <f t="shared" si="39"/>
        <v>45160.14</v>
      </c>
      <c r="H593" s="148"/>
      <c r="I593" s="148"/>
      <c r="J593" s="147"/>
      <c r="K593" s="148">
        <f t="shared" si="40"/>
        <v>45160.14</v>
      </c>
      <c r="L593" s="148">
        <f t="shared" si="41"/>
        <v>0</v>
      </c>
      <c r="N593" s="190"/>
    </row>
    <row r="594" spans="1:14" ht="14.45" customHeight="1" x14ac:dyDescent="0.2">
      <c r="A594" s="325" t="s">
        <v>308</v>
      </c>
      <c r="B594" s="326">
        <v>3322</v>
      </c>
      <c r="C594" s="325" t="s">
        <v>2440</v>
      </c>
      <c r="D594" s="327">
        <v>210662.65</v>
      </c>
      <c r="E594" s="328" t="s">
        <v>2280</v>
      </c>
      <c r="F594" s="148"/>
      <c r="G594" s="148">
        <f t="shared" si="39"/>
        <v>210662.65</v>
      </c>
      <c r="H594" s="148"/>
      <c r="I594" s="148"/>
      <c r="J594" s="147"/>
      <c r="K594" s="148">
        <f t="shared" si="40"/>
        <v>210662.65</v>
      </c>
      <c r="L594" s="148">
        <f t="shared" si="41"/>
        <v>0</v>
      </c>
      <c r="N594" s="190"/>
    </row>
    <row r="595" spans="1:14" ht="14.45" customHeight="1" x14ac:dyDescent="0.2">
      <c r="A595" s="325" t="s">
        <v>308</v>
      </c>
      <c r="B595" s="326">
        <v>1920</v>
      </c>
      <c r="C595" s="325" t="s">
        <v>2441</v>
      </c>
      <c r="D595" s="327">
        <v>39851.589999999997</v>
      </c>
      <c r="E595" s="328" t="s">
        <v>2280</v>
      </c>
      <c r="F595" s="148"/>
      <c r="G595" s="148">
        <f t="shared" si="39"/>
        <v>39851.589999999997</v>
      </c>
      <c r="H595" s="148"/>
      <c r="I595" s="148"/>
      <c r="J595" s="147"/>
      <c r="K595" s="148">
        <f t="shared" si="40"/>
        <v>39851.589999999997</v>
      </c>
      <c r="L595" s="148">
        <f t="shared" si="41"/>
        <v>0</v>
      </c>
      <c r="N595" s="190"/>
    </row>
    <row r="596" spans="1:14" ht="14.45" customHeight="1" x14ac:dyDescent="0.2">
      <c r="A596" s="325" t="s">
        <v>308</v>
      </c>
      <c r="B596" s="326">
        <v>1815</v>
      </c>
      <c r="C596" s="325" t="s">
        <v>2442</v>
      </c>
      <c r="D596" s="327">
        <v>38676.75</v>
      </c>
      <c r="E596" s="328" t="s">
        <v>2280</v>
      </c>
      <c r="F596" s="148"/>
      <c r="G596" s="148">
        <f t="shared" si="39"/>
        <v>38676.75</v>
      </c>
      <c r="H596" s="148"/>
      <c r="I596" s="148"/>
      <c r="J596" s="147"/>
      <c r="K596" s="148">
        <f t="shared" si="40"/>
        <v>38676.75</v>
      </c>
      <c r="L596" s="148">
        <f t="shared" si="41"/>
        <v>0</v>
      </c>
      <c r="N596" s="190"/>
    </row>
    <row r="597" spans="1:14" ht="14.45" customHeight="1" x14ac:dyDescent="0.2">
      <c r="A597" s="325" t="s">
        <v>308</v>
      </c>
      <c r="B597" s="329">
        <v>3966</v>
      </c>
      <c r="C597" s="325" t="s">
        <v>2443</v>
      </c>
      <c r="D597" s="327">
        <v>138728.29</v>
      </c>
      <c r="E597" s="328" t="s">
        <v>2280</v>
      </c>
      <c r="F597" s="148"/>
      <c r="G597" s="148">
        <f t="shared" si="39"/>
        <v>138728.29</v>
      </c>
      <c r="H597" s="148"/>
      <c r="I597" s="148"/>
      <c r="J597" s="147"/>
      <c r="K597" s="148">
        <f t="shared" si="40"/>
        <v>138728.29</v>
      </c>
      <c r="L597" s="148">
        <f t="shared" si="41"/>
        <v>0</v>
      </c>
      <c r="N597" s="190"/>
    </row>
    <row r="598" spans="1:14" ht="14.45" customHeight="1" x14ac:dyDescent="0.2">
      <c r="A598" s="325" t="s">
        <v>308</v>
      </c>
      <c r="B598" s="329">
        <v>3507</v>
      </c>
      <c r="C598" s="325" t="s">
        <v>2444</v>
      </c>
      <c r="D598" s="327">
        <v>236499.26</v>
      </c>
      <c r="E598" s="328" t="s">
        <v>2280</v>
      </c>
      <c r="F598" s="148"/>
      <c r="G598" s="148">
        <f t="shared" si="39"/>
        <v>236499.26</v>
      </c>
      <c r="H598" s="148"/>
      <c r="I598" s="148"/>
      <c r="J598" s="147"/>
      <c r="K598" s="148">
        <f t="shared" si="40"/>
        <v>236499.26</v>
      </c>
      <c r="L598" s="148">
        <f t="shared" si="41"/>
        <v>0</v>
      </c>
      <c r="N598" s="190"/>
    </row>
    <row r="599" spans="1:14" ht="14.45" customHeight="1" x14ac:dyDescent="0.2">
      <c r="A599" s="325" t="s">
        <v>308</v>
      </c>
      <c r="B599" s="326">
        <v>2841</v>
      </c>
      <c r="C599" s="325" t="s">
        <v>2445</v>
      </c>
      <c r="D599" s="327">
        <v>64222.879999999997</v>
      </c>
      <c r="E599" s="328" t="s">
        <v>2280</v>
      </c>
      <c r="F599" s="148"/>
      <c r="G599" s="148">
        <f t="shared" si="39"/>
        <v>64222.879999999997</v>
      </c>
      <c r="H599" s="148"/>
      <c r="I599" s="148"/>
      <c r="J599" s="147"/>
      <c r="K599" s="148">
        <f t="shared" si="40"/>
        <v>64222.879999999997</v>
      </c>
      <c r="L599" s="148">
        <f t="shared" si="41"/>
        <v>0</v>
      </c>
      <c r="N599" s="190"/>
    </row>
    <row r="600" spans="1:14" ht="14.45" customHeight="1" x14ac:dyDescent="0.2">
      <c r="A600" s="325" t="s">
        <v>308</v>
      </c>
      <c r="B600" s="326">
        <v>2779</v>
      </c>
      <c r="C600" s="325" t="s">
        <v>2446</v>
      </c>
      <c r="D600" s="327">
        <v>75423.33</v>
      </c>
      <c r="E600" s="328" t="s">
        <v>2280</v>
      </c>
      <c r="F600" s="148"/>
      <c r="G600" s="148">
        <f t="shared" si="39"/>
        <v>75423.33</v>
      </c>
      <c r="H600" s="148"/>
      <c r="I600" s="148"/>
      <c r="J600" s="147"/>
      <c r="K600" s="148">
        <f t="shared" si="40"/>
        <v>75423.33</v>
      </c>
      <c r="L600" s="148">
        <f t="shared" si="41"/>
        <v>0</v>
      </c>
      <c r="N600" s="190"/>
    </row>
    <row r="601" spans="1:14" ht="14.45" customHeight="1" x14ac:dyDescent="0.2">
      <c r="A601" s="325" t="s">
        <v>308</v>
      </c>
      <c r="B601" s="326">
        <v>2781</v>
      </c>
      <c r="C601" s="325" t="s">
        <v>2447</v>
      </c>
      <c r="D601" s="327">
        <v>77030.47</v>
      </c>
      <c r="E601" s="328" t="s">
        <v>2280</v>
      </c>
      <c r="F601" s="148"/>
      <c r="G601" s="148">
        <f t="shared" si="39"/>
        <v>77030.47</v>
      </c>
      <c r="H601" s="148"/>
      <c r="I601" s="148"/>
      <c r="J601" s="147"/>
      <c r="K601" s="148">
        <f t="shared" si="40"/>
        <v>77030.47</v>
      </c>
      <c r="L601" s="148">
        <f t="shared" si="41"/>
        <v>0</v>
      </c>
      <c r="N601" s="190"/>
    </row>
    <row r="602" spans="1:14" ht="14.45" customHeight="1" x14ac:dyDescent="0.2">
      <c r="A602" s="325" t="s">
        <v>308</v>
      </c>
      <c r="B602" s="329">
        <v>9985</v>
      </c>
      <c r="C602" s="325" t="s">
        <v>2448</v>
      </c>
      <c r="D602" s="327">
        <v>57348.62</v>
      </c>
      <c r="E602" s="328" t="s">
        <v>2280</v>
      </c>
      <c r="F602" s="148"/>
      <c r="G602" s="148">
        <f t="shared" si="39"/>
        <v>57348.62</v>
      </c>
      <c r="H602" s="148"/>
      <c r="I602" s="148"/>
      <c r="J602" s="147"/>
      <c r="K602" s="148">
        <f t="shared" si="40"/>
        <v>57348.62</v>
      </c>
      <c r="L602" s="148">
        <f t="shared" si="41"/>
        <v>0</v>
      </c>
      <c r="N602" s="190"/>
    </row>
    <row r="603" spans="1:14" ht="14.45" customHeight="1" x14ac:dyDescent="0.2">
      <c r="A603" s="325" t="s">
        <v>308</v>
      </c>
      <c r="B603" s="326">
        <v>2856</v>
      </c>
      <c r="C603" s="325" t="s">
        <v>2449</v>
      </c>
      <c r="D603" s="327">
        <v>63468.24</v>
      </c>
      <c r="E603" s="328" t="s">
        <v>2280</v>
      </c>
      <c r="F603" s="148"/>
      <c r="G603" s="148">
        <f t="shared" si="39"/>
        <v>63468.24</v>
      </c>
      <c r="H603" s="148"/>
      <c r="I603" s="148"/>
      <c r="J603" s="147"/>
      <c r="K603" s="148">
        <f t="shared" si="40"/>
        <v>63468.24</v>
      </c>
      <c r="L603" s="148">
        <f t="shared" si="41"/>
        <v>0</v>
      </c>
      <c r="N603" s="190"/>
    </row>
    <row r="604" spans="1:14" ht="14.45" customHeight="1" x14ac:dyDescent="0.2">
      <c r="A604" s="325" t="s">
        <v>308</v>
      </c>
      <c r="B604" s="326">
        <v>2770</v>
      </c>
      <c r="C604" s="325" t="s">
        <v>2450</v>
      </c>
      <c r="D604" s="327">
        <v>78296.44</v>
      </c>
      <c r="E604" s="328" t="s">
        <v>2280</v>
      </c>
      <c r="F604" s="148"/>
      <c r="G604" s="148">
        <f t="shared" si="39"/>
        <v>78296.44</v>
      </c>
      <c r="H604" s="148"/>
      <c r="I604" s="148"/>
      <c r="J604" s="147"/>
      <c r="K604" s="148">
        <f t="shared" si="40"/>
        <v>78296.44</v>
      </c>
      <c r="L604" s="148">
        <f t="shared" si="41"/>
        <v>0</v>
      </c>
      <c r="N604" s="190"/>
    </row>
    <row r="605" spans="1:14" ht="14.45" customHeight="1" x14ac:dyDescent="0.2">
      <c r="A605" s="325" t="s">
        <v>308</v>
      </c>
      <c r="B605" s="329">
        <v>3357</v>
      </c>
      <c r="C605" s="325" t="s">
        <v>2451</v>
      </c>
      <c r="D605" s="327">
        <v>194379.46</v>
      </c>
      <c r="E605" s="328" t="s">
        <v>2280</v>
      </c>
      <c r="F605" s="148"/>
      <c r="G605" s="148">
        <f t="shared" si="39"/>
        <v>194379.46</v>
      </c>
      <c r="H605" s="148"/>
      <c r="I605" s="148"/>
      <c r="J605" s="147"/>
      <c r="K605" s="148">
        <f t="shared" si="40"/>
        <v>194379.46</v>
      </c>
      <c r="L605" s="148">
        <f t="shared" si="41"/>
        <v>0</v>
      </c>
      <c r="N605" s="190"/>
    </row>
    <row r="606" spans="1:14" ht="14.45" customHeight="1" x14ac:dyDescent="0.2">
      <c r="A606" s="325" t="s">
        <v>308</v>
      </c>
      <c r="B606" s="329">
        <v>2037</v>
      </c>
      <c r="C606" s="325" t="s">
        <v>2452</v>
      </c>
      <c r="D606" s="327">
        <v>50823</v>
      </c>
      <c r="E606" s="328" t="s">
        <v>2280</v>
      </c>
      <c r="F606" s="148"/>
      <c r="G606" s="148">
        <f t="shared" si="39"/>
        <v>50823</v>
      </c>
      <c r="H606" s="148"/>
      <c r="I606" s="148"/>
      <c r="J606" s="147"/>
      <c r="K606" s="148">
        <f t="shared" si="40"/>
        <v>50823</v>
      </c>
      <c r="L606" s="148">
        <f t="shared" si="41"/>
        <v>0</v>
      </c>
      <c r="N606" s="190"/>
    </row>
    <row r="607" spans="1:14" ht="14.45" customHeight="1" x14ac:dyDescent="0.2">
      <c r="A607" s="325" t="s">
        <v>308</v>
      </c>
      <c r="B607" s="329">
        <v>9922</v>
      </c>
      <c r="C607" s="325" t="s">
        <v>2453</v>
      </c>
      <c r="D607" s="327">
        <v>51641.56</v>
      </c>
      <c r="E607" s="328" t="s">
        <v>2280</v>
      </c>
      <c r="F607" s="148"/>
      <c r="G607" s="148">
        <f t="shared" si="39"/>
        <v>51641.56</v>
      </c>
      <c r="H607" s="148"/>
      <c r="I607" s="148"/>
      <c r="J607" s="147"/>
      <c r="K607" s="148">
        <f t="shared" si="40"/>
        <v>51641.56</v>
      </c>
      <c r="L607" s="148">
        <f t="shared" si="41"/>
        <v>0</v>
      </c>
      <c r="N607" s="190"/>
    </row>
    <row r="608" spans="1:14" ht="14.45" customHeight="1" x14ac:dyDescent="0.2">
      <c r="A608" s="325" t="s">
        <v>308</v>
      </c>
      <c r="B608" s="326">
        <v>3324</v>
      </c>
      <c r="C608" s="325" t="s">
        <v>2454</v>
      </c>
      <c r="D608" s="327">
        <v>162673.91</v>
      </c>
      <c r="E608" s="328" t="s">
        <v>2280</v>
      </c>
      <c r="F608" s="148"/>
      <c r="G608" s="148">
        <f t="shared" si="39"/>
        <v>162673.91</v>
      </c>
      <c r="H608" s="148"/>
      <c r="I608" s="148"/>
      <c r="J608" s="147"/>
      <c r="K608" s="148">
        <f t="shared" si="40"/>
        <v>162673.91</v>
      </c>
      <c r="L608" s="148">
        <f t="shared" si="41"/>
        <v>0</v>
      </c>
      <c r="N608" s="190"/>
    </row>
    <row r="609" spans="1:14" ht="14.45" customHeight="1" x14ac:dyDescent="0.2">
      <c r="A609" s="325" t="s">
        <v>308</v>
      </c>
      <c r="B609" s="326">
        <v>3042</v>
      </c>
      <c r="C609" s="325" t="s">
        <v>2455</v>
      </c>
      <c r="D609" s="327">
        <v>197713.5</v>
      </c>
      <c r="E609" s="328" t="s">
        <v>2280</v>
      </c>
      <c r="F609" s="148"/>
      <c r="G609" s="148">
        <f t="shared" si="39"/>
        <v>197713.5</v>
      </c>
      <c r="H609" s="148"/>
      <c r="I609" s="148"/>
      <c r="J609" s="147"/>
      <c r="K609" s="148">
        <f t="shared" si="40"/>
        <v>197713.5</v>
      </c>
      <c r="L609" s="148">
        <f t="shared" si="41"/>
        <v>0</v>
      </c>
      <c r="N609" s="190"/>
    </row>
    <row r="610" spans="1:14" ht="14.45" customHeight="1" x14ac:dyDescent="0.2">
      <c r="A610" s="325" t="s">
        <v>308</v>
      </c>
      <c r="B610" s="329">
        <v>7564</v>
      </c>
      <c r="C610" s="325" t="s">
        <v>2456</v>
      </c>
      <c r="D610" s="327">
        <v>10378.24</v>
      </c>
      <c r="E610" s="328" t="s">
        <v>2280</v>
      </c>
      <c r="F610" s="148"/>
      <c r="G610" s="148">
        <f t="shared" si="39"/>
        <v>10378.24</v>
      </c>
      <c r="H610" s="148"/>
      <c r="I610" s="148"/>
      <c r="J610" s="147"/>
      <c r="K610" s="148">
        <f t="shared" si="40"/>
        <v>10378.24</v>
      </c>
      <c r="L610" s="148">
        <f t="shared" si="41"/>
        <v>0</v>
      </c>
      <c r="N610" s="190"/>
    </row>
    <row r="611" spans="1:14" ht="14.45" customHeight="1" x14ac:dyDescent="0.2">
      <c r="A611" s="325" t="s">
        <v>308</v>
      </c>
      <c r="B611" s="326">
        <v>6395</v>
      </c>
      <c r="C611" s="325" t="s">
        <v>2457</v>
      </c>
      <c r="D611" s="327">
        <v>51441.24</v>
      </c>
      <c r="E611" s="328" t="s">
        <v>2280</v>
      </c>
      <c r="F611" s="148"/>
      <c r="G611" s="148">
        <f t="shared" si="39"/>
        <v>51441.24</v>
      </c>
      <c r="H611" s="148"/>
      <c r="I611" s="148"/>
      <c r="J611" s="147"/>
      <c r="K611" s="148">
        <f t="shared" si="40"/>
        <v>51441.24</v>
      </c>
      <c r="L611" s="148">
        <f t="shared" si="41"/>
        <v>0</v>
      </c>
      <c r="N611" s="190"/>
    </row>
    <row r="612" spans="1:14" ht="14.45" customHeight="1" x14ac:dyDescent="0.2">
      <c r="A612" s="325" t="s">
        <v>308</v>
      </c>
      <c r="B612" s="326">
        <v>3712</v>
      </c>
      <c r="C612" s="325" t="s">
        <v>2458</v>
      </c>
      <c r="D612" s="327">
        <v>196067.15</v>
      </c>
      <c r="E612" s="328" t="s">
        <v>2280</v>
      </c>
      <c r="F612" s="148"/>
      <c r="G612" s="148">
        <f t="shared" si="39"/>
        <v>196067.15</v>
      </c>
      <c r="H612" s="148"/>
      <c r="I612" s="148"/>
      <c r="J612" s="147"/>
      <c r="K612" s="148">
        <f t="shared" si="40"/>
        <v>196067.15</v>
      </c>
      <c r="L612" s="148">
        <f t="shared" si="41"/>
        <v>0</v>
      </c>
      <c r="N612" s="190"/>
    </row>
    <row r="613" spans="1:14" ht="14.45" customHeight="1" x14ac:dyDescent="0.2">
      <c r="A613" s="325" t="s">
        <v>308</v>
      </c>
      <c r="B613" s="329">
        <v>3810</v>
      </c>
      <c r="C613" s="325" t="s">
        <v>2459</v>
      </c>
      <c r="D613" s="327">
        <v>310164.27</v>
      </c>
      <c r="E613" s="328" t="s">
        <v>2280</v>
      </c>
      <c r="F613" s="148"/>
      <c r="G613" s="148">
        <f t="shared" si="39"/>
        <v>310164.27</v>
      </c>
      <c r="H613" s="148"/>
      <c r="I613" s="148"/>
      <c r="J613" s="147"/>
      <c r="K613" s="148">
        <f t="shared" si="40"/>
        <v>310164.27</v>
      </c>
      <c r="L613" s="148">
        <f t="shared" si="41"/>
        <v>0</v>
      </c>
      <c r="N613" s="190"/>
    </row>
    <row r="614" spans="1:14" ht="14.45" customHeight="1" x14ac:dyDescent="0.2">
      <c r="A614" s="325" t="s">
        <v>308</v>
      </c>
      <c r="B614" s="326">
        <v>6114</v>
      </c>
      <c r="C614" s="325" t="s">
        <v>2460</v>
      </c>
      <c r="D614" s="327">
        <v>45036.94</v>
      </c>
      <c r="E614" s="328" t="s">
        <v>2280</v>
      </c>
      <c r="F614" s="148"/>
      <c r="G614" s="148">
        <f t="shared" si="39"/>
        <v>45036.94</v>
      </c>
      <c r="H614" s="148"/>
      <c r="I614" s="148"/>
      <c r="J614" s="147"/>
      <c r="K614" s="148">
        <f t="shared" si="40"/>
        <v>45036.94</v>
      </c>
      <c r="L614" s="148">
        <f t="shared" si="41"/>
        <v>0</v>
      </c>
      <c r="N614" s="190"/>
    </row>
    <row r="615" spans="1:14" ht="14.45" customHeight="1" x14ac:dyDescent="0.2">
      <c r="A615" s="325" t="s">
        <v>308</v>
      </c>
      <c r="B615" s="326">
        <v>3745</v>
      </c>
      <c r="C615" s="325" t="s">
        <v>2461</v>
      </c>
      <c r="D615" s="327">
        <v>278181.96000000002</v>
      </c>
      <c r="E615" s="328" t="s">
        <v>2280</v>
      </c>
      <c r="F615" s="148"/>
      <c r="G615" s="148">
        <f t="shared" si="39"/>
        <v>278181.96000000002</v>
      </c>
      <c r="H615" s="148"/>
      <c r="I615" s="148"/>
      <c r="J615" s="147"/>
      <c r="K615" s="148">
        <f t="shared" si="40"/>
        <v>278181.96000000002</v>
      </c>
      <c r="L615" s="148">
        <f t="shared" si="41"/>
        <v>0</v>
      </c>
      <c r="N615" s="190"/>
    </row>
    <row r="616" spans="1:14" ht="14.45" customHeight="1" x14ac:dyDescent="0.2">
      <c r="A616" s="325" t="s">
        <v>308</v>
      </c>
      <c r="B616" s="329">
        <v>7575</v>
      </c>
      <c r="C616" s="325" t="s">
        <v>2462</v>
      </c>
      <c r="D616" s="327">
        <v>10379.040000000001</v>
      </c>
      <c r="E616" s="328" t="s">
        <v>2280</v>
      </c>
      <c r="F616" s="148"/>
      <c r="G616" s="148">
        <f t="shared" si="39"/>
        <v>10379.040000000001</v>
      </c>
      <c r="H616" s="148"/>
      <c r="I616" s="148"/>
      <c r="J616" s="147"/>
      <c r="K616" s="148">
        <f t="shared" si="40"/>
        <v>10379.040000000001</v>
      </c>
      <c r="L616" s="148">
        <f t="shared" si="41"/>
        <v>0</v>
      </c>
      <c r="N616" s="190"/>
    </row>
    <row r="617" spans="1:14" ht="14.45" customHeight="1" x14ac:dyDescent="0.2">
      <c r="A617" s="325" t="s">
        <v>308</v>
      </c>
      <c r="B617" s="326">
        <v>4309</v>
      </c>
      <c r="C617" s="325" t="s">
        <v>2463</v>
      </c>
      <c r="D617" s="327">
        <v>40803.83</v>
      </c>
      <c r="E617" s="328" t="s">
        <v>2280</v>
      </c>
      <c r="F617" s="148"/>
      <c r="G617" s="148">
        <f t="shared" si="39"/>
        <v>40803.83</v>
      </c>
      <c r="H617" s="148"/>
      <c r="I617" s="148"/>
      <c r="J617" s="147"/>
      <c r="K617" s="148">
        <f t="shared" si="40"/>
        <v>40803.83</v>
      </c>
      <c r="L617" s="148">
        <f t="shared" si="41"/>
        <v>0</v>
      </c>
      <c r="N617" s="190"/>
    </row>
    <row r="618" spans="1:14" ht="14.45" customHeight="1" x14ac:dyDescent="0.2">
      <c r="A618" s="325" t="s">
        <v>308</v>
      </c>
      <c r="B618" s="329">
        <v>3638</v>
      </c>
      <c r="C618" s="325" t="s">
        <v>2464</v>
      </c>
      <c r="D618" s="327">
        <v>184652.27</v>
      </c>
      <c r="E618" s="328" t="s">
        <v>2280</v>
      </c>
      <c r="F618" s="148"/>
      <c r="G618" s="148">
        <f t="shared" si="39"/>
        <v>184652.27</v>
      </c>
      <c r="H618" s="148"/>
      <c r="I618" s="148"/>
      <c r="J618" s="147"/>
      <c r="K618" s="148">
        <f t="shared" si="40"/>
        <v>184652.27</v>
      </c>
      <c r="L618" s="148">
        <f t="shared" si="41"/>
        <v>0</v>
      </c>
      <c r="N618" s="190"/>
    </row>
    <row r="619" spans="1:14" ht="14.45" customHeight="1" x14ac:dyDescent="0.2">
      <c r="A619" s="325" t="s">
        <v>308</v>
      </c>
      <c r="B619" s="329">
        <v>7606</v>
      </c>
      <c r="C619" s="325" t="s">
        <v>2465</v>
      </c>
      <c r="D619" s="327">
        <v>10393.67</v>
      </c>
      <c r="E619" s="328" t="s">
        <v>2280</v>
      </c>
      <c r="F619" s="148"/>
      <c r="G619" s="148">
        <f t="shared" si="39"/>
        <v>10393.67</v>
      </c>
      <c r="H619" s="148"/>
      <c r="I619" s="148"/>
      <c r="J619" s="147"/>
      <c r="K619" s="148">
        <f t="shared" si="40"/>
        <v>10393.67</v>
      </c>
      <c r="L619" s="148">
        <f t="shared" si="41"/>
        <v>0</v>
      </c>
      <c r="N619" s="190"/>
    </row>
    <row r="620" spans="1:14" ht="14.45" customHeight="1" x14ac:dyDescent="0.2">
      <c r="A620" s="325" t="s">
        <v>308</v>
      </c>
      <c r="B620" s="329">
        <v>3505</v>
      </c>
      <c r="C620" s="325" t="s">
        <v>2466</v>
      </c>
      <c r="D620" s="327">
        <v>277026.5</v>
      </c>
      <c r="E620" s="328" t="s">
        <v>2280</v>
      </c>
      <c r="F620" s="148"/>
      <c r="G620" s="148">
        <f t="shared" si="39"/>
        <v>277026.5</v>
      </c>
      <c r="H620" s="148"/>
      <c r="I620" s="148"/>
      <c r="J620" s="147"/>
      <c r="K620" s="148">
        <f t="shared" si="40"/>
        <v>277026.5</v>
      </c>
      <c r="L620" s="148">
        <f t="shared" si="41"/>
        <v>0</v>
      </c>
      <c r="N620" s="190"/>
    </row>
    <row r="621" spans="1:14" ht="14.45" customHeight="1" x14ac:dyDescent="0.2">
      <c r="A621" s="325" t="s">
        <v>308</v>
      </c>
      <c r="B621" s="326">
        <v>3015</v>
      </c>
      <c r="C621" s="325" t="s">
        <v>2467</v>
      </c>
      <c r="D621" s="327">
        <v>181870.51</v>
      </c>
      <c r="E621" s="328" t="s">
        <v>2280</v>
      </c>
      <c r="F621" s="148"/>
      <c r="G621" s="148">
        <f t="shared" si="39"/>
        <v>181870.51</v>
      </c>
      <c r="H621" s="148"/>
      <c r="I621" s="148"/>
      <c r="J621" s="147"/>
      <c r="K621" s="148">
        <f t="shared" si="40"/>
        <v>181870.51</v>
      </c>
      <c r="L621" s="148">
        <f t="shared" si="41"/>
        <v>0</v>
      </c>
      <c r="N621" s="190"/>
    </row>
    <row r="622" spans="1:14" ht="14.45" customHeight="1" x14ac:dyDescent="0.2">
      <c r="A622" s="325" t="s">
        <v>308</v>
      </c>
      <c r="B622" s="326">
        <v>506</v>
      </c>
      <c r="C622" s="325" t="s">
        <v>2468</v>
      </c>
      <c r="D622" s="327">
        <v>34176.61</v>
      </c>
      <c r="E622" s="328" t="s">
        <v>2280</v>
      </c>
      <c r="F622" s="148"/>
      <c r="G622" s="148">
        <f t="shared" si="39"/>
        <v>34176.61</v>
      </c>
      <c r="H622" s="148"/>
      <c r="I622" s="148"/>
      <c r="J622" s="147"/>
      <c r="K622" s="148">
        <f t="shared" si="40"/>
        <v>34176.61</v>
      </c>
      <c r="L622" s="148">
        <f t="shared" si="41"/>
        <v>0</v>
      </c>
      <c r="N622" s="190"/>
    </row>
    <row r="623" spans="1:14" ht="14.45" customHeight="1" x14ac:dyDescent="0.2">
      <c r="A623" s="325" t="s">
        <v>308</v>
      </c>
      <c r="B623" s="329">
        <v>3831</v>
      </c>
      <c r="C623" s="325" t="s">
        <v>2469</v>
      </c>
      <c r="D623" s="327">
        <v>183350.34</v>
      </c>
      <c r="E623" s="328" t="s">
        <v>2280</v>
      </c>
      <c r="F623" s="148"/>
      <c r="G623" s="148">
        <f t="shared" si="39"/>
        <v>183350.34</v>
      </c>
      <c r="H623" s="148"/>
      <c r="I623" s="148"/>
      <c r="J623" s="147"/>
      <c r="K623" s="148">
        <f t="shared" si="40"/>
        <v>183350.34</v>
      </c>
      <c r="L623" s="148">
        <f t="shared" si="41"/>
        <v>0</v>
      </c>
      <c r="N623" s="190"/>
    </row>
    <row r="624" spans="1:14" ht="14.45" customHeight="1" x14ac:dyDescent="0.2">
      <c r="A624" s="325" t="s">
        <v>308</v>
      </c>
      <c r="B624" s="326">
        <v>3737</v>
      </c>
      <c r="C624" s="325" t="s">
        <v>2470</v>
      </c>
      <c r="D624" s="327">
        <v>236049.7</v>
      </c>
      <c r="E624" s="328" t="s">
        <v>2280</v>
      </c>
      <c r="F624" s="148"/>
      <c r="G624" s="148">
        <f t="shared" si="39"/>
        <v>236049.7</v>
      </c>
      <c r="H624" s="148"/>
      <c r="I624" s="148"/>
      <c r="J624" s="147"/>
      <c r="K624" s="148">
        <f t="shared" si="40"/>
        <v>236049.7</v>
      </c>
      <c r="L624" s="148">
        <f t="shared" si="41"/>
        <v>0</v>
      </c>
      <c r="N624" s="190"/>
    </row>
    <row r="625" spans="1:14" ht="14.45" customHeight="1" x14ac:dyDescent="0.2">
      <c r="A625" s="325" t="s">
        <v>308</v>
      </c>
      <c r="B625" s="326">
        <v>7436</v>
      </c>
      <c r="C625" s="325" t="s">
        <v>2471</v>
      </c>
      <c r="D625" s="327">
        <v>19513.52</v>
      </c>
      <c r="E625" s="328" t="s">
        <v>2280</v>
      </c>
      <c r="F625" s="148"/>
      <c r="G625" s="148">
        <f t="shared" si="39"/>
        <v>19513.52</v>
      </c>
      <c r="H625" s="148"/>
      <c r="I625" s="148"/>
      <c r="J625" s="147"/>
      <c r="K625" s="148">
        <f t="shared" si="40"/>
        <v>19513.52</v>
      </c>
      <c r="L625" s="148">
        <f t="shared" si="41"/>
        <v>0</v>
      </c>
      <c r="N625" s="190"/>
    </row>
    <row r="626" spans="1:14" ht="14.45" customHeight="1" x14ac:dyDescent="0.2">
      <c r="A626" s="325" t="s">
        <v>308</v>
      </c>
      <c r="B626" s="326">
        <v>3234</v>
      </c>
      <c r="C626" s="325" t="s">
        <v>2472</v>
      </c>
      <c r="D626" s="327">
        <v>266484.15000000002</v>
      </c>
      <c r="E626" s="328" t="s">
        <v>2280</v>
      </c>
      <c r="F626" s="148"/>
      <c r="G626" s="148">
        <f t="shared" si="39"/>
        <v>266484.15000000002</v>
      </c>
      <c r="H626" s="148"/>
      <c r="I626" s="148"/>
      <c r="J626" s="147"/>
      <c r="K626" s="148">
        <f t="shared" si="40"/>
        <v>266484.15000000002</v>
      </c>
      <c r="L626" s="148">
        <f t="shared" si="41"/>
        <v>0</v>
      </c>
      <c r="N626" s="190"/>
    </row>
    <row r="627" spans="1:14" ht="14.45" customHeight="1" x14ac:dyDescent="0.2">
      <c r="A627" s="325" t="s">
        <v>308</v>
      </c>
      <c r="B627" s="329">
        <v>7973</v>
      </c>
      <c r="C627" s="325" t="s">
        <v>2473</v>
      </c>
      <c r="D627" s="327">
        <v>13717.64</v>
      </c>
      <c r="E627" s="328" t="s">
        <v>2280</v>
      </c>
      <c r="F627" s="148"/>
      <c r="G627" s="148">
        <f t="shared" ref="G627:G690" si="42">D627</f>
        <v>13717.64</v>
      </c>
      <c r="H627" s="148"/>
      <c r="I627" s="148"/>
      <c r="J627" s="147"/>
      <c r="K627" s="148">
        <f t="shared" si="40"/>
        <v>13717.64</v>
      </c>
      <c r="L627" s="148">
        <f t="shared" si="41"/>
        <v>0</v>
      </c>
      <c r="N627" s="190"/>
    </row>
    <row r="628" spans="1:14" ht="14.45" customHeight="1" x14ac:dyDescent="0.2">
      <c r="A628" s="325" t="s">
        <v>308</v>
      </c>
      <c r="B628" s="329">
        <v>9982</v>
      </c>
      <c r="C628" s="325" t="s">
        <v>2474</v>
      </c>
      <c r="D628" s="327">
        <v>55008.05</v>
      </c>
      <c r="E628" s="328" t="s">
        <v>2280</v>
      </c>
      <c r="F628" s="148"/>
      <c r="G628" s="148">
        <f t="shared" si="42"/>
        <v>55008.05</v>
      </c>
      <c r="H628" s="148"/>
      <c r="I628" s="148"/>
      <c r="J628" s="147"/>
      <c r="K628" s="148">
        <f t="shared" si="40"/>
        <v>55008.05</v>
      </c>
      <c r="L628" s="148">
        <f t="shared" si="41"/>
        <v>0</v>
      </c>
      <c r="N628" s="190"/>
    </row>
    <row r="629" spans="1:14" ht="14.45" customHeight="1" x14ac:dyDescent="0.2">
      <c r="A629" s="325" t="s">
        <v>308</v>
      </c>
      <c r="B629" s="329">
        <v>3660</v>
      </c>
      <c r="C629" s="325" t="s">
        <v>2475</v>
      </c>
      <c r="D629" s="327">
        <v>241936.31</v>
      </c>
      <c r="E629" s="328" t="s">
        <v>2280</v>
      </c>
      <c r="F629" s="148"/>
      <c r="G629" s="148">
        <f t="shared" si="42"/>
        <v>241936.31</v>
      </c>
      <c r="H629" s="148"/>
      <c r="I629" s="148"/>
      <c r="J629" s="147"/>
      <c r="K629" s="148">
        <f t="shared" si="40"/>
        <v>241936.31</v>
      </c>
      <c r="L629" s="148">
        <f t="shared" si="41"/>
        <v>0</v>
      </c>
      <c r="N629" s="190"/>
    </row>
    <row r="630" spans="1:14" ht="14.45" customHeight="1" x14ac:dyDescent="0.2">
      <c r="A630" s="325" t="s">
        <v>308</v>
      </c>
      <c r="B630" s="329">
        <v>3634</v>
      </c>
      <c r="C630" s="325" t="s">
        <v>2476</v>
      </c>
      <c r="D630" s="327">
        <v>185716.01</v>
      </c>
      <c r="E630" s="328" t="s">
        <v>2280</v>
      </c>
      <c r="F630" s="148"/>
      <c r="G630" s="148">
        <f t="shared" si="42"/>
        <v>185716.01</v>
      </c>
      <c r="H630" s="148"/>
      <c r="I630" s="148"/>
      <c r="J630" s="147"/>
      <c r="K630" s="148">
        <f t="shared" si="40"/>
        <v>185716.01</v>
      </c>
      <c r="L630" s="148">
        <f t="shared" si="41"/>
        <v>0</v>
      </c>
      <c r="N630" s="190"/>
    </row>
    <row r="631" spans="1:14" ht="14.45" customHeight="1" x14ac:dyDescent="0.2">
      <c r="A631" s="325" t="s">
        <v>308</v>
      </c>
      <c r="B631" s="326">
        <v>3114</v>
      </c>
      <c r="C631" s="325" t="s">
        <v>2477</v>
      </c>
      <c r="D631" s="327">
        <v>184433.59</v>
      </c>
      <c r="E631" s="328" t="s">
        <v>2280</v>
      </c>
      <c r="F631" s="148"/>
      <c r="G631" s="148">
        <f t="shared" si="42"/>
        <v>184433.59</v>
      </c>
      <c r="H631" s="148"/>
      <c r="I631" s="148"/>
      <c r="J631" s="147"/>
      <c r="K631" s="148">
        <f t="shared" si="40"/>
        <v>184433.59</v>
      </c>
      <c r="L631" s="148">
        <f t="shared" si="41"/>
        <v>0</v>
      </c>
      <c r="N631" s="190"/>
    </row>
    <row r="632" spans="1:14" ht="14.45" customHeight="1" x14ac:dyDescent="0.2">
      <c r="A632" s="325" t="s">
        <v>308</v>
      </c>
      <c r="B632" s="326">
        <v>3221</v>
      </c>
      <c r="C632" s="325" t="s">
        <v>2478</v>
      </c>
      <c r="D632" s="327">
        <v>241156.97</v>
      </c>
      <c r="E632" s="328" t="s">
        <v>2280</v>
      </c>
      <c r="F632" s="148"/>
      <c r="G632" s="148">
        <f t="shared" si="42"/>
        <v>241156.97</v>
      </c>
      <c r="H632" s="148"/>
      <c r="I632" s="148"/>
      <c r="J632" s="147"/>
      <c r="K632" s="148">
        <f t="shared" si="40"/>
        <v>241156.97</v>
      </c>
      <c r="L632" s="148">
        <f t="shared" si="41"/>
        <v>0</v>
      </c>
      <c r="N632" s="190"/>
    </row>
    <row r="633" spans="1:14" ht="14.45" customHeight="1" x14ac:dyDescent="0.2">
      <c r="A633" s="325" t="s">
        <v>308</v>
      </c>
      <c r="B633" s="326">
        <v>3223</v>
      </c>
      <c r="C633" s="325" t="s">
        <v>2479</v>
      </c>
      <c r="D633" s="327">
        <v>240441.1</v>
      </c>
      <c r="E633" s="328" t="s">
        <v>2280</v>
      </c>
      <c r="F633" s="148"/>
      <c r="G633" s="148">
        <f t="shared" si="42"/>
        <v>240441.1</v>
      </c>
      <c r="H633" s="148"/>
      <c r="I633" s="148"/>
      <c r="J633" s="147"/>
      <c r="K633" s="148">
        <f t="shared" si="40"/>
        <v>240441.1</v>
      </c>
      <c r="L633" s="148">
        <f t="shared" si="41"/>
        <v>0</v>
      </c>
      <c r="N633" s="190"/>
    </row>
    <row r="634" spans="1:14" ht="14.45" customHeight="1" x14ac:dyDescent="0.2">
      <c r="A634" s="325" t="s">
        <v>308</v>
      </c>
      <c r="B634" s="326">
        <v>3245</v>
      </c>
      <c r="C634" s="325" t="s">
        <v>2480</v>
      </c>
      <c r="D634" s="327">
        <v>240086.23</v>
      </c>
      <c r="E634" s="328" t="s">
        <v>2280</v>
      </c>
      <c r="F634" s="148"/>
      <c r="G634" s="148">
        <f t="shared" si="42"/>
        <v>240086.23</v>
      </c>
      <c r="H634" s="148"/>
      <c r="I634" s="148"/>
      <c r="J634" s="147"/>
      <c r="K634" s="148">
        <f t="shared" si="40"/>
        <v>240086.23</v>
      </c>
      <c r="L634" s="148">
        <f t="shared" si="41"/>
        <v>0</v>
      </c>
      <c r="N634" s="190"/>
    </row>
    <row r="635" spans="1:14" ht="14.45" customHeight="1" x14ac:dyDescent="0.2">
      <c r="A635" s="325" t="s">
        <v>308</v>
      </c>
      <c r="B635" s="326">
        <v>3012</v>
      </c>
      <c r="C635" s="325" t="s">
        <v>2481</v>
      </c>
      <c r="D635" s="327">
        <v>180686.15</v>
      </c>
      <c r="E635" s="328" t="s">
        <v>2280</v>
      </c>
      <c r="F635" s="148"/>
      <c r="G635" s="148">
        <f t="shared" si="42"/>
        <v>180686.15</v>
      </c>
      <c r="H635" s="148"/>
      <c r="I635" s="148"/>
      <c r="J635" s="147"/>
      <c r="K635" s="148">
        <f t="shared" si="40"/>
        <v>180686.15</v>
      </c>
      <c r="L635" s="148">
        <f t="shared" si="41"/>
        <v>0</v>
      </c>
      <c r="N635" s="190"/>
    </row>
    <row r="636" spans="1:14" ht="14.45" customHeight="1" x14ac:dyDescent="0.2">
      <c r="A636" s="325" t="s">
        <v>308</v>
      </c>
      <c r="B636" s="326">
        <v>3099</v>
      </c>
      <c r="C636" s="325" t="s">
        <v>2482</v>
      </c>
      <c r="D636" s="327">
        <v>183303.38</v>
      </c>
      <c r="E636" s="328" t="s">
        <v>2280</v>
      </c>
      <c r="F636" s="148"/>
      <c r="G636" s="148">
        <f t="shared" si="42"/>
        <v>183303.38</v>
      </c>
      <c r="H636" s="148"/>
      <c r="I636" s="148"/>
      <c r="J636" s="147"/>
      <c r="K636" s="148">
        <f t="shared" si="40"/>
        <v>183303.38</v>
      </c>
      <c r="L636" s="148">
        <f t="shared" si="41"/>
        <v>0</v>
      </c>
      <c r="N636" s="190"/>
    </row>
    <row r="637" spans="1:14" ht="14.45" customHeight="1" x14ac:dyDescent="0.2">
      <c r="A637" s="325" t="s">
        <v>308</v>
      </c>
      <c r="B637" s="326">
        <v>3723</v>
      </c>
      <c r="C637" s="325" t="s">
        <v>2483</v>
      </c>
      <c r="D637" s="327">
        <v>277628.96000000002</v>
      </c>
      <c r="E637" s="328" t="s">
        <v>2280</v>
      </c>
      <c r="F637" s="148"/>
      <c r="G637" s="148">
        <f t="shared" si="42"/>
        <v>277628.96000000002</v>
      </c>
      <c r="H637" s="148"/>
      <c r="I637" s="148"/>
      <c r="J637" s="147"/>
      <c r="K637" s="148">
        <f t="shared" si="40"/>
        <v>277628.96000000002</v>
      </c>
      <c r="L637" s="148">
        <f t="shared" si="41"/>
        <v>0</v>
      </c>
      <c r="N637" s="190"/>
    </row>
    <row r="638" spans="1:14" ht="14.45" customHeight="1" x14ac:dyDescent="0.2">
      <c r="A638" s="325" t="s">
        <v>308</v>
      </c>
      <c r="B638" s="329">
        <v>3620</v>
      </c>
      <c r="C638" s="325" t="s">
        <v>2484</v>
      </c>
      <c r="D638" s="327">
        <v>137710.93</v>
      </c>
      <c r="E638" s="328" t="s">
        <v>2280</v>
      </c>
      <c r="F638" s="148"/>
      <c r="G638" s="148">
        <f t="shared" si="42"/>
        <v>137710.93</v>
      </c>
      <c r="H638" s="148"/>
      <c r="I638" s="148"/>
      <c r="J638" s="147"/>
      <c r="K638" s="148">
        <f t="shared" si="40"/>
        <v>137710.93</v>
      </c>
      <c r="L638" s="148">
        <f t="shared" si="41"/>
        <v>0</v>
      </c>
      <c r="N638" s="190"/>
    </row>
    <row r="639" spans="1:14" ht="14.45" customHeight="1" x14ac:dyDescent="0.2">
      <c r="A639" s="325" t="s">
        <v>308</v>
      </c>
      <c r="B639" s="326">
        <v>9923</v>
      </c>
      <c r="C639" s="325" t="s">
        <v>2485</v>
      </c>
      <c r="D639" s="327">
        <v>53019.48</v>
      </c>
      <c r="E639" s="328" t="s">
        <v>2280</v>
      </c>
      <c r="F639" s="148"/>
      <c r="G639" s="148">
        <f t="shared" si="42"/>
        <v>53019.48</v>
      </c>
      <c r="H639" s="148"/>
      <c r="I639" s="148"/>
      <c r="J639" s="147"/>
      <c r="K639" s="148">
        <f t="shared" si="40"/>
        <v>53019.48</v>
      </c>
      <c r="L639" s="148">
        <f t="shared" si="41"/>
        <v>0</v>
      </c>
      <c r="N639" s="190"/>
    </row>
    <row r="640" spans="1:14" ht="14.45" customHeight="1" x14ac:dyDescent="0.2">
      <c r="A640" s="325" t="s">
        <v>308</v>
      </c>
      <c r="B640" s="329">
        <v>9924</v>
      </c>
      <c r="C640" s="325" t="s">
        <v>2486</v>
      </c>
      <c r="D640" s="327">
        <v>55422.59</v>
      </c>
      <c r="E640" s="328" t="s">
        <v>2280</v>
      </c>
      <c r="F640" s="148"/>
      <c r="G640" s="148">
        <f t="shared" si="42"/>
        <v>55422.59</v>
      </c>
      <c r="H640" s="148"/>
      <c r="I640" s="148"/>
      <c r="J640" s="147"/>
      <c r="K640" s="148">
        <f t="shared" si="40"/>
        <v>55422.59</v>
      </c>
      <c r="L640" s="148">
        <f t="shared" si="41"/>
        <v>0</v>
      </c>
      <c r="N640" s="190"/>
    </row>
    <row r="641" spans="1:14" ht="14.45" customHeight="1" x14ac:dyDescent="0.2">
      <c r="A641" s="325" t="s">
        <v>308</v>
      </c>
      <c r="B641" s="329">
        <v>2367</v>
      </c>
      <c r="C641" s="325" t="s">
        <v>2487</v>
      </c>
      <c r="D641" s="327">
        <v>49535.55</v>
      </c>
      <c r="E641" s="328" t="s">
        <v>2280</v>
      </c>
      <c r="F641" s="148"/>
      <c r="G641" s="148">
        <f t="shared" si="42"/>
        <v>49535.55</v>
      </c>
      <c r="H641" s="148"/>
      <c r="I641" s="148"/>
      <c r="J641" s="147"/>
      <c r="K641" s="148">
        <f t="shared" si="40"/>
        <v>49535.55</v>
      </c>
      <c r="L641" s="148">
        <f t="shared" si="41"/>
        <v>0</v>
      </c>
      <c r="N641" s="190"/>
    </row>
    <row r="642" spans="1:14" ht="14.45" customHeight="1" x14ac:dyDescent="0.2">
      <c r="A642" s="325" t="s">
        <v>308</v>
      </c>
      <c r="B642" s="329">
        <v>7106</v>
      </c>
      <c r="C642" s="325" t="s">
        <v>2488</v>
      </c>
      <c r="D642" s="327">
        <v>14863.23</v>
      </c>
      <c r="E642" s="328" t="s">
        <v>2280</v>
      </c>
      <c r="F642" s="148"/>
      <c r="G642" s="148">
        <f t="shared" si="42"/>
        <v>14863.23</v>
      </c>
      <c r="H642" s="148"/>
      <c r="I642" s="148"/>
      <c r="J642" s="147"/>
      <c r="K642" s="148">
        <f t="shared" si="40"/>
        <v>14863.23</v>
      </c>
      <c r="L642" s="148">
        <f t="shared" si="41"/>
        <v>0</v>
      </c>
      <c r="N642" s="190"/>
    </row>
    <row r="643" spans="1:14" ht="14.45" customHeight="1" x14ac:dyDescent="0.2">
      <c r="A643" s="325" t="s">
        <v>308</v>
      </c>
      <c r="B643" s="329">
        <v>7345</v>
      </c>
      <c r="C643" s="325" t="s">
        <v>2489</v>
      </c>
      <c r="D643" s="327">
        <v>5992.33</v>
      </c>
      <c r="E643" s="328" t="s">
        <v>2280</v>
      </c>
      <c r="F643" s="148"/>
      <c r="G643" s="148">
        <f t="shared" si="42"/>
        <v>5992.33</v>
      </c>
      <c r="H643" s="148"/>
      <c r="I643" s="148"/>
      <c r="J643" s="147"/>
      <c r="K643" s="148">
        <f t="shared" si="40"/>
        <v>5992.33</v>
      </c>
      <c r="L643" s="148">
        <f t="shared" si="41"/>
        <v>0</v>
      </c>
      <c r="N643" s="190"/>
    </row>
    <row r="644" spans="1:14" ht="14.45" customHeight="1" x14ac:dyDescent="0.2">
      <c r="A644" s="325" t="s">
        <v>308</v>
      </c>
      <c r="B644" s="329">
        <v>7346</v>
      </c>
      <c r="C644" s="325" t="s">
        <v>2490</v>
      </c>
      <c r="D644" s="327">
        <v>5992.33</v>
      </c>
      <c r="E644" s="328" t="s">
        <v>2280</v>
      </c>
      <c r="F644" s="148"/>
      <c r="G644" s="148">
        <f t="shared" si="42"/>
        <v>5992.33</v>
      </c>
      <c r="H644" s="148"/>
      <c r="I644" s="148"/>
      <c r="J644" s="147"/>
      <c r="K644" s="148">
        <f t="shared" si="40"/>
        <v>5992.33</v>
      </c>
      <c r="L644" s="148">
        <f t="shared" si="41"/>
        <v>0</v>
      </c>
      <c r="N644" s="190"/>
    </row>
    <row r="645" spans="1:14" ht="14.45" customHeight="1" x14ac:dyDescent="0.2">
      <c r="A645" s="325" t="s">
        <v>308</v>
      </c>
      <c r="B645" s="329">
        <v>7522</v>
      </c>
      <c r="C645" s="325" t="s">
        <v>2491</v>
      </c>
      <c r="D645" s="327">
        <v>1053.9000000000001</v>
      </c>
      <c r="E645" s="328" t="s">
        <v>2280</v>
      </c>
      <c r="F645" s="148"/>
      <c r="G645" s="148">
        <f t="shared" si="42"/>
        <v>1053.9000000000001</v>
      </c>
      <c r="H645" s="148"/>
      <c r="I645" s="148"/>
      <c r="J645" s="147"/>
      <c r="K645" s="148">
        <f t="shared" si="40"/>
        <v>1053.9000000000001</v>
      </c>
      <c r="L645" s="148">
        <f t="shared" si="41"/>
        <v>0</v>
      </c>
      <c r="N645" s="190"/>
    </row>
    <row r="646" spans="1:14" ht="14.45" customHeight="1" x14ac:dyDescent="0.2">
      <c r="A646" s="325" t="s">
        <v>308</v>
      </c>
      <c r="B646" s="331">
        <v>7635</v>
      </c>
      <c r="C646" s="325" t="s">
        <v>2492</v>
      </c>
      <c r="D646" s="327">
        <v>0.01</v>
      </c>
      <c r="E646" s="328" t="s">
        <v>2280</v>
      </c>
      <c r="F646" s="148"/>
      <c r="G646" s="148">
        <f t="shared" si="42"/>
        <v>0.01</v>
      </c>
      <c r="H646" s="148"/>
      <c r="I646" s="148"/>
      <c r="J646" s="147"/>
      <c r="K646" s="148">
        <f t="shared" ref="K646:K709" si="43">+F646+G646+H646+I646</f>
        <v>0.01</v>
      </c>
      <c r="L646" s="148">
        <f t="shared" ref="L646:L709" si="44">+K646-D646</f>
        <v>0</v>
      </c>
      <c r="N646" s="190"/>
    </row>
    <row r="647" spans="1:14" ht="14.45" customHeight="1" x14ac:dyDescent="0.2">
      <c r="A647" s="325" t="s">
        <v>308</v>
      </c>
      <c r="B647" s="329">
        <v>3454</v>
      </c>
      <c r="C647" s="325" t="s">
        <v>2493</v>
      </c>
      <c r="D647" s="327">
        <v>376333.65</v>
      </c>
      <c r="E647" s="328" t="s">
        <v>2280</v>
      </c>
      <c r="F647" s="148"/>
      <c r="G647" s="148">
        <f t="shared" si="42"/>
        <v>376333.65</v>
      </c>
      <c r="H647" s="148"/>
      <c r="I647" s="148"/>
      <c r="J647" s="147"/>
      <c r="K647" s="148">
        <f t="shared" si="43"/>
        <v>376333.65</v>
      </c>
      <c r="L647" s="148">
        <f t="shared" si="44"/>
        <v>0</v>
      </c>
      <c r="N647" s="190"/>
    </row>
    <row r="648" spans="1:14" ht="14.45" customHeight="1" x14ac:dyDescent="0.2">
      <c r="A648" s="325" t="s">
        <v>308</v>
      </c>
      <c r="B648" s="326">
        <v>3572</v>
      </c>
      <c r="C648" s="325" t="s">
        <v>2494</v>
      </c>
      <c r="D648" s="327">
        <v>121256.33</v>
      </c>
      <c r="E648" s="328" t="s">
        <v>2280</v>
      </c>
      <c r="F648" s="148"/>
      <c r="G648" s="148">
        <f t="shared" si="42"/>
        <v>121256.33</v>
      </c>
      <c r="H648" s="148"/>
      <c r="I648" s="148"/>
      <c r="J648" s="147"/>
      <c r="K648" s="148">
        <f t="shared" si="43"/>
        <v>121256.33</v>
      </c>
      <c r="L648" s="148">
        <f t="shared" si="44"/>
        <v>0</v>
      </c>
      <c r="N648" s="190"/>
    </row>
    <row r="649" spans="1:14" ht="14.45" customHeight="1" x14ac:dyDescent="0.2">
      <c r="A649" s="325" t="s">
        <v>308</v>
      </c>
      <c r="B649" s="329">
        <v>3575</v>
      </c>
      <c r="C649" s="325" t="s">
        <v>2495</v>
      </c>
      <c r="D649" s="327">
        <v>123334.2</v>
      </c>
      <c r="E649" s="328" t="s">
        <v>2280</v>
      </c>
      <c r="F649" s="148"/>
      <c r="G649" s="148">
        <f t="shared" si="42"/>
        <v>123334.2</v>
      </c>
      <c r="H649" s="148"/>
      <c r="I649" s="148"/>
      <c r="J649" s="147"/>
      <c r="K649" s="148">
        <f t="shared" si="43"/>
        <v>123334.2</v>
      </c>
      <c r="L649" s="148">
        <f t="shared" si="44"/>
        <v>0</v>
      </c>
      <c r="N649" s="190"/>
    </row>
    <row r="650" spans="1:14" ht="14.45" customHeight="1" x14ac:dyDescent="0.2">
      <c r="A650" s="325" t="s">
        <v>308</v>
      </c>
      <c r="B650" s="329">
        <v>3560</v>
      </c>
      <c r="C650" s="325" t="s">
        <v>2496</v>
      </c>
      <c r="D650" s="327">
        <v>173674.98</v>
      </c>
      <c r="E650" s="328" t="s">
        <v>2280</v>
      </c>
      <c r="F650" s="148"/>
      <c r="G650" s="148">
        <f t="shared" si="42"/>
        <v>173674.98</v>
      </c>
      <c r="H650" s="148"/>
      <c r="I650" s="148"/>
      <c r="J650" s="147"/>
      <c r="K650" s="148">
        <f t="shared" si="43"/>
        <v>173674.98</v>
      </c>
      <c r="L650" s="148">
        <f t="shared" si="44"/>
        <v>0</v>
      </c>
      <c r="N650" s="190"/>
    </row>
    <row r="651" spans="1:14" ht="14.45" customHeight="1" x14ac:dyDescent="0.2">
      <c r="A651" s="325" t="s">
        <v>308</v>
      </c>
      <c r="B651" s="329">
        <v>7722</v>
      </c>
      <c r="C651" s="325" t="s">
        <v>2497</v>
      </c>
      <c r="D651" s="327">
        <v>48795.59</v>
      </c>
      <c r="E651" s="328" t="s">
        <v>2280</v>
      </c>
      <c r="F651" s="148"/>
      <c r="G651" s="148">
        <f t="shared" si="42"/>
        <v>48795.59</v>
      </c>
      <c r="H651" s="148"/>
      <c r="I651" s="148"/>
      <c r="J651" s="147"/>
      <c r="K651" s="148">
        <f t="shared" si="43"/>
        <v>48795.59</v>
      </c>
      <c r="L651" s="148">
        <f t="shared" si="44"/>
        <v>0</v>
      </c>
      <c r="N651" s="190"/>
    </row>
    <row r="652" spans="1:14" ht="14.45" customHeight="1" x14ac:dyDescent="0.2">
      <c r="A652" s="325" t="s">
        <v>308</v>
      </c>
      <c r="B652" s="326">
        <v>3796</v>
      </c>
      <c r="C652" s="325" t="s">
        <v>2498</v>
      </c>
      <c r="D652" s="327">
        <v>226042.8</v>
      </c>
      <c r="E652" s="328" t="s">
        <v>2280</v>
      </c>
      <c r="F652" s="148"/>
      <c r="G652" s="148">
        <f t="shared" si="42"/>
        <v>226042.8</v>
      </c>
      <c r="H652" s="148"/>
      <c r="I652" s="148"/>
      <c r="J652" s="147"/>
      <c r="K652" s="148">
        <f t="shared" si="43"/>
        <v>226042.8</v>
      </c>
      <c r="L652" s="148">
        <f t="shared" si="44"/>
        <v>0</v>
      </c>
      <c r="N652" s="190"/>
    </row>
    <row r="653" spans="1:14" ht="14.45" customHeight="1" x14ac:dyDescent="0.2">
      <c r="A653" s="325" t="s">
        <v>308</v>
      </c>
      <c r="B653" s="326">
        <v>3797</v>
      </c>
      <c r="C653" s="325" t="s">
        <v>2499</v>
      </c>
      <c r="D653" s="327">
        <v>246989.86</v>
      </c>
      <c r="E653" s="328" t="s">
        <v>2280</v>
      </c>
      <c r="F653" s="148"/>
      <c r="G653" s="148">
        <f t="shared" si="42"/>
        <v>246989.86</v>
      </c>
      <c r="H653" s="148"/>
      <c r="I653" s="148"/>
      <c r="J653" s="147"/>
      <c r="K653" s="148">
        <f t="shared" si="43"/>
        <v>246989.86</v>
      </c>
      <c r="L653" s="148">
        <f t="shared" si="44"/>
        <v>0</v>
      </c>
      <c r="N653" s="190"/>
    </row>
    <row r="654" spans="1:14" ht="14.45" customHeight="1" x14ac:dyDescent="0.2">
      <c r="A654" s="325" t="s">
        <v>308</v>
      </c>
      <c r="B654" s="329">
        <v>2995</v>
      </c>
      <c r="C654" s="325" t="s">
        <v>2500</v>
      </c>
      <c r="D654" s="327">
        <v>51257.67</v>
      </c>
      <c r="E654" s="328" t="s">
        <v>2280</v>
      </c>
      <c r="F654" s="148"/>
      <c r="G654" s="148">
        <f t="shared" si="42"/>
        <v>51257.67</v>
      </c>
      <c r="H654" s="148"/>
      <c r="I654" s="148"/>
      <c r="J654" s="147"/>
      <c r="K654" s="148">
        <f t="shared" si="43"/>
        <v>51257.67</v>
      </c>
      <c r="L654" s="148">
        <f t="shared" si="44"/>
        <v>0</v>
      </c>
      <c r="N654" s="190"/>
    </row>
    <row r="655" spans="1:14" ht="14.45" customHeight="1" x14ac:dyDescent="0.2">
      <c r="A655" s="325" t="s">
        <v>308</v>
      </c>
      <c r="B655" s="329">
        <v>3711</v>
      </c>
      <c r="C655" s="325" t="s">
        <v>2501</v>
      </c>
      <c r="D655" s="327">
        <v>447568.74</v>
      </c>
      <c r="E655" s="328" t="s">
        <v>2280</v>
      </c>
      <c r="F655" s="148"/>
      <c r="G655" s="148">
        <f t="shared" si="42"/>
        <v>447568.74</v>
      </c>
      <c r="H655" s="148"/>
      <c r="I655" s="148"/>
      <c r="J655" s="147"/>
      <c r="K655" s="148">
        <f t="shared" si="43"/>
        <v>447568.74</v>
      </c>
      <c r="L655" s="148">
        <f t="shared" si="44"/>
        <v>0</v>
      </c>
      <c r="N655" s="190"/>
    </row>
    <row r="656" spans="1:14" ht="14.45" customHeight="1" x14ac:dyDescent="0.2">
      <c r="A656" s="325" t="s">
        <v>308</v>
      </c>
      <c r="B656" s="329">
        <v>3525</v>
      </c>
      <c r="C656" s="325" t="s">
        <v>2502</v>
      </c>
      <c r="D656" s="327">
        <v>236142.35</v>
      </c>
      <c r="E656" s="328" t="s">
        <v>2280</v>
      </c>
      <c r="F656" s="148"/>
      <c r="G656" s="148">
        <f t="shared" si="42"/>
        <v>236142.35</v>
      </c>
      <c r="H656" s="148"/>
      <c r="I656" s="148"/>
      <c r="J656" s="147"/>
      <c r="K656" s="148">
        <f t="shared" si="43"/>
        <v>236142.35</v>
      </c>
      <c r="L656" s="148">
        <f t="shared" si="44"/>
        <v>0</v>
      </c>
      <c r="N656" s="190"/>
    </row>
    <row r="657" spans="1:14" ht="14.45" customHeight="1" x14ac:dyDescent="0.2">
      <c r="A657" s="325" t="s">
        <v>308</v>
      </c>
      <c r="B657" s="326">
        <v>2756</v>
      </c>
      <c r="C657" s="325" t="s">
        <v>2503</v>
      </c>
      <c r="D657" s="327">
        <v>55674.239999999998</v>
      </c>
      <c r="E657" s="328" t="s">
        <v>2280</v>
      </c>
      <c r="F657" s="148"/>
      <c r="G657" s="148">
        <f t="shared" si="42"/>
        <v>55674.239999999998</v>
      </c>
      <c r="H657" s="148"/>
      <c r="I657" s="148"/>
      <c r="J657" s="147"/>
      <c r="K657" s="148">
        <f t="shared" si="43"/>
        <v>55674.239999999998</v>
      </c>
      <c r="L657" s="148">
        <f t="shared" si="44"/>
        <v>0</v>
      </c>
      <c r="N657" s="190"/>
    </row>
    <row r="658" spans="1:14" ht="14.45" customHeight="1" x14ac:dyDescent="0.2">
      <c r="A658" s="325" t="s">
        <v>308</v>
      </c>
      <c r="B658" s="326">
        <v>2760</v>
      </c>
      <c r="C658" s="325" t="s">
        <v>2504</v>
      </c>
      <c r="D658" s="327">
        <v>54680.14</v>
      </c>
      <c r="E658" s="328" t="s">
        <v>2280</v>
      </c>
      <c r="F658" s="148"/>
      <c r="G658" s="148">
        <f t="shared" si="42"/>
        <v>54680.14</v>
      </c>
      <c r="H658" s="148"/>
      <c r="I658" s="148"/>
      <c r="J658" s="147"/>
      <c r="K658" s="148">
        <f t="shared" si="43"/>
        <v>54680.14</v>
      </c>
      <c r="L658" s="148">
        <f t="shared" si="44"/>
        <v>0</v>
      </c>
      <c r="N658" s="190"/>
    </row>
    <row r="659" spans="1:14" ht="14.45" customHeight="1" x14ac:dyDescent="0.2">
      <c r="A659" s="325" t="s">
        <v>308</v>
      </c>
      <c r="B659" s="329">
        <v>9527</v>
      </c>
      <c r="C659" s="325" t="s">
        <v>2505</v>
      </c>
      <c r="D659" s="327">
        <v>55559.33</v>
      </c>
      <c r="E659" s="328" t="s">
        <v>2280</v>
      </c>
      <c r="F659" s="148"/>
      <c r="G659" s="148">
        <f t="shared" si="42"/>
        <v>55559.33</v>
      </c>
      <c r="H659" s="148"/>
      <c r="I659" s="148"/>
      <c r="J659" s="147"/>
      <c r="K659" s="148">
        <f t="shared" si="43"/>
        <v>55559.33</v>
      </c>
      <c r="L659" s="148">
        <f t="shared" si="44"/>
        <v>0</v>
      </c>
      <c r="N659" s="190"/>
    </row>
    <row r="660" spans="1:14" ht="14.45" customHeight="1" x14ac:dyDescent="0.2">
      <c r="A660" s="325" t="s">
        <v>308</v>
      </c>
      <c r="B660" s="329">
        <v>9612</v>
      </c>
      <c r="C660" s="325" t="s">
        <v>2506</v>
      </c>
      <c r="D660" s="327">
        <v>5184.57</v>
      </c>
      <c r="E660" s="328" t="s">
        <v>2280</v>
      </c>
      <c r="F660" s="148"/>
      <c r="G660" s="148">
        <f t="shared" si="42"/>
        <v>5184.57</v>
      </c>
      <c r="H660" s="148"/>
      <c r="I660" s="148"/>
      <c r="J660" s="147"/>
      <c r="K660" s="148">
        <f t="shared" si="43"/>
        <v>5184.57</v>
      </c>
      <c r="L660" s="148">
        <f t="shared" si="44"/>
        <v>0</v>
      </c>
      <c r="N660" s="190"/>
    </row>
    <row r="661" spans="1:14" ht="14.45" customHeight="1" x14ac:dyDescent="0.2">
      <c r="A661" s="325" t="s">
        <v>308</v>
      </c>
      <c r="B661" s="326">
        <v>9612</v>
      </c>
      <c r="C661" s="325" t="s">
        <v>2507</v>
      </c>
      <c r="D661" s="327">
        <v>56878.21</v>
      </c>
      <c r="E661" s="328" t="s">
        <v>2280</v>
      </c>
      <c r="F661" s="148"/>
      <c r="G661" s="148">
        <f t="shared" si="42"/>
        <v>56878.21</v>
      </c>
      <c r="H661" s="148"/>
      <c r="I661" s="148"/>
      <c r="J661" s="147"/>
      <c r="K661" s="148">
        <f t="shared" si="43"/>
        <v>56878.21</v>
      </c>
      <c r="L661" s="148">
        <f t="shared" si="44"/>
        <v>0</v>
      </c>
      <c r="N661" s="190"/>
    </row>
    <row r="662" spans="1:14" ht="14.45" customHeight="1" x14ac:dyDescent="0.2">
      <c r="A662" s="325" t="s">
        <v>308</v>
      </c>
      <c r="B662" s="329">
        <v>9614</v>
      </c>
      <c r="C662" s="325" t="s">
        <v>2508</v>
      </c>
      <c r="D662" s="327">
        <v>55918.39</v>
      </c>
      <c r="E662" s="328" t="s">
        <v>2280</v>
      </c>
      <c r="F662" s="148"/>
      <c r="G662" s="148">
        <f t="shared" si="42"/>
        <v>55918.39</v>
      </c>
      <c r="H662" s="148"/>
      <c r="I662" s="148"/>
      <c r="J662" s="147"/>
      <c r="K662" s="148">
        <f t="shared" si="43"/>
        <v>55918.39</v>
      </c>
      <c r="L662" s="148">
        <f t="shared" si="44"/>
        <v>0</v>
      </c>
      <c r="N662" s="190"/>
    </row>
    <row r="663" spans="1:14" ht="14.45" customHeight="1" x14ac:dyDescent="0.2">
      <c r="A663" s="325" t="s">
        <v>308</v>
      </c>
      <c r="B663" s="329">
        <v>3704</v>
      </c>
      <c r="C663" s="325" t="s">
        <v>2509</v>
      </c>
      <c r="D663" s="327">
        <v>249112.64</v>
      </c>
      <c r="E663" s="328" t="s">
        <v>2280</v>
      </c>
      <c r="F663" s="148"/>
      <c r="G663" s="148">
        <f t="shared" si="42"/>
        <v>249112.64</v>
      </c>
      <c r="H663" s="148"/>
      <c r="I663" s="148"/>
      <c r="J663" s="147"/>
      <c r="K663" s="148">
        <f t="shared" si="43"/>
        <v>249112.64</v>
      </c>
      <c r="L663" s="148">
        <f t="shared" si="44"/>
        <v>0</v>
      </c>
      <c r="N663" s="190"/>
    </row>
    <row r="664" spans="1:14" ht="14.45" customHeight="1" x14ac:dyDescent="0.2">
      <c r="A664" s="325" t="s">
        <v>308</v>
      </c>
      <c r="B664" s="326">
        <v>1228</v>
      </c>
      <c r="C664" s="325" t="s">
        <v>2510</v>
      </c>
      <c r="D664" s="327">
        <v>31145.47</v>
      </c>
      <c r="E664" s="328" t="s">
        <v>2280</v>
      </c>
      <c r="F664" s="148"/>
      <c r="G664" s="148">
        <f t="shared" si="42"/>
        <v>31145.47</v>
      </c>
      <c r="H664" s="148"/>
      <c r="I664" s="148"/>
      <c r="J664" s="147"/>
      <c r="K664" s="148">
        <f t="shared" si="43"/>
        <v>31145.47</v>
      </c>
      <c r="L664" s="148">
        <f t="shared" si="44"/>
        <v>0</v>
      </c>
      <c r="N664" s="190"/>
    </row>
    <row r="665" spans="1:14" ht="14.45" customHeight="1" x14ac:dyDescent="0.2">
      <c r="A665" s="325" t="s">
        <v>308</v>
      </c>
      <c r="B665" s="329">
        <v>7715</v>
      </c>
      <c r="C665" s="325" t="s">
        <v>2511</v>
      </c>
      <c r="D665" s="327">
        <v>6756.59</v>
      </c>
      <c r="E665" s="328" t="s">
        <v>2280</v>
      </c>
      <c r="F665" s="148"/>
      <c r="G665" s="148">
        <f t="shared" si="42"/>
        <v>6756.59</v>
      </c>
      <c r="H665" s="148"/>
      <c r="I665" s="148"/>
      <c r="J665" s="147"/>
      <c r="K665" s="148">
        <f t="shared" si="43"/>
        <v>6756.59</v>
      </c>
      <c r="L665" s="148">
        <f t="shared" si="44"/>
        <v>0</v>
      </c>
      <c r="N665" s="190"/>
    </row>
    <row r="666" spans="1:14" ht="14.45" customHeight="1" x14ac:dyDescent="0.2">
      <c r="A666" s="325" t="s">
        <v>308</v>
      </c>
      <c r="B666" s="329">
        <v>7718</v>
      </c>
      <c r="C666" s="325" t="s">
        <v>2512</v>
      </c>
      <c r="D666" s="327">
        <v>6694.51</v>
      </c>
      <c r="E666" s="328" t="s">
        <v>2280</v>
      </c>
      <c r="F666" s="148"/>
      <c r="G666" s="148">
        <f t="shared" si="42"/>
        <v>6694.51</v>
      </c>
      <c r="H666" s="148"/>
      <c r="I666" s="148"/>
      <c r="J666" s="147"/>
      <c r="K666" s="148">
        <f t="shared" si="43"/>
        <v>6694.51</v>
      </c>
      <c r="L666" s="148">
        <f t="shared" si="44"/>
        <v>0</v>
      </c>
      <c r="N666" s="190"/>
    </row>
    <row r="667" spans="1:14" ht="14.45" customHeight="1" x14ac:dyDescent="0.2">
      <c r="A667" s="325" t="s">
        <v>308</v>
      </c>
      <c r="B667" s="329">
        <v>7719</v>
      </c>
      <c r="C667" s="325" t="s">
        <v>2513</v>
      </c>
      <c r="D667" s="327">
        <v>6677.18</v>
      </c>
      <c r="E667" s="328" t="s">
        <v>2280</v>
      </c>
      <c r="F667" s="148"/>
      <c r="G667" s="148">
        <f t="shared" si="42"/>
        <v>6677.18</v>
      </c>
      <c r="H667" s="148"/>
      <c r="I667" s="148"/>
      <c r="J667" s="147"/>
      <c r="K667" s="148">
        <f t="shared" si="43"/>
        <v>6677.18</v>
      </c>
      <c r="L667" s="148">
        <f t="shared" si="44"/>
        <v>0</v>
      </c>
      <c r="N667" s="190"/>
    </row>
    <row r="668" spans="1:14" ht="14.45" customHeight="1" x14ac:dyDescent="0.2">
      <c r="A668" s="325" t="s">
        <v>308</v>
      </c>
      <c r="B668" s="329">
        <v>7721</v>
      </c>
      <c r="C668" s="325" t="s">
        <v>2514</v>
      </c>
      <c r="D668" s="327">
        <v>6799.61</v>
      </c>
      <c r="E668" s="328" t="s">
        <v>2280</v>
      </c>
      <c r="F668" s="148"/>
      <c r="G668" s="148">
        <f t="shared" si="42"/>
        <v>6799.61</v>
      </c>
      <c r="H668" s="148"/>
      <c r="I668" s="148"/>
      <c r="J668" s="147"/>
      <c r="K668" s="148">
        <f t="shared" si="43"/>
        <v>6799.61</v>
      </c>
      <c r="L668" s="148">
        <f t="shared" si="44"/>
        <v>0</v>
      </c>
      <c r="N668" s="190"/>
    </row>
    <row r="669" spans="1:14" ht="14.45" customHeight="1" x14ac:dyDescent="0.2">
      <c r="A669" s="325" t="s">
        <v>308</v>
      </c>
      <c r="B669" s="326">
        <v>1133</v>
      </c>
      <c r="C669" s="325" t="s">
        <v>2515</v>
      </c>
      <c r="D669" s="327">
        <v>34743.85</v>
      </c>
      <c r="E669" s="328" t="s">
        <v>2280</v>
      </c>
      <c r="F669" s="148"/>
      <c r="G669" s="148">
        <f t="shared" si="42"/>
        <v>34743.85</v>
      </c>
      <c r="H669" s="148"/>
      <c r="I669" s="148"/>
      <c r="J669" s="147"/>
      <c r="K669" s="148">
        <f t="shared" si="43"/>
        <v>34743.85</v>
      </c>
      <c r="L669" s="148">
        <f t="shared" si="44"/>
        <v>0</v>
      </c>
      <c r="N669" s="190"/>
    </row>
    <row r="670" spans="1:14" ht="14.45" customHeight="1" x14ac:dyDescent="0.2">
      <c r="A670" s="325" t="s">
        <v>308</v>
      </c>
      <c r="B670" s="326">
        <v>2215</v>
      </c>
      <c r="C670" s="325" t="s">
        <v>2516</v>
      </c>
      <c r="D670" s="327">
        <v>66603.820000000007</v>
      </c>
      <c r="E670" s="328" t="s">
        <v>2280</v>
      </c>
      <c r="F670" s="148"/>
      <c r="G670" s="148">
        <f t="shared" si="42"/>
        <v>66603.820000000007</v>
      </c>
      <c r="H670" s="148"/>
      <c r="I670" s="148"/>
      <c r="J670" s="147"/>
      <c r="K670" s="148">
        <f t="shared" si="43"/>
        <v>66603.820000000007</v>
      </c>
      <c r="L670" s="148">
        <f t="shared" si="44"/>
        <v>0</v>
      </c>
      <c r="N670" s="190"/>
    </row>
    <row r="671" spans="1:14" ht="14.45" customHeight="1" x14ac:dyDescent="0.2">
      <c r="A671" s="325" t="s">
        <v>308</v>
      </c>
      <c r="B671" s="326">
        <v>1383</v>
      </c>
      <c r="C671" s="325" t="s">
        <v>2517</v>
      </c>
      <c r="D671" s="327">
        <v>31881.25</v>
      </c>
      <c r="E671" s="328" t="s">
        <v>2280</v>
      </c>
      <c r="F671" s="148"/>
      <c r="G671" s="148">
        <f t="shared" si="42"/>
        <v>31881.25</v>
      </c>
      <c r="H671" s="148"/>
      <c r="I671" s="148"/>
      <c r="J671" s="147"/>
      <c r="K671" s="148">
        <f t="shared" si="43"/>
        <v>31881.25</v>
      </c>
      <c r="L671" s="148">
        <f t="shared" si="44"/>
        <v>0</v>
      </c>
      <c r="N671" s="190"/>
    </row>
    <row r="672" spans="1:14" ht="14.45" customHeight="1" x14ac:dyDescent="0.2">
      <c r="A672" s="325" t="s">
        <v>308</v>
      </c>
      <c r="B672" s="326">
        <v>2707</v>
      </c>
      <c r="C672" s="325" t="s">
        <v>2518</v>
      </c>
      <c r="D672" s="327">
        <v>73986.720000000001</v>
      </c>
      <c r="E672" s="328" t="s">
        <v>2280</v>
      </c>
      <c r="F672" s="148"/>
      <c r="G672" s="148">
        <f t="shared" si="42"/>
        <v>73986.720000000001</v>
      </c>
      <c r="H672" s="148"/>
      <c r="I672" s="148"/>
      <c r="J672" s="147"/>
      <c r="K672" s="148">
        <f t="shared" si="43"/>
        <v>73986.720000000001</v>
      </c>
      <c r="L672" s="148">
        <f t="shared" si="44"/>
        <v>0</v>
      </c>
      <c r="N672" s="190"/>
    </row>
    <row r="673" spans="1:14" ht="14.45" customHeight="1" x14ac:dyDescent="0.2">
      <c r="A673" s="325" t="s">
        <v>308</v>
      </c>
      <c r="B673" s="326">
        <v>2713</v>
      </c>
      <c r="C673" s="325" t="s">
        <v>2519</v>
      </c>
      <c r="D673" s="327">
        <v>63776.800000000003</v>
      </c>
      <c r="E673" s="328" t="s">
        <v>2280</v>
      </c>
      <c r="F673" s="148"/>
      <c r="G673" s="148">
        <f t="shared" si="42"/>
        <v>63776.800000000003</v>
      </c>
      <c r="H673" s="148"/>
      <c r="I673" s="148"/>
      <c r="J673" s="147"/>
      <c r="K673" s="148">
        <f t="shared" si="43"/>
        <v>63776.800000000003</v>
      </c>
      <c r="L673" s="148">
        <f t="shared" si="44"/>
        <v>0</v>
      </c>
      <c r="N673" s="190"/>
    </row>
    <row r="674" spans="1:14" ht="14.45" customHeight="1" x14ac:dyDescent="0.2">
      <c r="A674" s="325" t="s">
        <v>308</v>
      </c>
      <c r="B674" s="326">
        <v>7301</v>
      </c>
      <c r="C674" s="325" t="s">
        <v>2520</v>
      </c>
      <c r="D674" s="327">
        <v>17925.3</v>
      </c>
      <c r="E674" s="328" t="s">
        <v>2280</v>
      </c>
      <c r="F674" s="148"/>
      <c r="G674" s="148">
        <f t="shared" si="42"/>
        <v>17925.3</v>
      </c>
      <c r="H674" s="148"/>
      <c r="I674" s="148"/>
      <c r="J674" s="147"/>
      <c r="K674" s="148">
        <f t="shared" si="43"/>
        <v>17925.3</v>
      </c>
      <c r="L674" s="148">
        <f t="shared" si="44"/>
        <v>0</v>
      </c>
      <c r="N674" s="190"/>
    </row>
    <row r="675" spans="1:14" ht="14.45" customHeight="1" x14ac:dyDescent="0.2">
      <c r="A675" s="325" t="s">
        <v>308</v>
      </c>
      <c r="B675" s="326">
        <v>7247</v>
      </c>
      <c r="C675" s="325" t="s">
        <v>2521</v>
      </c>
      <c r="D675" s="327">
        <v>59449.72</v>
      </c>
      <c r="E675" s="328" t="s">
        <v>2280</v>
      </c>
      <c r="F675" s="148"/>
      <c r="G675" s="148">
        <f t="shared" si="42"/>
        <v>59449.72</v>
      </c>
      <c r="H675" s="148"/>
      <c r="I675" s="148"/>
      <c r="J675" s="147"/>
      <c r="K675" s="148">
        <f t="shared" si="43"/>
        <v>59449.72</v>
      </c>
      <c r="L675" s="148">
        <f t="shared" si="44"/>
        <v>0</v>
      </c>
      <c r="N675" s="190"/>
    </row>
    <row r="676" spans="1:14" ht="14.45" customHeight="1" x14ac:dyDescent="0.2">
      <c r="A676" s="325" t="s">
        <v>308</v>
      </c>
      <c r="B676" s="326">
        <v>7318</v>
      </c>
      <c r="C676" s="325" t="s">
        <v>2522</v>
      </c>
      <c r="D676" s="327">
        <v>28728.76</v>
      </c>
      <c r="E676" s="328" t="s">
        <v>2280</v>
      </c>
      <c r="F676" s="148"/>
      <c r="G676" s="148">
        <f t="shared" si="42"/>
        <v>28728.76</v>
      </c>
      <c r="H676" s="148"/>
      <c r="I676" s="148"/>
      <c r="J676" s="147"/>
      <c r="K676" s="148">
        <f t="shared" si="43"/>
        <v>28728.76</v>
      </c>
      <c r="L676" s="148">
        <f t="shared" si="44"/>
        <v>0</v>
      </c>
      <c r="N676" s="190"/>
    </row>
    <row r="677" spans="1:14" ht="14.45" customHeight="1" x14ac:dyDescent="0.2">
      <c r="A677" s="325" t="s">
        <v>308</v>
      </c>
      <c r="B677" s="326">
        <v>1948</v>
      </c>
      <c r="C677" s="325" t="s">
        <v>2523</v>
      </c>
      <c r="D677" s="327">
        <v>29437.05</v>
      </c>
      <c r="E677" s="328" t="s">
        <v>2280</v>
      </c>
      <c r="F677" s="148"/>
      <c r="G677" s="148">
        <f t="shared" si="42"/>
        <v>29437.05</v>
      </c>
      <c r="H677" s="148"/>
      <c r="I677" s="148"/>
      <c r="J677" s="147"/>
      <c r="K677" s="148">
        <f t="shared" si="43"/>
        <v>29437.05</v>
      </c>
      <c r="L677" s="148">
        <f t="shared" si="44"/>
        <v>0</v>
      </c>
      <c r="N677" s="190"/>
    </row>
    <row r="678" spans="1:14" ht="14.45" customHeight="1" x14ac:dyDescent="0.2">
      <c r="A678" s="325" t="s">
        <v>308</v>
      </c>
      <c r="B678" s="326">
        <v>9232</v>
      </c>
      <c r="C678" s="325" t="s">
        <v>2524</v>
      </c>
      <c r="D678" s="327">
        <v>72115.960000000006</v>
      </c>
      <c r="E678" s="328" t="s">
        <v>2280</v>
      </c>
      <c r="F678" s="148"/>
      <c r="G678" s="148">
        <f t="shared" si="42"/>
        <v>72115.960000000006</v>
      </c>
      <c r="H678" s="148"/>
      <c r="I678" s="148"/>
      <c r="J678" s="147"/>
      <c r="K678" s="148">
        <f t="shared" si="43"/>
        <v>72115.960000000006</v>
      </c>
      <c r="L678" s="148">
        <f t="shared" si="44"/>
        <v>0</v>
      </c>
      <c r="N678" s="190"/>
    </row>
    <row r="679" spans="1:14" ht="14.45" customHeight="1" x14ac:dyDescent="0.2">
      <c r="A679" s="325" t="s">
        <v>308</v>
      </c>
      <c r="B679" s="326">
        <v>9289</v>
      </c>
      <c r="C679" s="325" t="s">
        <v>2525</v>
      </c>
      <c r="D679" s="327">
        <v>70929.45</v>
      </c>
      <c r="E679" s="328" t="s">
        <v>2280</v>
      </c>
      <c r="F679" s="148"/>
      <c r="G679" s="148">
        <f t="shared" si="42"/>
        <v>70929.45</v>
      </c>
      <c r="H679" s="148"/>
      <c r="I679" s="148"/>
      <c r="J679" s="147"/>
      <c r="K679" s="148">
        <f t="shared" si="43"/>
        <v>70929.45</v>
      </c>
      <c r="L679" s="148">
        <f t="shared" si="44"/>
        <v>0</v>
      </c>
      <c r="N679" s="190"/>
    </row>
    <row r="680" spans="1:14" ht="14.45" customHeight="1" x14ac:dyDescent="0.2">
      <c r="A680" s="325" t="s">
        <v>308</v>
      </c>
      <c r="B680" s="326">
        <v>7050</v>
      </c>
      <c r="C680" s="325" t="s">
        <v>2526</v>
      </c>
      <c r="D680" s="327">
        <v>222800.19</v>
      </c>
      <c r="E680" s="328" t="s">
        <v>2280</v>
      </c>
      <c r="F680" s="148"/>
      <c r="G680" s="148">
        <f t="shared" si="42"/>
        <v>222800.19</v>
      </c>
      <c r="H680" s="148"/>
      <c r="I680" s="148"/>
      <c r="J680" s="147"/>
      <c r="K680" s="148">
        <f t="shared" si="43"/>
        <v>222800.19</v>
      </c>
      <c r="L680" s="148">
        <f t="shared" si="44"/>
        <v>0</v>
      </c>
      <c r="N680" s="190"/>
    </row>
    <row r="681" spans="1:14" ht="14.45" customHeight="1" x14ac:dyDescent="0.2">
      <c r="A681" s="325" t="s">
        <v>308</v>
      </c>
      <c r="B681" s="326">
        <v>7900</v>
      </c>
      <c r="C681" s="325" t="s">
        <v>2527</v>
      </c>
      <c r="D681" s="327">
        <v>56934.69</v>
      </c>
      <c r="E681" s="328" t="s">
        <v>2280</v>
      </c>
      <c r="F681" s="148"/>
      <c r="G681" s="148">
        <f t="shared" si="42"/>
        <v>56934.69</v>
      </c>
      <c r="H681" s="148"/>
      <c r="I681" s="148"/>
      <c r="J681" s="147"/>
      <c r="K681" s="148">
        <f t="shared" si="43"/>
        <v>56934.69</v>
      </c>
      <c r="L681" s="148">
        <f t="shared" si="44"/>
        <v>0</v>
      </c>
      <c r="N681" s="190"/>
    </row>
    <row r="682" spans="1:14" ht="14.45" customHeight="1" x14ac:dyDescent="0.2">
      <c r="A682" s="325" t="s">
        <v>308</v>
      </c>
      <c r="B682" s="326">
        <v>7868</v>
      </c>
      <c r="C682" s="325" t="s">
        <v>2528</v>
      </c>
      <c r="D682" s="327">
        <v>119407.18</v>
      </c>
      <c r="E682" s="328" t="s">
        <v>2280</v>
      </c>
      <c r="F682" s="148"/>
      <c r="G682" s="148">
        <f t="shared" si="42"/>
        <v>119407.18</v>
      </c>
      <c r="H682" s="148"/>
      <c r="I682" s="148"/>
      <c r="J682" s="147"/>
      <c r="K682" s="148">
        <f t="shared" si="43"/>
        <v>119407.18</v>
      </c>
      <c r="L682" s="148">
        <f t="shared" si="44"/>
        <v>0</v>
      </c>
      <c r="N682" s="190"/>
    </row>
    <row r="683" spans="1:14" ht="14.45" customHeight="1" x14ac:dyDescent="0.2">
      <c r="A683" s="325" t="s">
        <v>308</v>
      </c>
      <c r="B683" s="326">
        <v>1888</v>
      </c>
      <c r="C683" s="325" t="s">
        <v>2529</v>
      </c>
      <c r="D683" s="327">
        <v>38421.93</v>
      </c>
      <c r="E683" s="328" t="s">
        <v>2280</v>
      </c>
      <c r="F683" s="148"/>
      <c r="G683" s="148">
        <f t="shared" si="42"/>
        <v>38421.93</v>
      </c>
      <c r="H683" s="148"/>
      <c r="I683" s="148"/>
      <c r="J683" s="147"/>
      <c r="K683" s="148">
        <f t="shared" si="43"/>
        <v>38421.93</v>
      </c>
      <c r="L683" s="148">
        <f t="shared" si="44"/>
        <v>0</v>
      </c>
      <c r="N683" s="190"/>
    </row>
    <row r="684" spans="1:14" ht="14.45" customHeight="1" x14ac:dyDescent="0.2">
      <c r="A684" s="325" t="s">
        <v>308</v>
      </c>
      <c r="B684" s="326">
        <v>6412</v>
      </c>
      <c r="C684" s="325" t="s">
        <v>2530</v>
      </c>
      <c r="D684" s="327">
        <v>50424.72</v>
      </c>
      <c r="E684" s="328" t="s">
        <v>2280</v>
      </c>
      <c r="F684" s="148"/>
      <c r="G684" s="148">
        <f t="shared" si="42"/>
        <v>50424.72</v>
      </c>
      <c r="H684" s="148"/>
      <c r="I684" s="148"/>
      <c r="J684" s="147"/>
      <c r="K684" s="148">
        <f t="shared" si="43"/>
        <v>50424.72</v>
      </c>
      <c r="L684" s="148">
        <f t="shared" si="44"/>
        <v>0</v>
      </c>
      <c r="N684" s="190"/>
    </row>
    <row r="685" spans="1:14" ht="14.45" customHeight="1" x14ac:dyDescent="0.2">
      <c r="A685" s="325" t="s">
        <v>308</v>
      </c>
      <c r="B685" s="326">
        <v>6413</v>
      </c>
      <c r="C685" s="325" t="s">
        <v>2531</v>
      </c>
      <c r="D685" s="327">
        <v>50811.96</v>
      </c>
      <c r="E685" s="328" t="s">
        <v>2280</v>
      </c>
      <c r="F685" s="148"/>
      <c r="G685" s="148">
        <f t="shared" si="42"/>
        <v>50811.96</v>
      </c>
      <c r="H685" s="148"/>
      <c r="I685" s="148"/>
      <c r="J685" s="147"/>
      <c r="K685" s="148">
        <f t="shared" si="43"/>
        <v>50811.96</v>
      </c>
      <c r="L685" s="148">
        <f t="shared" si="44"/>
        <v>0</v>
      </c>
      <c r="N685" s="190"/>
    </row>
    <row r="686" spans="1:14" ht="14.45" customHeight="1" x14ac:dyDescent="0.2">
      <c r="A686" s="325" t="s">
        <v>308</v>
      </c>
      <c r="B686" s="326">
        <v>6417</v>
      </c>
      <c r="C686" s="325" t="s">
        <v>2532</v>
      </c>
      <c r="D686" s="327">
        <v>39636.300000000003</v>
      </c>
      <c r="E686" s="328" t="s">
        <v>2280</v>
      </c>
      <c r="F686" s="148"/>
      <c r="G686" s="148">
        <f t="shared" si="42"/>
        <v>39636.300000000003</v>
      </c>
      <c r="H686" s="148"/>
      <c r="I686" s="148"/>
      <c r="J686" s="147"/>
      <c r="K686" s="148">
        <f t="shared" si="43"/>
        <v>39636.300000000003</v>
      </c>
      <c r="L686" s="148">
        <f t="shared" si="44"/>
        <v>0</v>
      </c>
      <c r="N686" s="190"/>
    </row>
    <row r="687" spans="1:14" ht="14.45" customHeight="1" x14ac:dyDescent="0.2">
      <c r="A687" s="325" t="s">
        <v>308</v>
      </c>
      <c r="B687" s="326">
        <v>4324</v>
      </c>
      <c r="C687" s="325" t="s">
        <v>2533</v>
      </c>
      <c r="D687" s="327">
        <v>47896.74</v>
      </c>
      <c r="E687" s="328" t="s">
        <v>2280</v>
      </c>
      <c r="F687" s="148"/>
      <c r="G687" s="148">
        <f t="shared" si="42"/>
        <v>47896.74</v>
      </c>
      <c r="H687" s="148"/>
      <c r="I687" s="148"/>
      <c r="J687" s="147"/>
      <c r="K687" s="148">
        <f t="shared" si="43"/>
        <v>47896.74</v>
      </c>
      <c r="L687" s="148">
        <f t="shared" si="44"/>
        <v>0</v>
      </c>
      <c r="N687" s="190"/>
    </row>
    <row r="688" spans="1:14" ht="14.45" customHeight="1" x14ac:dyDescent="0.2">
      <c r="A688" s="325" t="s">
        <v>308</v>
      </c>
      <c r="B688" s="326">
        <v>3177</v>
      </c>
      <c r="C688" s="325" t="s">
        <v>2534</v>
      </c>
      <c r="D688" s="327">
        <v>143451.88</v>
      </c>
      <c r="E688" s="328" t="s">
        <v>2280</v>
      </c>
      <c r="F688" s="148"/>
      <c r="G688" s="148">
        <f t="shared" si="42"/>
        <v>143451.88</v>
      </c>
      <c r="H688" s="148"/>
      <c r="I688" s="148"/>
      <c r="J688" s="147"/>
      <c r="K688" s="148">
        <f t="shared" si="43"/>
        <v>143451.88</v>
      </c>
      <c r="L688" s="148">
        <f t="shared" si="44"/>
        <v>0</v>
      </c>
      <c r="N688" s="190"/>
    </row>
    <row r="689" spans="1:14" ht="14.45" customHeight="1" x14ac:dyDescent="0.2">
      <c r="A689" s="325" t="s">
        <v>308</v>
      </c>
      <c r="B689" s="326">
        <v>3287</v>
      </c>
      <c r="C689" s="325" t="s">
        <v>2535</v>
      </c>
      <c r="D689" s="327">
        <v>352429.52</v>
      </c>
      <c r="E689" s="328" t="s">
        <v>2280</v>
      </c>
      <c r="F689" s="148"/>
      <c r="G689" s="148">
        <f t="shared" si="42"/>
        <v>352429.52</v>
      </c>
      <c r="H689" s="148"/>
      <c r="I689" s="148"/>
      <c r="J689" s="147"/>
      <c r="K689" s="148">
        <f t="shared" si="43"/>
        <v>352429.52</v>
      </c>
      <c r="L689" s="148">
        <f t="shared" si="44"/>
        <v>0</v>
      </c>
      <c r="N689" s="190"/>
    </row>
    <row r="690" spans="1:14" ht="14.45" customHeight="1" x14ac:dyDescent="0.2">
      <c r="A690" s="325" t="s">
        <v>308</v>
      </c>
      <c r="B690" s="329">
        <v>9528</v>
      </c>
      <c r="C690" s="325" t="s">
        <v>2536</v>
      </c>
      <c r="D690" s="327">
        <v>55777.36</v>
      </c>
      <c r="E690" s="328" t="s">
        <v>2280</v>
      </c>
      <c r="F690" s="148"/>
      <c r="G690" s="148">
        <f t="shared" si="42"/>
        <v>55777.36</v>
      </c>
      <c r="H690" s="148"/>
      <c r="I690" s="148"/>
      <c r="J690" s="147"/>
      <c r="K690" s="148">
        <f t="shared" si="43"/>
        <v>55777.36</v>
      </c>
      <c r="L690" s="148">
        <f t="shared" si="44"/>
        <v>0</v>
      </c>
      <c r="N690" s="190"/>
    </row>
    <row r="691" spans="1:14" ht="14.45" customHeight="1" x14ac:dyDescent="0.2">
      <c r="A691" s="325" t="s">
        <v>308</v>
      </c>
      <c r="B691" s="326">
        <v>2407</v>
      </c>
      <c r="C691" s="325" t="s">
        <v>2537</v>
      </c>
      <c r="D691" s="327">
        <v>64547.58</v>
      </c>
      <c r="E691" s="328" t="s">
        <v>2280</v>
      </c>
      <c r="F691" s="148"/>
      <c r="G691" s="148">
        <f t="shared" ref="G691:G754" si="45">D691</f>
        <v>64547.58</v>
      </c>
      <c r="H691" s="148"/>
      <c r="I691" s="148"/>
      <c r="J691" s="147"/>
      <c r="K691" s="148">
        <f t="shared" si="43"/>
        <v>64547.58</v>
      </c>
      <c r="L691" s="148">
        <f t="shared" si="44"/>
        <v>0</v>
      </c>
      <c r="N691" s="190"/>
    </row>
    <row r="692" spans="1:14" ht="14.45" customHeight="1" x14ac:dyDescent="0.2">
      <c r="A692" s="325" t="s">
        <v>308</v>
      </c>
      <c r="B692" s="326">
        <v>3652</v>
      </c>
      <c r="C692" s="325" t="s">
        <v>2538</v>
      </c>
      <c r="D692" s="327">
        <v>130056.8</v>
      </c>
      <c r="E692" s="328" t="s">
        <v>2280</v>
      </c>
      <c r="F692" s="148"/>
      <c r="G692" s="148">
        <f t="shared" si="45"/>
        <v>130056.8</v>
      </c>
      <c r="H692" s="148"/>
      <c r="I692" s="148"/>
      <c r="J692" s="147"/>
      <c r="K692" s="148">
        <f t="shared" si="43"/>
        <v>130056.8</v>
      </c>
      <c r="L692" s="148">
        <f t="shared" si="44"/>
        <v>0</v>
      </c>
      <c r="N692" s="190"/>
    </row>
    <row r="693" spans="1:14" ht="14.45" customHeight="1" x14ac:dyDescent="0.2">
      <c r="A693" s="325" t="s">
        <v>308</v>
      </c>
      <c r="B693" s="326">
        <v>3788</v>
      </c>
      <c r="C693" s="325" t="s">
        <v>2539</v>
      </c>
      <c r="D693" s="327">
        <v>112449.88</v>
      </c>
      <c r="E693" s="328" t="s">
        <v>2280</v>
      </c>
      <c r="F693" s="148"/>
      <c r="G693" s="148">
        <f t="shared" si="45"/>
        <v>112449.88</v>
      </c>
      <c r="H693" s="148"/>
      <c r="I693" s="148"/>
      <c r="J693" s="147"/>
      <c r="K693" s="148">
        <f t="shared" si="43"/>
        <v>112449.88</v>
      </c>
      <c r="L693" s="148">
        <f t="shared" si="44"/>
        <v>0</v>
      </c>
      <c r="N693" s="190"/>
    </row>
    <row r="694" spans="1:14" ht="14.45" customHeight="1" x14ac:dyDescent="0.2">
      <c r="A694" s="325" t="s">
        <v>308</v>
      </c>
      <c r="B694" s="326">
        <v>3790</v>
      </c>
      <c r="C694" s="325" t="s">
        <v>2540</v>
      </c>
      <c r="D694" s="327">
        <v>223451.92</v>
      </c>
      <c r="E694" s="328" t="s">
        <v>2280</v>
      </c>
      <c r="F694" s="148"/>
      <c r="G694" s="148">
        <f t="shared" si="45"/>
        <v>223451.92</v>
      </c>
      <c r="H694" s="148"/>
      <c r="I694" s="148"/>
      <c r="J694" s="147"/>
      <c r="K694" s="148">
        <f t="shared" si="43"/>
        <v>223451.92</v>
      </c>
      <c r="L694" s="148">
        <f t="shared" si="44"/>
        <v>0</v>
      </c>
      <c r="N694" s="190"/>
    </row>
    <row r="695" spans="1:14" ht="14.45" customHeight="1" x14ac:dyDescent="0.2">
      <c r="A695" s="325" t="s">
        <v>308</v>
      </c>
      <c r="B695" s="329">
        <v>2997</v>
      </c>
      <c r="C695" s="325" t="s">
        <v>2541</v>
      </c>
      <c r="D695" s="327">
        <v>52139.19</v>
      </c>
      <c r="E695" s="328" t="s">
        <v>2280</v>
      </c>
      <c r="F695" s="148"/>
      <c r="G695" s="148">
        <f t="shared" si="45"/>
        <v>52139.19</v>
      </c>
      <c r="H695" s="148"/>
      <c r="I695" s="148"/>
      <c r="J695" s="147"/>
      <c r="K695" s="148">
        <f t="shared" si="43"/>
        <v>52139.19</v>
      </c>
      <c r="L695" s="148">
        <f t="shared" si="44"/>
        <v>0</v>
      </c>
      <c r="N695" s="190"/>
    </row>
    <row r="696" spans="1:14" ht="14.45" customHeight="1" x14ac:dyDescent="0.2">
      <c r="A696" s="325" t="s">
        <v>308</v>
      </c>
      <c r="B696" s="326">
        <v>2985</v>
      </c>
      <c r="C696" s="325" t="s">
        <v>2542</v>
      </c>
      <c r="D696" s="327">
        <v>56003.82</v>
      </c>
      <c r="E696" s="328" t="s">
        <v>2280</v>
      </c>
      <c r="F696" s="148"/>
      <c r="G696" s="148">
        <f t="shared" si="45"/>
        <v>56003.82</v>
      </c>
      <c r="H696" s="148"/>
      <c r="I696" s="148"/>
      <c r="J696" s="147"/>
      <c r="K696" s="148">
        <f t="shared" si="43"/>
        <v>56003.82</v>
      </c>
      <c r="L696" s="148">
        <f t="shared" si="44"/>
        <v>0</v>
      </c>
      <c r="N696" s="190"/>
    </row>
    <row r="697" spans="1:14" ht="14.45" customHeight="1" x14ac:dyDescent="0.2">
      <c r="A697" s="325" t="s">
        <v>308</v>
      </c>
      <c r="B697" s="326">
        <v>2422</v>
      </c>
      <c r="C697" s="325" t="s">
        <v>2543</v>
      </c>
      <c r="D697" s="327">
        <v>64576.68</v>
      </c>
      <c r="E697" s="328" t="s">
        <v>2280</v>
      </c>
      <c r="F697" s="148"/>
      <c r="G697" s="148">
        <f t="shared" si="45"/>
        <v>64576.68</v>
      </c>
      <c r="H697" s="148"/>
      <c r="I697" s="148"/>
      <c r="J697" s="147"/>
      <c r="K697" s="148">
        <f t="shared" si="43"/>
        <v>64576.68</v>
      </c>
      <c r="L697" s="148">
        <f t="shared" si="44"/>
        <v>0</v>
      </c>
      <c r="N697" s="190"/>
    </row>
    <row r="698" spans="1:14" ht="14.45" customHeight="1" x14ac:dyDescent="0.2">
      <c r="A698" s="325" t="s">
        <v>308</v>
      </c>
      <c r="B698" s="326">
        <v>9227</v>
      </c>
      <c r="C698" s="325" t="s">
        <v>2544</v>
      </c>
      <c r="D698" s="327">
        <v>72686.5</v>
      </c>
      <c r="E698" s="328" t="s">
        <v>2280</v>
      </c>
      <c r="F698" s="148"/>
      <c r="G698" s="148">
        <f t="shared" si="45"/>
        <v>72686.5</v>
      </c>
      <c r="H698" s="148"/>
      <c r="I698" s="148"/>
      <c r="J698" s="147"/>
      <c r="K698" s="148">
        <f t="shared" si="43"/>
        <v>72686.5</v>
      </c>
      <c r="L698" s="148">
        <f t="shared" si="44"/>
        <v>0</v>
      </c>
      <c r="N698" s="190"/>
    </row>
    <row r="699" spans="1:14" ht="14.45" customHeight="1" x14ac:dyDescent="0.2">
      <c r="A699" s="325" t="s">
        <v>308</v>
      </c>
      <c r="B699" s="326">
        <v>4182</v>
      </c>
      <c r="C699" s="325" t="s">
        <v>2545</v>
      </c>
      <c r="D699" s="327">
        <v>35536.47</v>
      </c>
      <c r="E699" s="328" t="s">
        <v>2280</v>
      </c>
      <c r="F699" s="148"/>
      <c r="G699" s="148">
        <f t="shared" si="45"/>
        <v>35536.47</v>
      </c>
      <c r="H699" s="148"/>
      <c r="I699" s="148"/>
      <c r="J699" s="147"/>
      <c r="K699" s="148">
        <f t="shared" si="43"/>
        <v>35536.47</v>
      </c>
      <c r="L699" s="148">
        <f t="shared" si="44"/>
        <v>0</v>
      </c>
      <c r="N699" s="190"/>
    </row>
    <row r="700" spans="1:14" ht="14.45" customHeight="1" x14ac:dyDescent="0.2">
      <c r="A700" s="325" t="s">
        <v>308</v>
      </c>
      <c r="B700" s="326">
        <v>2866</v>
      </c>
      <c r="C700" s="325" t="s">
        <v>2546</v>
      </c>
      <c r="D700" s="327">
        <v>56095.35</v>
      </c>
      <c r="E700" s="328" t="s">
        <v>2280</v>
      </c>
      <c r="F700" s="148"/>
      <c r="G700" s="148">
        <f t="shared" si="45"/>
        <v>56095.35</v>
      </c>
      <c r="H700" s="148"/>
      <c r="I700" s="148"/>
      <c r="J700" s="147"/>
      <c r="K700" s="148">
        <f t="shared" si="43"/>
        <v>56095.35</v>
      </c>
      <c r="L700" s="148">
        <f t="shared" si="44"/>
        <v>0</v>
      </c>
      <c r="N700" s="190"/>
    </row>
    <row r="701" spans="1:14" ht="14.45" customHeight="1" x14ac:dyDescent="0.2">
      <c r="A701" s="325" t="s">
        <v>308</v>
      </c>
      <c r="B701" s="326">
        <v>2790</v>
      </c>
      <c r="C701" s="325" t="s">
        <v>2547</v>
      </c>
      <c r="D701" s="327">
        <v>54959.74</v>
      </c>
      <c r="E701" s="328" t="s">
        <v>2280</v>
      </c>
      <c r="F701" s="148"/>
      <c r="G701" s="148">
        <f t="shared" si="45"/>
        <v>54959.74</v>
      </c>
      <c r="H701" s="148"/>
      <c r="I701" s="148"/>
      <c r="J701" s="147"/>
      <c r="K701" s="148">
        <f t="shared" si="43"/>
        <v>54959.74</v>
      </c>
      <c r="L701" s="148">
        <f t="shared" si="44"/>
        <v>0</v>
      </c>
      <c r="N701" s="190"/>
    </row>
    <row r="702" spans="1:14" ht="14.45" customHeight="1" x14ac:dyDescent="0.2">
      <c r="A702" s="325" t="s">
        <v>308</v>
      </c>
      <c r="B702" s="329">
        <v>1408</v>
      </c>
      <c r="C702" s="325" t="s">
        <v>2548</v>
      </c>
      <c r="D702" s="327">
        <v>23831.33</v>
      </c>
      <c r="E702" s="328" t="s">
        <v>2280</v>
      </c>
      <c r="F702" s="148"/>
      <c r="G702" s="148">
        <f t="shared" si="45"/>
        <v>23831.33</v>
      </c>
      <c r="H702" s="148"/>
      <c r="I702" s="148"/>
      <c r="J702" s="147"/>
      <c r="K702" s="148">
        <f t="shared" si="43"/>
        <v>23831.33</v>
      </c>
      <c r="L702" s="148">
        <f t="shared" si="44"/>
        <v>0</v>
      </c>
      <c r="N702" s="190"/>
    </row>
    <row r="703" spans="1:14" ht="14.45" customHeight="1" x14ac:dyDescent="0.2">
      <c r="A703" s="325" t="s">
        <v>308</v>
      </c>
      <c r="B703" s="326">
        <v>2979</v>
      </c>
      <c r="C703" s="325" t="s">
        <v>2549</v>
      </c>
      <c r="D703" s="327">
        <v>50978.44</v>
      </c>
      <c r="E703" s="328" t="s">
        <v>2280</v>
      </c>
      <c r="F703" s="148"/>
      <c r="G703" s="148">
        <f t="shared" si="45"/>
        <v>50978.44</v>
      </c>
      <c r="H703" s="148"/>
      <c r="I703" s="148"/>
      <c r="J703" s="147"/>
      <c r="K703" s="148">
        <f t="shared" si="43"/>
        <v>50978.44</v>
      </c>
      <c r="L703" s="148">
        <f t="shared" si="44"/>
        <v>0</v>
      </c>
      <c r="N703" s="190"/>
    </row>
    <row r="704" spans="1:14" ht="14.45" customHeight="1" x14ac:dyDescent="0.2">
      <c r="A704" s="325" t="s">
        <v>308</v>
      </c>
      <c r="B704" s="329">
        <v>1266</v>
      </c>
      <c r="C704" s="325" t="s">
        <v>2550</v>
      </c>
      <c r="D704" s="327">
        <v>21042.19</v>
      </c>
      <c r="E704" s="328" t="s">
        <v>2280</v>
      </c>
      <c r="F704" s="148"/>
      <c r="G704" s="148">
        <f t="shared" si="45"/>
        <v>21042.19</v>
      </c>
      <c r="H704" s="148"/>
      <c r="I704" s="148"/>
      <c r="J704" s="147"/>
      <c r="K704" s="148">
        <f t="shared" si="43"/>
        <v>21042.19</v>
      </c>
      <c r="L704" s="148">
        <f t="shared" si="44"/>
        <v>0</v>
      </c>
      <c r="N704" s="190"/>
    </row>
    <row r="705" spans="1:14" ht="14.45" customHeight="1" x14ac:dyDescent="0.2">
      <c r="A705" s="325" t="s">
        <v>308</v>
      </c>
      <c r="B705" s="329">
        <v>9952</v>
      </c>
      <c r="C705" s="325" t="s">
        <v>2551</v>
      </c>
      <c r="D705" s="327">
        <v>53387.75</v>
      </c>
      <c r="E705" s="328" t="s">
        <v>2280</v>
      </c>
      <c r="F705" s="148"/>
      <c r="G705" s="148">
        <f t="shared" si="45"/>
        <v>53387.75</v>
      </c>
      <c r="H705" s="148"/>
      <c r="I705" s="148"/>
      <c r="J705" s="147"/>
      <c r="K705" s="148">
        <f t="shared" si="43"/>
        <v>53387.75</v>
      </c>
      <c r="L705" s="148">
        <f t="shared" si="44"/>
        <v>0</v>
      </c>
      <c r="N705" s="190"/>
    </row>
    <row r="706" spans="1:14" ht="14.45" customHeight="1" x14ac:dyDescent="0.2">
      <c r="A706" s="325" t="s">
        <v>308</v>
      </c>
      <c r="B706" s="329">
        <v>3688</v>
      </c>
      <c r="C706" s="325" t="s">
        <v>2552</v>
      </c>
      <c r="D706" s="327">
        <v>403673.93</v>
      </c>
      <c r="E706" s="328" t="s">
        <v>2280</v>
      </c>
      <c r="F706" s="148"/>
      <c r="G706" s="148">
        <f t="shared" si="45"/>
        <v>403673.93</v>
      </c>
      <c r="H706" s="148"/>
      <c r="I706" s="148"/>
      <c r="J706" s="147"/>
      <c r="K706" s="148">
        <f t="shared" si="43"/>
        <v>403673.93</v>
      </c>
      <c r="L706" s="148">
        <f t="shared" si="44"/>
        <v>0</v>
      </c>
      <c r="N706" s="190"/>
    </row>
    <row r="707" spans="1:14" ht="14.45" customHeight="1" x14ac:dyDescent="0.2">
      <c r="A707" s="325" t="s">
        <v>308</v>
      </c>
      <c r="B707" s="329">
        <v>3653</v>
      </c>
      <c r="C707" s="325" t="s">
        <v>2553</v>
      </c>
      <c r="D707" s="327">
        <v>127776.33</v>
      </c>
      <c r="E707" s="328" t="s">
        <v>2280</v>
      </c>
      <c r="F707" s="148"/>
      <c r="G707" s="148">
        <f t="shared" si="45"/>
        <v>127776.33</v>
      </c>
      <c r="H707" s="148"/>
      <c r="I707" s="148"/>
      <c r="J707" s="147"/>
      <c r="K707" s="148">
        <f t="shared" si="43"/>
        <v>127776.33</v>
      </c>
      <c r="L707" s="148">
        <f t="shared" si="44"/>
        <v>0</v>
      </c>
      <c r="N707" s="190"/>
    </row>
    <row r="708" spans="1:14" ht="14.45" customHeight="1" x14ac:dyDescent="0.2">
      <c r="A708" s="325" t="s">
        <v>308</v>
      </c>
      <c r="B708" s="329">
        <v>3577</v>
      </c>
      <c r="C708" s="325" t="s">
        <v>2554</v>
      </c>
      <c r="D708" s="327">
        <v>120371.1</v>
      </c>
      <c r="E708" s="328" t="s">
        <v>2280</v>
      </c>
      <c r="F708" s="148"/>
      <c r="G708" s="148">
        <f t="shared" si="45"/>
        <v>120371.1</v>
      </c>
      <c r="H708" s="148"/>
      <c r="I708" s="148"/>
      <c r="J708" s="147"/>
      <c r="K708" s="148">
        <f t="shared" si="43"/>
        <v>120371.1</v>
      </c>
      <c r="L708" s="148">
        <f t="shared" si="44"/>
        <v>0</v>
      </c>
      <c r="N708" s="190"/>
    </row>
    <row r="709" spans="1:14" ht="14.45" customHeight="1" x14ac:dyDescent="0.2">
      <c r="A709" s="325" t="s">
        <v>308</v>
      </c>
      <c r="B709" s="326">
        <v>2976</v>
      </c>
      <c r="C709" s="325" t="s">
        <v>2555</v>
      </c>
      <c r="D709" s="327">
        <v>51505.91</v>
      </c>
      <c r="E709" s="328" t="s">
        <v>2280</v>
      </c>
      <c r="F709" s="148"/>
      <c r="G709" s="148">
        <f t="shared" si="45"/>
        <v>51505.91</v>
      </c>
      <c r="H709" s="148"/>
      <c r="I709" s="148"/>
      <c r="J709" s="147"/>
      <c r="K709" s="148">
        <f t="shared" si="43"/>
        <v>51505.91</v>
      </c>
      <c r="L709" s="148">
        <f t="shared" si="44"/>
        <v>0</v>
      </c>
      <c r="N709" s="190"/>
    </row>
    <row r="710" spans="1:14" ht="14.45" customHeight="1" x14ac:dyDescent="0.2">
      <c r="A710" s="325" t="s">
        <v>308</v>
      </c>
      <c r="B710" s="329">
        <v>1188</v>
      </c>
      <c r="C710" s="325" t="s">
        <v>2556</v>
      </c>
      <c r="D710" s="327">
        <v>20943.97</v>
      </c>
      <c r="E710" s="328" t="s">
        <v>2280</v>
      </c>
      <c r="F710" s="148"/>
      <c r="G710" s="148">
        <f t="shared" si="45"/>
        <v>20943.97</v>
      </c>
      <c r="H710" s="148"/>
      <c r="I710" s="148"/>
      <c r="J710" s="147"/>
      <c r="K710" s="148">
        <f t="shared" ref="K710:K773" si="46">+F710+G710+H710+I710</f>
        <v>20943.97</v>
      </c>
      <c r="L710" s="148">
        <f t="shared" ref="L710:L773" si="47">+K710-D710</f>
        <v>0</v>
      </c>
      <c r="N710" s="190"/>
    </row>
    <row r="711" spans="1:14" ht="14.45" customHeight="1" x14ac:dyDescent="0.2">
      <c r="A711" s="325" t="s">
        <v>308</v>
      </c>
      <c r="B711" s="329">
        <v>9525</v>
      </c>
      <c r="C711" s="325" t="s">
        <v>2557</v>
      </c>
      <c r="D711" s="327">
        <v>55826.25</v>
      </c>
      <c r="E711" s="328" t="s">
        <v>2280</v>
      </c>
      <c r="F711" s="148"/>
      <c r="G711" s="148">
        <f t="shared" si="45"/>
        <v>55826.25</v>
      </c>
      <c r="H711" s="148"/>
      <c r="I711" s="148"/>
      <c r="J711" s="147"/>
      <c r="K711" s="148">
        <f t="shared" si="46"/>
        <v>55826.25</v>
      </c>
      <c r="L711" s="148">
        <f t="shared" si="47"/>
        <v>0</v>
      </c>
      <c r="N711" s="190"/>
    </row>
    <row r="712" spans="1:14" ht="14.45" customHeight="1" x14ac:dyDescent="0.2">
      <c r="A712" s="325" t="s">
        <v>308</v>
      </c>
      <c r="B712" s="329">
        <v>9526</v>
      </c>
      <c r="C712" s="325" t="s">
        <v>2558</v>
      </c>
      <c r="D712" s="327">
        <v>56493.919999999998</v>
      </c>
      <c r="E712" s="328" t="s">
        <v>2280</v>
      </c>
      <c r="F712" s="148"/>
      <c r="G712" s="148">
        <f t="shared" si="45"/>
        <v>56493.919999999998</v>
      </c>
      <c r="H712" s="148"/>
      <c r="I712" s="148"/>
      <c r="J712" s="147"/>
      <c r="K712" s="148">
        <f t="shared" si="46"/>
        <v>56493.919999999998</v>
      </c>
      <c r="L712" s="148">
        <f t="shared" si="47"/>
        <v>0</v>
      </c>
      <c r="N712" s="190"/>
    </row>
    <row r="713" spans="1:14" ht="14.45" customHeight="1" x14ac:dyDescent="0.2">
      <c r="A713" s="325" t="s">
        <v>308</v>
      </c>
      <c r="B713" s="329">
        <v>9951</v>
      </c>
      <c r="C713" s="325" t="s">
        <v>2559</v>
      </c>
      <c r="D713" s="327">
        <v>54550.74</v>
      </c>
      <c r="E713" s="328" t="s">
        <v>2280</v>
      </c>
      <c r="F713" s="148"/>
      <c r="G713" s="148">
        <f t="shared" si="45"/>
        <v>54550.74</v>
      </c>
      <c r="H713" s="148"/>
      <c r="I713" s="148"/>
      <c r="J713" s="147"/>
      <c r="K713" s="148">
        <f t="shared" si="46"/>
        <v>54550.74</v>
      </c>
      <c r="L713" s="148">
        <f t="shared" si="47"/>
        <v>0</v>
      </c>
      <c r="N713" s="190"/>
    </row>
    <row r="714" spans="1:14" ht="14.45" customHeight="1" x14ac:dyDescent="0.2">
      <c r="A714" s="325" t="s">
        <v>308</v>
      </c>
      <c r="B714" s="329">
        <v>3789</v>
      </c>
      <c r="C714" s="325" t="s">
        <v>2560</v>
      </c>
      <c r="D714" s="327">
        <v>113504.07</v>
      </c>
      <c r="E714" s="328" t="s">
        <v>2280</v>
      </c>
      <c r="F714" s="148"/>
      <c r="G714" s="148">
        <f t="shared" si="45"/>
        <v>113504.07</v>
      </c>
      <c r="H714" s="148"/>
      <c r="I714" s="148"/>
      <c r="J714" s="147"/>
      <c r="K714" s="148">
        <f t="shared" si="46"/>
        <v>113504.07</v>
      </c>
      <c r="L714" s="148">
        <f t="shared" si="47"/>
        <v>0</v>
      </c>
      <c r="N714" s="190"/>
    </row>
    <row r="715" spans="1:14" ht="14.45" customHeight="1" x14ac:dyDescent="0.2">
      <c r="A715" s="325" t="s">
        <v>308</v>
      </c>
      <c r="B715" s="329">
        <v>2990</v>
      </c>
      <c r="C715" s="325" t="s">
        <v>2561</v>
      </c>
      <c r="D715" s="327">
        <v>51245.73</v>
      </c>
      <c r="E715" s="328" t="s">
        <v>2280</v>
      </c>
      <c r="F715" s="148"/>
      <c r="G715" s="148">
        <f t="shared" si="45"/>
        <v>51245.73</v>
      </c>
      <c r="H715" s="148"/>
      <c r="I715" s="148"/>
      <c r="J715" s="147"/>
      <c r="K715" s="148">
        <f t="shared" si="46"/>
        <v>51245.73</v>
      </c>
      <c r="L715" s="148">
        <f t="shared" si="47"/>
        <v>0</v>
      </c>
      <c r="N715" s="190"/>
    </row>
    <row r="716" spans="1:14" ht="14.45" customHeight="1" x14ac:dyDescent="0.2">
      <c r="A716" s="325" t="s">
        <v>308</v>
      </c>
      <c r="B716" s="326">
        <v>3703</v>
      </c>
      <c r="C716" s="325" t="s">
        <v>2562</v>
      </c>
      <c r="D716" s="327">
        <v>243790.21</v>
      </c>
      <c r="E716" s="328" t="s">
        <v>2280</v>
      </c>
      <c r="F716" s="148"/>
      <c r="G716" s="148">
        <f t="shared" si="45"/>
        <v>243790.21</v>
      </c>
      <c r="H716" s="148"/>
      <c r="I716" s="148"/>
      <c r="J716" s="147"/>
      <c r="K716" s="148">
        <f t="shared" si="46"/>
        <v>243790.21</v>
      </c>
      <c r="L716" s="148">
        <f t="shared" si="47"/>
        <v>0</v>
      </c>
      <c r="N716" s="190"/>
    </row>
    <row r="717" spans="1:14" ht="14.45" customHeight="1" x14ac:dyDescent="0.2">
      <c r="A717" s="325" t="s">
        <v>308</v>
      </c>
      <c r="B717" s="326">
        <v>1174</v>
      </c>
      <c r="C717" s="325" t="s">
        <v>2563</v>
      </c>
      <c r="D717" s="327">
        <v>31187.81</v>
      </c>
      <c r="E717" s="328" t="s">
        <v>2280</v>
      </c>
      <c r="F717" s="148"/>
      <c r="G717" s="148">
        <f t="shared" si="45"/>
        <v>31187.81</v>
      </c>
      <c r="H717" s="148"/>
      <c r="I717" s="148"/>
      <c r="J717" s="147"/>
      <c r="K717" s="148">
        <f t="shared" si="46"/>
        <v>31187.81</v>
      </c>
      <c r="L717" s="148">
        <f t="shared" si="47"/>
        <v>0</v>
      </c>
      <c r="N717" s="190"/>
    </row>
    <row r="718" spans="1:14" ht="14.45" customHeight="1" x14ac:dyDescent="0.2">
      <c r="A718" s="325" t="s">
        <v>308</v>
      </c>
      <c r="B718" s="326">
        <v>2736</v>
      </c>
      <c r="C718" s="325" t="s">
        <v>2564</v>
      </c>
      <c r="D718" s="327">
        <v>65690.45</v>
      </c>
      <c r="E718" s="328" t="s">
        <v>2280</v>
      </c>
      <c r="F718" s="148"/>
      <c r="G718" s="148">
        <f t="shared" si="45"/>
        <v>65690.45</v>
      </c>
      <c r="H718" s="148"/>
      <c r="I718" s="148"/>
      <c r="J718" s="147"/>
      <c r="K718" s="148">
        <f t="shared" si="46"/>
        <v>65690.45</v>
      </c>
      <c r="L718" s="148">
        <f t="shared" si="47"/>
        <v>0</v>
      </c>
      <c r="N718" s="190"/>
    </row>
    <row r="719" spans="1:14" ht="14.45" customHeight="1" x14ac:dyDescent="0.2">
      <c r="A719" s="325" t="s">
        <v>308</v>
      </c>
      <c r="B719" s="326">
        <v>7422</v>
      </c>
      <c r="C719" s="325" t="s">
        <v>2565</v>
      </c>
      <c r="D719" s="327">
        <v>183446.88</v>
      </c>
      <c r="E719" s="328" t="s">
        <v>2280</v>
      </c>
      <c r="F719" s="148"/>
      <c r="G719" s="148">
        <f t="shared" si="45"/>
        <v>183446.88</v>
      </c>
      <c r="H719" s="148"/>
      <c r="I719" s="148"/>
      <c r="J719" s="147"/>
      <c r="K719" s="148">
        <f t="shared" si="46"/>
        <v>183446.88</v>
      </c>
      <c r="L719" s="148">
        <f t="shared" si="47"/>
        <v>0</v>
      </c>
      <c r="N719" s="190"/>
    </row>
    <row r="720" spans="1:14" ht="14.45" customHeight="1" x14ac:dyDescent="0.2">
      <c r="A720" s="325" t="s">
        <v>308</v>
      </c>
      <c r="B720" s="326">
        <v>9228</v>
      </c>
      <c r="C720" s="325" t="s">
        <v>2566</v>
      </c>
      <c r="D720" s="327">
        <v>71501.039999999994</v>
      </c>
      <c r="E720" s="328" t="s">
        <v>2280</v>
      </c>
      <c r="F720" s="148"/>
      <c r="G720" s="148">
        <f t="shared" si="45"/>
        <v>71501.039999999994</v>
      </c>
      <c r="H720" s="148"/>
      <c r="I720" s="148"/>
      <c r="J720" s="147"/>
      <c r="K720" s="148">
        <f t="shared" si="46"/>
        <v>71501.039999999994</v>
      </c>
      <c r="L720" s="148">
        <f t="shared" si="47"/>
        <v>0</v>
      </c>
      <c r="N720" s="190"/>
    </row>
    <row r="721" spans="1:14" ht="14.45" customHeight="1" x14ac:dyDescent="0.2">
      <c r="A721" s="325" t="s">
        <v>308</v>
      </c>
      <c r="B721" s="326">
        <v>9271</v>
      </c>
      <c r="C721" s="325" t="s">
        <v>2567</v>
      </c>
      <c r="D721" s="327">
        <v>73742.759999999995</v>
      </c>
      <c r="E721" s="328" t="s">
        <v>2280</v>
      </c>
      <c r="F721" s="148"/>
      <c r="G721" s="148">
        <f t="shared" si="45"/>
        <v>73742.759999999995</v>
      </c>
      <c r="H721" s="148"/>
      <c r="I721" s="148"/>
      <c r="J721" s="147"/>
      <c r="K721" s="148">
        <f t="shared" si="46"/>
        <v>73742.759999999995</v>
      </c>
      <c r="L721" s="148">
        <f t="shared" si="47"/>
        <v>0</v>
      </c>
      <c r="N721" s="190"/>
    </row>
    <row r="722" spans="1:14" ht="14.45" customHeight="1" x14ac:dyDescent="0.2">
      <c r="A722" s="325" t="s">
        <v>308</v>
      </c>
      <c r="B722" s="326">
        <v>9288</v>
      </c>
      <c r="C722" s="325" t="s">
        <v>2568</v>
      </c>
      <c r="D722" s="327">
        <v>72636.36</v>
      </c>
      <c r="E722" s="328" t="s">
        <v>2280</v>
      </c>
      <c r="F722" s="148"/>
      <c r="G722" s="148">
        <f t="shared" si="45"/>
        <v>72636.36</v>
      </c>
      <c r="H722" s="148"/>
      <c r="I722" s="148"/>
      <c r="J722" s="147"/>
      <c r="K722" s="148">
        <f t="shared" si="46"/>
        <v>72636.36</v>
      </c>
      <c r="L722" s="148">
        <f t="shared" si="47"/>
        <v>0</v>
      </c>
      <c r="N722" s="190"/>
    </row>
    <row r="723" spans="1:14" ht="14.45" customHeight="1" x14ac:dyDescent="0.2">
      <c r="A723" s="325" t="s">
        <v>308</v>
      </c>
      <c r="B723" s="326">
        <v>3112</v>
      </c>
      <c r="C723" s="325" t="s">
        <v>2569</v>
      </c>
      <c r="D723" s="327">
        <v>146518.39000000001</v>
      </c>
      <c r="E723" s="328" t="s">
        <v>2280</v>
      </c>
      <c r="F723" s="148"/>
      <c r="G723" s="148">
        <f t="shared" si="45"/>
        <v>146518.39000000001</v>
      </c>
      <c r="H723" s="148"/>
      <c r="I723" s="148"/>
      <c r="J723" s="147"/>
      <c r="K723" s="148">
        <f t="shared" si="46"/>
        <v>146518.39000000001</v>
      </c>
      <c r="L723" s="148">
        <f t="shared" si="47"/>
        <v>0</v>
      </c>
      <c r="N723" s="190"/>
    </row>
    <row r="724" spans="1:14" ht="14.45" customHeight="1" x14ac:dyDescent="0.2">
      <c r="A724" s="325" t="s">
        <v>308</v>
      </c>
      <c r="B724" s="326">
        <v>6411</v>
      </c>
      <c r="C724" s="325" t="s">
        <v>2570</v>
      </c>
      <c r="D724" s="327">
        <v>50568.61</v>
      </c>
      <c r="E724" s="328" t="s">
        <v>2280</v>
      </c>
      <c r="F724" s="148"/>
      <c r="G724" s="148">
        <f t="shared" si="45"/>
        <v>50568.61</v>
      </c>
      <c r="H724" s="148"/>
      <c r="I724" s="148"/>
      <c r="J724" s="147"/>
      <c r="K724" s="148">
        <f t="shared" si="46"/>
        <v>50568.61</v>
      </c>
      <c r="L724" s="148">
        <f t="shared" si="47"/>
        <v>0</v>
      </c>
      <c r="N724" s="190"/>
    </row>
    <row r="725" spans="1:14" ht="14.45" customHeight="1" x14ac:dyDescent="0.2">
      <c r="A725" s="325" t="s">
        <v>308</v>
      </c>
      <c r="B725" s="326">
        <v>9746</v>
      </c>
      <c r="C725" s="325" t="s">
        <v>2571</v>
      </c>
      <c r="D725" s="327">
        <v>80993.36</v>
      </c>
      <c r="E725" s="328" t="s">
        <v>2280</v>
      </c>
      <c r="F725" s="148"/>
      <c r="G725" s="148">
        <f t="shared" si="45"/>
        <v>80993.36</v>
      </c>
      <c r="H725" s="148"/>
      <c r="I725" s="148"/>
      <c r="J725" s="147"/>
      <c r="K725" s="148">
        <f t="shared" si="46"/>
        <v>80993.36</v>
      </c>
      <c r="L725" s="148">
        <f t="shared" si="47"/>
        <v>0</v>
      </c>
      <c r="N725" s="190"/>
    </row>
    <row r="726" spans="1:14" ht="14.45" customHeight="1" x14ac:dyDescent="0.2">
      <c r="A726" s="325" t="s">
        <v>308</v>
      </c>
      <c r="B726" s="329">
        <v>3950</v>
      </c>
      <c r="C726" s="325" t="s">
        <v>2572</v>
      </c>
      <c r="D726" s="327">
        <v>194726.95</v>
      </c>
      <c r="E726" s="328" t="s">
        <v>2280</v>
      </c>
      <c r="F726" s="148"/>
      <c r="G726" s="148">
        <f t="shared" si="45"/>
        <v>194726.95</v>
      </c>
      <c r="H726" s="148"/>
      <c r="I726" s="148"/>
      <c r="J726" s="147"/>
      <c r="K726" s="148">
        <f t="shared" si="46"/>
        <v>194726.95</v>
      </c>
      <c r="L726" s="148">
        <f t="shared" si="47"/>
        <v>0</v>
      </c>
      <c r="N726" s="190"/>
    </row>
    <row r="727" spans="1:14" ht="14.45" customHeight="1" x14ac:dyDescent="0.2">
      <c r="A727" s="325" t="s">
        <v>308</v>
      </c>
      <c r="B727" s="329">
        <v>3578</v>
      </c>
      <c r="C727" s="325" t="s">
        <v>2573</v>
      </c>
      <c r="D727" s="327">
        <v>118838.41</v>
      </c>
      <c r="E727" s="328" t="s">
        <v>2280</v>
      </c>
      <c r="F727" s="148"/>
      <c r="G727" s="148">
        <f t="shared" si="45"/>
        <v>118838.41</v>
      </c>
      <c r="H727" s="148"/>
      <c r="I727" s="148"/>
      <c r="J727" s="147"/>
      <c r="K727" s="148">
        <f t="shared" si="46"/>
        <v>118838.41</v>
      </c>
      <c r="L727" s="148">
        <f t="shared" si="47"/>
        <v>0</v>
      </c>
      <c r="N727" s="190"/>
    </row>
    <row r="728" spans="1:14" ht="14.45" customHeight="1" x14ac:dyDescent="0.2">
      <c r="A728" s="325" t="s">
        <v>308</v>
      </c>
      <c r="B728" s="329">
        <v>3793</v>
      </c>
      <c r="C728" s="325" t="s">
        <v>2574</v>
      </c>
      <c r="D728" s="327">
        <v>223046.53</v>
      </c>
      <c r="E728" s="328" t="s">
        <v>2280</v>
      </c>
      <c r="F728" s="148"/>
      <c r="G728" s="148">
        <f t="shared" si="45"/>
        <v>223046.53</v>
      </c>
      <c r="H728" s="148"/>
      <c r="I728" s="148"/>
      <c r="J728" s="147"/>
      <c r="K728" s="148">
        <f t="shared" si="46"/>
        <v>223046.53</v>
      </c>
      <c r="L728" s="148">
        <f t="shared" si="47"/>
        <v>0</v>
      </c>
      <c r="N728" s="190"/>
    </row>
    <row r="729" spans="1:14" ht="14.45" customHeight="1" x14ac:dyDescent="0.2">
      <c r="A729" s="325" t="s">
        <v>308</v>
      </c>
      <c r="B729" s="329">
        <v>7730</v>
      </c>
      <c r="C729" s="325" t="s">
        <v>2575</v>
      </c>
      <c r="D729" s="327">
        <v>6636.87</v>
      </c>
      <c r="E729" s="328" t="s">
        <v>2280</v>
      </c>
      <c r="F729" s="148"/>
      <c r="G729" s="148">
        <f t="shared" si="45"/>
        <v>6636.87</v>
      </c>
      <c r="H729" s="148"/>
      <c r="I729" s="148"/>
      <c r="J729" s="147"/>
      <c r="K729" s="148">
        <f t="shared" si="46"/>
        <v>6636.87</v>
      </c>
      <c r="L729" s="148">
        <f t="shared" si="47"/>
        <v>0</v>
      </c>
      <c r="N729" s="190"/>
    </row>
    <row r="730" spans="1:14" ht="14.45" customHeight="1" x14ac:dyDescent="0.2">
      <c r="A730" s="325" t="s">
        <v>308</v>
      </c>
      <c r="B730" s="326">
        <v>7074</v>
      </c>
      <c r="C730" s="325" t="s">
        <v>2576</v>
      </c>
      <c r="D730" s="327">
        <v>27748.34</v>
      </c>
      <c r="E730" s="328" t="s">
        <v>2280</v>
      </c>
      <c r="F730" s="148"/>
      <c r="G730" s="148">
        <f t="shared" si="45"/>
        <v>27748.34</v>
      </c>
      <c r="H730" s="148"/>
      <c r="I730" s="148"/>
      <c r="J730" s="147"/>
      <c r="K730" s="148">
        <f t="shared" si="46"/>
        <v>27748.34</v>
      </c>
      <c r="L730" s="148">
        <f t="shared" si="47"/>
        <v>0</v>
      </c>
      <c r="N730" s="190"/>
    </row>
    <row r="731" spans="1:14" ht="14.45" customHeight="1" x14ac:dyDescent="0.2">
      <c r="A731" s="325" t="s">
        <v>308</v>
      </c>
      <c r="B731" s="326">
        <v>2204</v>
      </c>
      <c r="C731" s="325" t="s">
        <v>2577</v>
      </c>
      <c r="D731" s="327">
        <v>65565.09</v>
      </c>
      <c r="E731" s="328" t="s">
        <v>2280</v>
      </c>
      <c r="F731" s="148"/>
      <c r="G731" s="148">
        <f t="shared" si="45"/>
        <v>65565.09</v>
      </c>
      <c r="H731" s="148"/>
      <c r="I731" s="148"/>
      <c r="J731" s="147"/>
      <c r="K731" s="148">
        <f t="shared" si="46"/>
        <v>65565.09</v>
      </c>
      <c r="L731" s="148">
        <f t="shared" si="47"/>
        <v>0</v>
      </c>
      <c r="N731" s="190"/>
    </row>
    <row r="732" spans="1:14" ht="14.45" customHeight="1" x14ac:dyDescent="0.2">
      <c r="A732" s="325" t="s">
        <v>308</v>
      </c>
      <c r="B732" s="326">
        <v>2683</v>
      </c>
      <c r="C732" s="325" t="s">
        <v>2578</v>
      </c>
      <c r="D732" s="327">
        <v>70528.350000000006</v>
      </c>
      <c r="E732" s="328" t="s">
        <v>2280</v>
      </c>
      <c r="F732" s="148"/>
      <c r="G732" s="148">
        <f t="shared" si="45"/>
        <v>70528.350000000006</v>
      </c>
      <c r="H732" s="148"/>
      <c r="I732" s="148"/>
      <c r="J732" s="147"/>
      <c r="K732" s="148">
        <f t="shared" si="46"/>
        <v>70528.350000000006</v>
      </c>
      <c r="L732" s="148">
        <f t="shared" si="47"/>
        <v>0</v>
      </c>
      <c r="N732" s="190"/>
    </row>
    <row r="733" spans="1:14" ht="14.45" customHeight="1" x14ac:dyDescent="0.2">
      <c r="A733" s="325" t="s">
        <v>308</v>
      </c>
      <c r="B733" s="326">
        <v>7429</v>
      </c>
      <c r="C733" s="325" t="s">
        <v>2579</v>
      </c>
      <c r="D733" s="327">
        <v>172222.09</v>
      </c>
      <c r="E733" s="328" t="s">
        <v>2280</v>
      </c>
      <c r="F733" s="148"/>
      <c r="G733" s="148">
        <f t="shared" si="45"/>
        <v>172222.09</v>
      </c>
      <c r="H733" s="148"/>
      <c r="I733" s="148"/>
      <c r="J733" s="147"/>
      <c r="K733" s="148">
        <f t="shared" si="46"/>
        <v>172222.09</v>
      </c>
      <c r="L733" s="148">
        <f t="shared" si="47"/>
        <v>0</v>
      </c>
      <c r="N733" s="190"/>
    </row>
    <row r="734" spans="1:14" ht="14.45" customHeight="1" x14ac:dyDescent="0.2">
      <c r="A734" s="325" t="s">
        <v>308</v>
      </c>
      <c r="B734" s="326">
        <v>9238</v>
      </c>
      <c r="C734" s="325" t="s">
        <v>2580</v>
      </c>
      <c r="D734" s="327">
        <v>73120.06</v>
      </c>
      <c r="E734" s="328" t="s">
        <v>2280</v>
      </c>
      <c r="F734" s="148"/>
      <c r="G734" s="148">
        <f t="shared" si="45"/>
        <v>73120.06</v>
      </c>
      <c r="H734" s="148"/>
      <c r="I734" s="148"/>
      <c r="J734" s="147"/>
      <c r="K734" s="148">
        <f t="shared" si="46"/>
        <v>73120.06</v>
      </c>
      <c r="L734" s="148">
        <f t="shared" si="47"/>
        <v>0</v>
      </c>
      <c r="N734" s="190"/>
    </row>
    <row r="735" spans="1:14" ht="14.45" customHeight="1" x14ac:dyDescent="0.2">
      <c r="A735" s="325" t="s">
        <v>308</v>
      </c>
      <c r="B735" s="326">
        <v>3136</v>
      </c>
      <c r="C735" s="325" t="s">
        <v>2581</v>
      </c>
      <c r="D735" s="327">
        <v>145288.6</v>
      </c>
      <c r="E735" s="328" t="s">
        <v>2280</v>
      </c>
      <c r="F735" s="148"/>
      <c r="G735" s="148">
        <f t="shared" si="45"/>
        <v>145288.6</v>
      </c>
      <c r="H735" s="148"/>
      <c r="I735" s="148"/>
      <c r="J735" s="147"/>
      <c r="K735" s="148">
        <f t="shared" si="46"/>
        <v>145288.6</v>
      </c>
      <c r="L735" s="148">
        <f t="shared" si="47"/>
        <v>0</v>
      </c>
      <c r="N735" s="190"/>
    </row>
    <row r="736" spans="1:14" ht="14.45" customHeight="1" x14ac:dyDescent="0.2">
      <c r="A736" s="325" t="s">
        <v>308</v>
      </c>
      <c r="B736" s="329">
        <v>3705</v>
      </c>
      <c r="C736" s="325" t="s">
        <v>2582</v>
      </c>
      <c r="D736" s="327">
        <v>249883</v>
      </c>
      <c r="E736" s="328" t="s">
        <v>2280</v>
      </c>
      <c r="F736" s="148"/>
      <c r="G736" s="148">
        <f t="shared" si="45"/>
        <v>249883</v>
      </c>
      <c r="H736" s="148"/>
      <c r="I736" s="148"/>
      <c r="J736" s="147"/>
      <c r="K736" s="148">
        <f t="shared" si="46"/>
        <v>249883</v>
      </c>
      <c r="L736" s="148">
        <f t="shared" si="47"/>
        <v>0</v>
      </c>
      <c r="N736" s="190"/>
    </row>
    <row r="737" spans="1:14" ht="14.45" customHeight="1" x14ac:dyDescent="0.2">
      <c r="A737" s="325" t="s">
        <v>308</v>
      </c>
      <c r="B737" s="329">
        <v>838</v>
      </c>
      <c r="C737" s="325" t="s">
        <v>2583</v>
      </c>
      <c r="D737" s="327">
        <v>20953</v>
      </c>
      <c r="E737" s="328" t="s">
        <v>2280</v>
      </c>
      <c r="F737" s="148"/>
      <c r="G737" s="148">
        <f t="shared" si="45"/>
        <v>20953</v>
      </c>
      <c r="H737" s="148"/>
      <c r="I737" s="148"/>
      <c r="J737" s="147"/>
      <c r="K737" s="148">
        <f t="shared" si="46"/>
        <v>20953</v>
      </c>
      <c r="L737" s="148">
        <f t="shared" si="47"/>
        <v>0</v>
      </c>
      <c r="N737" s="190"/>
    </row>
    <row r="738" spans="1:14" ht="14.45" customHeight="1" x14ac:dyDescent="0.2">
      <c r="A738" s="325" t="s">
        <v>308</v>
      </c>
      <c r="B738" s="329">
        <v>2858</v>
      </c>
      <c r="C738" s="325" t="s">
        <v>2584</v>
      </c>
      <c r="D738" s="327">
        <v>55968.5</v>
      </c>
      <c r="E738" s="328" t="s">
        <v>2280</v>
      </c>
      <c r="F738" s="148"/>
      <c r="G738" s="148">
        <f t="shared" si="45"/>
        <v>55968.5</v>
      </c>
      <c r="H738" s="148"/>
      <c r="I738" s="148"/>
      <c r="J738" s="147"/>
      <c r="K738" s="148">
        <f t="shared" si="46"/>
        <v>55968.5</v>
      </c>
      <c r="L738" s="148">
        <f t="shared" si="47"/>
        <v>0</v>
      </c>
      <c r="N738" s="190"/>
    </row>
    <row r="739" spans="1:14" ht="14.45" customHeight="1" x14ac:dyDescent="0.2">
      <c r="A739" s="325" t="s">
        <v>308</v>
      </c>
      <c r="B739" s="329">
        <v>9533</v>
      </c>
      <c r="C739" s="325" t="s">
        <v>2585</v>
      </c>
      <c r="D739" s="327">
        <v>55903.51</v>
      </c>
      <c r="E739" s="328" t="s">
        <v>2280</v>
      </c>
      <c r="F739" s="148"/>
      <c r="G739" s="148">
        <f t="shared" si="45"/>
        <v>55903.51</v>
      </c>
      <c r="H739" s="148"/>
      <c r="I739" s="148"/>
      <c r="J739" s="147"/>
      <c r="K739" s="148">
        <f t="shared" si="46"/>
        <v>55903.51</v>
      </c>
      <c r="L739" s="148">
        <f t="shared" si="47"/>
        <v>0</v>
      </c>
      <c r="N739" s="190"/>
    </row>
    <row r="740" spans="1:14" ht="14.45" customHeight="1" x14ac:dyDescent="0.2">
      <c r="A740" s="325" t="s">
        <v>308</v>
      </c>
      <c r="B740" s="329">
        <v>3791</v>
      </c>
      <c r="C740" s="325" t="s">
        <v>2586</v>
      </c>
      <c r="D740" s="327">
        <v>223142.41</v>
      </c>
      <c r="E740" s="328" t="s">
        <v>2280</v>
      </c>
      <c r="F740" s="148"/>
      <c r="G740" s="148">
        <f t="shared" si="45"/>
        <v>223142.41</v>
      </c>
      <c r="H740" s="148"/>
      <c r="I740" s="148"/>
      <c r="J740" s="147"/>
      <c r="K740" s="148">
        <f t="shared" si="46"/>
        <v>223142.41</v>
      </c>
      <c r="L740" s="148">
        <f t="shared" si="47"/>
        <v>0</v>
      </c>
      <c r="N740" s="190"/>
    </row>
    <row r="741" spans="1:14" ht="14.45" customHeight="1" x14ac:dyDescent="0.2">
      <c r="A741" s="325" t="s">
        <v>308</v>
      </c>
      <c r="B741" s="326">
        <v>2788</v>
      </c>
      <c r="C741" s="325" t="s">
        <v>2587</v>
      </c>
      <c r="D741" s="327">
        <v>55460.35</v>
      </c>
      <c r="E741" s="328" t="s">
        <v>2280</v>
      </c>
      <c r="F741" s="148"/>
      <c r="G741" s="148">
        <f t="shared" si="45"/>
        <v>55460.35</v>
      </c>
      <c r="H741" s="148"/>
      <c r="I741" s="148"/>
      <c r="J741" s="147"/>
      <c r="K741" s="148">
        <f t="shared" si="46"/>
        <v>55460.35</v>
      </c>
      <c r="L741" s="148">
        <f t="shared" si="47"/>
        <v>0</v>
      </c>
      <c r="N741" s="190"/>
    </row>
    <row r="742" spans="1:14" ht="14.45" customHeight="1" x14ac:dyDescent="0.2">
      <c r="A742" s="325" t="s">
        <v>308</v>
      </c>
      <c r="B742" s="329">
        <v>946</v>
      </c>
      <c r="C742" s="325" t="s">
        <v>2588</v>
      </c>
      <c r="D742" s="327">
        <v>18538.830000000002</v>
      </c>
      <c r="E742" s="328" t="s">
        <v>2280</v>
      </c>
      <c r="F742" s="148"/>
      <c r="G742" s="148">
        <f t="shared" si="45"/>
        <v>18538.830000000002</v>
      </c>
      <c r="H742" s="148"/>
      <c r="I742" s="148"/>
      <c r="J742" s="147"/>
      <c r="K742" s="148">
        <f t="shared" si="46"/>
        <v>18538.830000000002</v>
      </c>
      <c r="L742" s="148">
        <f t="shared" si="47"/>
        <v>0</v>
      </c>
      <c r="N742" s="190"/>
    </row>
    <row r="743" spans="1:14" ht="14.45" customHeight="1" x14ac:dyDescent="0.2">
      <c r="A743" s="325" t="s">
        <v>308</v>
      </c>
      <c r="B743" s="329">
        <v>7034</v>
      </c>
      <c r="C743" s="325" t="s">
        <v>2589</v>
      </c>
      <c r="D743" s="327">
        <v>6966.07</v>
      </c>
      <c r="E743" s="328" t="s">
        <v>2280</v>
      </c>
      <c r="F743" s="148"/>
      <c r="G743" s="148">
        <f t="shared" si="45"/>
        <v>6966.07</v>
      </c>
      <c r="H743" s="148"/>
      <c r="I743" s="148"/>
      <c r="J743" s="147"/>
      <c r="K743" s="148">
        <f t="shared" si="46"/>
        <v>6966.07</v>
      </c>
      <c r="L743" s="148">
        <f t="shared" si="47"/>
        <v>0</v>
      </c>
      <c r="N743" s="190"/>
    </row>
    <row r="744" spans="1:14" ht="14.45" customHeight="1" x14ac:dyDescent="0.2">
      <c r="A744" s="325" t="s">
        <v>308</v>
      </c>
      <c r="B744" s="329">
        <v>7383</v>
      </c>
      <c r="C744" s="325" t="s">
        <v>2590</v>
      </c>
      <c r="D744" s="327">
        <v>3684.93</v>
      </c>
      <c r="E744" s="328" t="s">
        <v>2280</v>
      </c>
      <c r="F744" s="148"/>
      <c r="G744" s="148">
        <f t="shared" si="45"/>
        <v>3684.93</v>
      </c>
      <c r="H744" s="148"/>
      <c r="I744" s="148"/>
      <c r="J744" s="147"/>
      <c r="K744" s="148">
        <f t="shared" si="46"/>
        <v>3684.93</v>
      </c>
      <c r="L744" s="148">
        <f t="shared" si="47"/>
        <v>0</v>
      </c>
      <c r="N744" s="190"/>
    </row>
    <row r="745" spans="1:14" ht="14.45" customHeight="1" x14ac:dyDescent="0.2">
      <c r="A745" s="325" t="s">
        <v>308</v>
      </c>
      <c r="B745" s="329">
        <v>7495</v>
      </c>
      <c r="C745" s="325" t="s">
        <v>2591</v>
      </c>
      <c r="D745" s="327">
        <v>8724.6200000000008</v>
      </c>
      <c r="E745" s="328" t="s">
        <v>2280</v>
      </c>
      <c r="F745" s="148"/>
      <c r="G745" s="148">
        <f t="shared" si="45"/>
        <v>8724.6200000000008</v>
      </c>
      <c r="H745" s="148"/>
      <c r="I745" s="148"/>
      <c r="J745" s="147"/>
      <c r="K745" s="148">
        <f t="shared" si="46"/>
        <v>8724.6200000000008</v>
      </c>
      <c r="L745" s="148">
        <f t="shared" si="47"/>
        <v>0</v>
      </c>
      <c r="N745" s="190"/>
    </row>
    <row r="746" spans="1:14" ht="14.45" customHeight="1" x14ac:dyDescent="0.2">
      <c r="A746" s="325" t="s">
        <v>308</v>
      </c>
      <c r="B746" s="329">
        <v>7573</v>
      </c>
      <c r="C746" s="325" t="s">
        <v>2592</v>
      </c>
      <c r="D746" s="327">
        <v>10331.25</v>
      </c>
      <c r="E746" s="328" t="s">
        <v>2280</v>
      </c>
      <c r="F746" s="148"/>
      <c r="G746" s="148">
        <f t="shared" si="45"/>
        <v>10331.25</v>
      </c>
      <c r="H746" s="148"/>
      <c r="I746" s="148"/>
      <c r="J746" s="147"/>
      <c r="K746" s="148">
        <f t="shared" si="46"/>
        <v>10331.25</v>
      </c>
      <c r="L746" s="148">
        <f t="shared" si="47"/>
        <v>0</v>
      </c>
      <c r="N746" s="190"/>
    </row>
    <row r="747" spans="1:14" ht="14.45" customHeight="1" x14ac:dyDescent="0.2">
      <c r="A747" s="325" t="s">
        <v>308</v>
      </c>
      <c r="B747" s="329">
        <v>7612</v>
      </c>
      <c r="C747" s="325" t="s">
        <v>2593</v>
      </c>
      <c r="D747" s="327">
        <v>10395.07</v>
      </c>
      <c r="E747" s="328" t="s">
        <v>2280</v>
      </c>
      <c r="F747" s="148"/>
      <c r="G747" s="148">
        <f t="shared" si="45"/>
        <v>10395.07</v>
      </c>
      <c r="H747" s="148"/>
      <c r="I747" s="148"/>
      <c r="J747" s="147"/>
      <c r="K747" s="148">
        <f t="shared" si="46"/>
        <v>10395.07</v>
      </c>
      <c r="L747" s="148">
        <f t="shared" si="47"/>
        <v>0</v>
      </c>
      <c r="N747" s="190"/>
    </row>
    <row r="748" spans="1:14" ht="14.45" customHeight="1" x14ac:dyDescent="0.2">
      <c r="A748" s="325" t="s">
        <v>308</v>
      </c>
      <c r="B748" s="329">
        <v>7628</v>
      </c>
      <c r="C748" s="325" t="s">
        <v>2594</v>
      </c>
      <c r="D748" s="327">
        <v>10380.31</v>
      </c>
      <c r="E748" s="328" t="s">
        <v>2280</v>
      </c>
      <c r="F748" s="148"/>
      <c r="G748" s="148">
        <f t="shared" si="45"/>
        <v>10380.31</v>
      </c>
      <c r="H748" s="148"/>
      <c r="I748" s="148"/>
      <c r="J748" s="147"/>
      <c r="K748" s="148">
        <f t="shared" si="46"/>
        <v>10380.31</v>
      </c>
      <c r="L748" s="148">
        <f t="shared" si="47"/>
        <v>0</v>
      </c>
      <c r="N748" s="190"/>
    </row>
    <row r="749" spans="1:14" ht="14.45" customHeight="1" x14ac:dyDescent="0.2">
      <c r="A749" s="325" t="s">
        <v>308</v>
      </c>
      <c r="B749" s="329">
        <v>7001</v>
      </c>
      <c r="C749" s="325" t="s">
        <v>2595</v>
      </c>
      <c r="D749" s="327">
        <v>5055.4799999999996</v>
      </c>
      <c r="E749" s="328" t="s">
        <v>2280</v>
      </c>
      <c r="F749" s="148"/>
      <c r="G749" s="148">
        <f t="shared" si="45"/>
        <v>5055.4799999999996</v>
      </c>
      <c r="H749" s="148"/>
      <c r="I749" s="148"/>
      <c r="J749" s="147"/>
      <c r="K749" s="148">
        <f t="shared" si="46"/>
        <v>5055.4799999999996</v>
      </c>
      <c r="L749" s="148">
        <f t="shared" si="47"/>
        <v>0</v>
      </c>
      <c r="N749" s="190"/>
    </row>
    <row r="750" spans="1:14" ht="14.45" customHeight="1" x14ac:dyDescent="0.2">
      <c r="A750" s="325" t="s">
        <v>308</v>
      </c>
      <c r="B750" s="329">
        <v>7917</v>
      </c>
      <c r="C750" s="325" t="s">
        <v>2596</v>
      </c>
      <c r="D750" s="327">
        <v>19242.16</v>
      </c>
      <c r="E750" s="328" t="s">
        <v>2280</v>
      </c>
      <c r="F750" s="148"/>
      <c r="G750" s="148">
        <f t="shared" si="45"/>
        <v>19242.16</v>
      </c>
      <c r="H750" s="148"/>
      <c r="I750" s="148"/>
      <c r="J750" s="147"/>
      <c r="K750" s="148">
        <f t="shared" si="46"/>
        <v>19242.16</v>
      </c>
      <c r="L750" s="148">
        <f t="shared" si="47"/>
        <v>0</v>
      </c>
      <c r="N750" s="190"/>
    </row>
    <row r="751" spans="1:14" ht="14.45" customHeight="1" x14ac:dyDescent="0.2">
      <c r="A751" s="325" t="s">
        <v>308</v>
      </c>
      <c r="B751" s="329">
        <v>3184</v>
      </c>
      <c r="C751" s="325" t="s">
        <v>2597</v>
      </c>
      <c r="D751" s="327">
        <v>115550.28</v>
      </c>
      <c r="E751" s="328" t="s">
        <v>2280</v>
      </c>
      <c r="F751" s="148"/>
      <c r="G751" s="148">
        <f t="shared" si="45"/>
        <v>115550.28</v>
      </c>
      <c r="H751" s="148"/>
      <c r="I751" s="148"/>
      <c r="J751" s="147"/>
      <c r="K751" s="148">
        <f t="shared" si="46"/>
        <v>115550.28</v>
      </c>
      <c r="L751" s="148">
        <f t="shared" si="47"/>
        <v>0</v>
      </c>
      <c r="N751" s="190"/>
    </row>
    <row r="752" spans="1:14" ht="14.45" customHeight="1" x14ac:dyDescent="0.2">
      <c r="A752" s="325" t="s">
        <v>308</v>
      </c>
      <c r="B752" s="329">
        <v>7179</v>
      </c>
      <c r="C752" s="325" t="s">
        <v>2598</v>
      </c>
      <c r="D752" s="327">
        <v>2152.23</v>
      </c>
      <c r="E752" s="328" t="s">
        <v>2280</v>
      </c>
      <c r="F752" s="148"/>
      <c r="G752" s="148">
        <f t="shared" si="45"/>
        <v>2152.23</v>
      </c>
      <c r="H752" s="148"/>
      <c r="I752" s="148"/>
      <c r="J752" s="147"/>
      <c r="K752" s="148">
        <f t="shared" si="46"/>
        <v>2152.23</v>
      </c>
      <c r="L752" s="148">
        <f t="shared" si="47"/>
        <v>0</v>
      </c>
      <c r="N752" s="190"/>
    </row>
    <row r="753" spans="1:14" ht="14.45" customHeight="1" x14ac:dyDescent="0.2">
      <c r="A753" s="325" t="s">
        <v>308</v>
      </c>
      <c r="B753" s="329">
        <v>7942</v>
      </c>
      <c r="C753" s="325" t="s">
        <v>2599</v>
      </c>
      <c r="D753" s="327">
        <v>24649.39</v>
      </c>
      <c r="E753" s="328" t="s">
        <v>2280</v>
      </c>
      <c r="F753" s="148"/>
      <c r="G753" s="148">
        <f t="shared" si="45"/>
        <v>24649.39</v>
      </c>
      <c r="H753" s="148"/>
      <c r="I753" s="148"/>
      <c r="J753" s="147"/>
      <c r="K753" s="148">
        <f t="shared" si="46"/>
        <v>24649.39</v>
      </c>
      <c r="L753" s="148">
        <f t="shared" si="47"/>
        <v>0</v>
      </c>
      <c r="N753" s="190"/>
    </row>
    <row r="754" spans="1:14" ht="14.45" customHeight="1" x14ac:dyDescent="0.2">
      <c r="A754" s="325" t="s">
        <v>308</v>
      </c>
      <c r="B754" s="329">
        <v>3833</v>
      </c>
      <c r="C754" s="325" t="s">
        <v>2600</v>
      </c>
      <c r="D754" s="327">
        <v>181789.81</v>
      </c>
      <c r="E754" s="328" t="s">
        <v>2280</v>
      </c>
      <c r="F754" s="148"/>
      <c r="G754" s="148">
        <f t="shared" si="45"/>
        <v>181789.81</v>
      </c>
      <c r="H754" s="148"/>
      <c r="I754" s="148"/>
      <c r="J754" s="147"/>
      <c r="K754" s="148">
        <f t="shared" si="46"/>
        <v>181789.81</v>
      </c>
      <c r="L754" s="148">
        <f t="shared" si="47"/>
        <v>0</v>
      </c>
      <c r="N754" s="190"/>
    </row>
    <row r="755" spans="1:14" ht="14.45" customHeight="1" x14ac:dyDescent="0.2">
      <c r="A755" s="325" t="s">
        <v>308</v>
      </c>
      <c r="B755" s="329">
        <v>9989</v>
      </c>
      <c r="C755" s="325" t="s">
        <v>2601</v>
      </c>
      <c r="D755" s="327">
        <v>59164.81</v>
      </c>
      <c r="E755" s="328" t="s">
        <v>2280</v>
      </c>
      <c r="F755" s="148"/>
      <c r="G755" s="148">
        <f t="shared" ref="G755:G784" si="48">D755</f>
        <v>59164.81</v>
      </c>
      <c r="H755" s="148"/>
      <c r="I755" s="148"/>
      <c r="J755" s="147"/>
      <c r="K755" s="148">
        <f t="shared" si="46"/>
        <v>59164.81</v>
      </c>
      <c r="L755" s="148">
        <f t="shared" si="47"/>
        <v>0</v>
      </c>
      <c r="N755" s="190"/>
    </row>
    <row r="756" spans="1:14" ht="14.45" customHeight="1" x14ac:dyDescent="0.2">
      <c r="A756" s="325" t="s">
        <v>308</v>
      </c>
      <c r="B756" s="329">
        <v>3817</v>
      </c>
      <c r="C756" s="325" t="s">
        <v>2602</v>
      </c>
      <c r="D756" s="327">
        <v>333164.42</v>
      </c>
      <c r="E756" s="328" t="s">
        <v>2280</v>
      </c>
      <c r="F756" s="148"/>
      <c r="G756" s="148">
        <f t="shared" si="48"/>
        <v>333164.42</v>
      </c>
      <c r="H756" s="148"/>
      <c r="I756" s="148"/>
      <c r="J756" s="147"/>
      <c r="K756" s="148">
        <f t="shared" si="46"/>
        <v>333164.42</v>
      </c>
      <c r="L756" s="148">
        <f t="shared" si="47"/>
        <v>0</v>
      </c>
      <c r="N756" s="190"/>
    </row>
    <row r="757" spans="1:14" ht="14.45" customHeight="1" x14ac:dyDescent="0.2">
      <c r="A757" s="325" t="s">
        <v>308</v>
      </c>
      <c r="B757" s="329">
        <v>3515</v>
      </c>
      <c r="C757" s="325" t="s">
        <v>2603</v>
      </c>
      <c r="D757" s="327">
        <v>251227.79</v>
      </c>
      <c r="E757" s="328" t="s">
        <v>2280</v>
      </c>
      <c r="F757" s="148"/>
      <c r="G757" s="148">
        <f t="shared" si="48"/>
        <v>251227.79</v>
      </c>
      <c r="H757" s="148"/>
      <c r="I757" s="148"/>
      <c r="J757" s="147"/>
      <c r="K757" s="148">
        <f t="shared" si="46"/>
        <v>251227.79</v>
      </c>
      <c r="L757" s="148">
        <f t="shared" si="47"/>
        <v>0</v>
      </c>
      <c r="N757" s="190"/>
    </row>
    <row r="758" spans="1:14" ht="14.45" customHeight="1" x14ac:dyDescent="0.2">
      <c r="A758" s="325" t="s">
        <v>308</v>
      </c>
      <c r="B758" s="329">
        <v>3500</v>
      </c>
      <c r="C758" s="325" t="s">
        <v>2604</v>
      </c>
      <c r="D758" s="327">
        <v>268053.7</v>
      </c>
      <c r="E758" s="328" t="s">
        <v>2280</v>
      </c>
      <c r="F758" s="148"/>
      <c r="G758" s="148">
        <f t="shared" si="48"/>
        <v>268053.7</v>
      </c>
      <c r="H758" s="148"/>
      <c r="I758" s="148"/>
      <c r="J758" s="147"/>
      <c r="K758" s="148">
        <f t="shared" si="46"/>
        <v>268053.7</v>
      </c>
      <c r="L758" s="148">
        <f t="shared" si="47"/>
        <v>0</v>
      </c>
      <c r="N758" s="190"/>
    </row>
    <row r="759" spans="1:14" ht="14.45" customHeight="1" x14ac:dyDescent="0.2">
      <c r="A759" s="325" t="s">
        <v>308</v>
      </c>
      <c r="B759" s="329">
        <v>3504</v>
      </c>
      <c r="C759" s="325" t="s">
        <v>2605</v>
      </c>
      <c r="D759" s="327">
        <v>286997.7</v>
      </c>
      <c r="E759" s="328" t="s">
        <v>2280</v>
      </c>
      <c r="F759" s="148"/>
      <c r="G759" s="148">
        <f t="shared" si="48"/>
        <v>286997.7</v>
      </c>
      <c r="H759" s="148"/>
      <c r="I759" s="148"/>
      <c r="J759" s="147"/>
      <c r="K759" s="148">
        <f t="shared" si="46"/>
        <v>286997.7</v>
      </c>
      <c r="L759" s="148">
        <f t="shared" si="47"/>
        <v>0</v>
      </c>
      <c r="N759" s="190"/>
    </row>
    <row r="760" spans="1:14" ht="14.45" customHeight="1" x14ac:dyDescent="0.2">
      <c r="A760" s="325" t="s">
        <v>308</v>
      </c>
      <c r="B760" s="329">
        <v>3339</v>
      </c>
      <c r="C760" s="325" t="s">
        <v>2606</v>
      </c>
      <c r="D760" s="327">
        <v>136911.01999999999</v>
      </c>
      <c r="E760" s="328" t="s">
        <v>2280</v>
      </c>
      <c r="F760" s="148"/>
      <c r="G760" s="148">
        <f t="shared" si="48"/>
        <v>136911.01999999999</v>
      </c>
      <c r="H760" s="148"/>
      <c r="I760" s="148"/>
      <c r="J760" s="147"/>
      <c r="K760" s="148">
        <f t="shared" si="46"/>
        <v>136911.01999999999</v>
      </c>
      <c r="L760" s="148">
        <f t="shared" si="47"/>
        <v>0</v>
      </c>
      <c r="N760" s="190"/>
    </row>
    <row r="761" spans="1:14" ht="14.45" customHeight="1" x14ac:dyDescent="0.2">
      <c r="A761" s="325" t="s">
        <v>308</v>
      </c>
      <c r="B761" s="329">
        <v>7224</v>
      </c>
      <c r="C761" s="325" t="s">
        <v>2607</v>
      </c>
      <c r="D761" s="327">
        <v>18257.810000000001</v>
      </c>
      <c r="E761" s="328" t="s">
        <v>2280</v>
      </c>
      <c r="F761" s="148"/>
      <c r="G761" s="148">
        <f t="shared" si="48"/>
        <v>18257.810000000001</v>
      </c>
      <c r="H761" s="148"/>
      <c r="I761" s="148"/>
      <c r="J761" s="147"/>
      <c r="K761" s="148">
        <f t="shared" si="46"/>
        <v>18257.810000000001</v>
      </c>
      <c r="L761" s="148">
        <f t="shared" si="47"/>
        <v>0</v>
      </c>
      <c r="N761" s="190"/>
    </row>
    <row r="762" spans="1:14" ht="14.45" customHeight="1" x14ac:dyDescent="0.2">
      <c r="A762" s="325" t="s">
        <v>308</v>
      </c>
      <c r="B762" s="329">
        <v>3530</v>
      </c>
      <c r="C762" s="325" t="s">
        <v>2608</v>
      </c>
      <c r="D762" s="327">
        <v>137880.70000000001</v>
      </c>
      <c r="E762" s="328" t="s">
        <v>2280</v>
      </c>
      <c r="F762" s="148"/>
      <c r="G762" s="148">
        <f t="shared" si="48"/>
        <v>137880.70000000001</v>
      </c>
      <c r="H762" s="148"/>
      <c r="I762" s="148"/>
      <c r="J762" s="147"/>
      <c r="K762" s="148">
        <f t="shared" si="46"/>
        <v>137880.70000000001</v>
      </c>
      <c r="L762" s="148">
        <f t="shared" si="47"/>
        <v>0</v>
      </c>
      <c r="N762" s="190"/>
    </row>
    <row r="763" spans="1:14" ht="14.45" customHeight="1" x14ac:dyDescent="0.2">
      <c r="A763" s="325" t="s">
        <v>308</v>
      </c>
      <c r="B763" s="326">
        <v>1478</v>
      </c>
      <c r="C763" s="325" t="s">
        <v>2609</v>
      </c>
      <c r="D763" s="327">
        <v>32737.64</v>
      </c>
      <c r="E763" s="328" t="s">
        <v>2280</v>
      </c>
      <c r="F763" s="148"/>
      <c r="G763" s="148">
        <f t="shared" si="48"/>
        <v>32737.64</v>
      </c>
      <c r="H763" s="148"/>
      <c r="I763" s="148"/>
      <c r="J763" s="147"/>
      <c r="K763" s="148">
        <f t="shared" si="46"/>
        <v>32737.64</v>
      </c>
      <c r="L763" s="148">
        <f t="shared" si="47"/>
        <v>0</v>
      </c>
      <c r="N763" s="190"/>
    </row>
    <row r="764" spans="1:14" ht="14.45" customHeight="1" x14ac:dyDescent="0.2">
      <c r="A764" s="325" t="s">
        <v>308</v>
      </c>
      <c r="B764" s="329">
        <v>3495</v>
      </c>
      <c r="C764" s="325" t="s">
        <v>2610</v>
      </c>
      <c r="D764" s="327">
        <v>159796.87</v>
      </c>
      <c r="E764" s="328" t="s">
        <v>2280</v>
      </c>
      <c r="F764" s="148"/>
      <c r="G764" s="148">
        <f t="shared" si="48"/>
        <v>159796.87</v>
      </c>
      <c r="H764" s="148"/>
      <c r="I764" s="148"/>
      <c r="J764" s="147"/>
      <c r="K764" s="148">
        <f t="shared" si="46"/>
        <v>159796.87</v>
      </c>
      <c r="L764" s="148">
        <f t="shared" si="47"/>
        <v>0</v>
      </c>
      <c r="N764" s="190"/>
    </row>
    <row r="765" spans="1:14" ht="14.45" customHeight="1" x14ac:dyDescent="0.2">
      <c r="A765" s="325" t="s">
        <v>308</v>
      </c>
      <c r="B765" s="326">
        <v>3710</v>
      </c>
      <c r="C765" s="325" t="s">
        <v>2611</v>
      </c>
      <c r="D765" s="327">
        <v>151022.20000000001</v>
      </c>
      <c r="E765" s="328" t="s">
        <v>2280</v>
      </c>
      <c r="F765" s="148"/>
      <c r="G765" s="148">
        <f t="shared" si="48"/>
        <v>151022.20000000001</v>
      </c>
      <c r="H765" s="148"/>
      <c r="I765" s="148"/>
      <c r="J765" s="147"/>
      <c r="K765" s="148">
        <f t="shared" si="46"/>
        <v>151022.20000000001</v>
      </c>
      <c r="L765" s="148">
        <f t="shared" si="47"/>
        <v>0</v>
      </c>
      <c r="N765" s="190"/>
    </row>
    <row r="766" spans="1:14" ht="14.45" customHeight="1" x14ac:dyDescent="0.2">
      <c r="A766" s="325" t="s">
        <v>308</v>
      </c>
      <c r="B766" s="326">
        <v>3720</v>
      </c>
      <c r="C766" s="325" t="s">
        <v>2612</v>
      </c>
      <c r="D766" s="327">
        <v>278097.94</v>
      </c>
      <c r="E766" s="328" t="s">
        <v>2280</v>
      </c>
      <c r="F766" s="148"/>
      <c r="G766" s="148">
        <f t="shared" si="48"/>
        <v>278097.94</v>
      </c>
      <c r="H766" s="148"/>
      <c r="I766" s="148"/>
      <c r="J766" s="147"/>
      <c r="K766" s="148">
        <f t="shared" si="46"/>
        <v>278097.94</v>
      </c>
      <c r="L766" s="148">
        <f t="shared" si="47"/>
        <v>0</v>
      </c>
      <c r="N766" s="190"/>
    </row>
    <row r="767" spans="1:14" ht="14.45" customHeight="1" x14ac:dyDescent="0.2">
      <c r="A767" s="325" t="s">
        <v>308</v>
      </c>
      <c r="B767" s="326">
        <v>7116</v>
      </c>
      <c r="C767" s="325" t="s">
        <v>2613</v>
      </c>
      <c r="D767" s="327">
        <v>23343.37</v>
      </c>
      <c r="E767" s="328" t="s">
        <v>2280</v>
      </c>
      <c r="F767" s="148"/>
      <c r="G767" s="148">
        <f t="shared" si="48"/>
        <v>23343.37</v>
      </c>
      <c r="H767" s="148"/>
      <c r="I767" s="148"/>
      <c r="J767" s="147"/>
      <c r="K767" s="148">
        <f t="shared" si="46"/>
        <v>23343.37</v>
      </c>
      <c r="L767" s="148">
        <f t="shared" si="47"/>
        <v>0</v>
      </c>
      <c r="N767" s="190"/>
    </row>
    <row r="768" spans="1:14" ht="14.45" customHeight="1" x14ac:dyDescent="0.2">
      <c r="A768" s="325" t="s">
        <v>308</v>
      </c>
      <c r="B768" s="326">
        <v>3220</v>
      </c>
      <c r="C768" s="325" t="s">
        <v>2614</v>
      </c>
      <c r="D768" s="327">
        <v>296696.34000000003</v>
      </c>
      <c r="E768" s="328" t="s">
        <v>2280</v>
      </c>
      <c r="F768" s="148"/>
      <c r="G768" s="148">
        <f t="shared" si="48"/>
        <v>296696.34000000003</v>
      </c>
      <c r="H768" s="148"/>
      <c r="I768" s="148"/>
      <c r="J768" s="147"/>
      <c r="K768" s="148">
        <f t="shared" si="46"/>
        <v>296696.34000000003</v>
      </c>
      <c r="L768" s="148">
        <f t="shared" si="47"/>
        <v>0</v>
      </c>
      <c r="N768" s="190"/>
    </row>
    <row r="769" spans="1:14" ht="14.45" customHeight="1" x14ac:dyDescent="0.2">
      <c r="A769" s="325" t="s">
        <v>308</v>
      </c>
      <c r="B769" s="326">
        <v>6106</v>
      </c>
      <c r="C769" s="325" t="s">
        <v>2615</v>
      </c>
      <c r="D769" s="327">
        <v>45058.3</v>
      </c>
      <c r="E769" s="328" t="s">
        <v>2280</v>
      </c>
      <c r="F769" s="148"/>
      <c r="G769" s="148">
        <f t="shared" si="48"/>
        <v>45058.3</v>
      </c>
      <c r="H769" s="148"/>
      <c r="I769" s="148"/>
      <c r="J769" s="147"/>
      <c r="K769" s="148">
        <f t="shared" si="46"/>
        <v>45058.3</v>
      </c>
      <c r="L769" s="148">
        <f t="shared" si="47"/>
        <v>0</v>
      </c>
      <c r="N769" s="190"/>
    </row>
    <row r="770" spans="1:14" ht="14.45" customHeight="1" x14ac:dyDescent="0.2">
      <c r="A770" s="325" t="s">
        <v>308</v>
      </c>
      <c r="B770" s="326">
        <v>6110</v>
      </c>
      <c r="C770" s="325" t="s">
        <v>2616</v>
      </c>
      <c r="D770" s="327">
        <v>45095.09</v>
      </c>
      <c r="E770" s="328" t="s">
        <v>2280</v>
      </c>
      <c r="F770" s="148"/>
      <c r="G770" s="148">
        <f t="shared" si="48"/>
        <v>45095.09</v>
      </c>
      <c r="H770" s="148"/>
      <c r="I770" s="148"/>
      <c r="J770" s="147"/>
      <c r="K770" s="148">
        <f t="shared" si="46"/>
        <v>45095.09</v>
      </c>
      <c r="L770" s="148">
        <f t="shared" si="47"/>
        <v>0</v>
      </c>
      <c r="N770" s="190"/>
    </row>
    <row r="771" spans="1:14" ht="14.45" customHeight="1" x14ac:dyDescent="0.2">
      <c r="A771" s="325" t="s">
        <v>308</v>
      </c>
      <c r="B771" s="326">
        <v>3862</v>
      </c>
      <c r="C771" s="325" t="s">
        <v>2617</v>
      </c>
      <c r="D771" s="327">
        <v>163756.54</v>
      </c>
      <c r="E771" s="328" t="s">
        <v>2280</v>
      </c>
      <c r="F771" s="148"/>
      <c r="G771" s="148">
        <f t="shared" si="48"/>
        <v>163756.54</v>
      </c>
      <c r="H771" s="148"/>
      <c r="I771" s="148"/>
      <c r="J771" s="147"/>
      <c r="K771" s="148">
        <f t="shared" si="46"/>
        <v>163756.54</v>
      </c>
      <c r="L771" s="148">
        <f t="shared" si="47"/>
        <v>0</v>
      </c>
      <c r="N771" s="190"/>
    </row>
    <row r="772" spans="1:14" ht="14.45" customHeight="1" x14ac:dyDescent="0.2">
      <c r="A772" s="325" t="s">
        <v>308</v>
      </c>
      <c r="B772" s="326">
        <v>3864</v>
      </c>
      <c r="C772" s="325" t="s">
        <v>2618</v>
      </c>
      <c r="D772" s="327">
        <v>162446.09</v>
      </c>
      <c r="E772" s="328" t="s">
        <v>2280</v>
      </c>
      <c r="F772" s="148"/>
      <c r="G772" s="148">
        <f t="shared" si="48"/>
        <v>162446.09</v>
      </c>
      <c r="H772" s="148"/>
      <c r="I772" s="148"/>
      <c r="J772" s="147"/>
      <c r="K772" s="148">
        <f t="shared" si="46"/>
        <v>162446.09</v>
      </c>
      <c r="L772" s="148">
        <f t="shared" si="47"/>
        <v>0</v>
      </c>
      <c r="N772" s="190"/>
    </row>
    <row r="773" spans="1:14" ht="14.45" customHeight="1" x14ac:dyDescent="0.2">
      <c r="A773" s="325" t="s">
        <v>308</v>
      </c>
      <c r="B773" s="326">
        <v>3368</v>
      </c>
      <c r="C773" s="325" t="s">
        <v>2619</v>
      </c>
      <c r="D773" s="327">
        <v>396484.84</v>
      </c>
      <c r="E773" s="328" t="s">
        <v>2280</v>
      </c>
      <c r="F773" s="148"/>
      <c r="G773" s="148">
        <f t="shared" si="48"/>
        <v>396484.84</v>
      </c>
      <c r="H773" s="148"/>
      <c r="I773" s="148"/>
      <c r="J773" s="147"/>
      <c r="K773" s="148">
        <f t="shared" si="46"/>
        <v>396484.84</v>
      </c>
      <c r="L773" s="148">
        <f t="shared" si="47"/>
        <v>0</v>
      </c>
      <c r="N773" s="190"/>
    </row>
    <row r="774" spans="1:14" ht="14.45" customHeight="1" x14ac:dyDescent="0.2">
      <c r="A774" s="325" t="s">
        <v>308</v>
      </c>
      <c r="B774" s="326">
        <v>3381</v>
      </c>
      <c r="C774" s="325" t="s">
        <v>2620</v>
      </c>
      <c r="D774" s="327">
        <v>316283.87</v>
      </c>
      <c r="E774" s="328" t="s">
        <v>2280</v>
      </c>
      <c r="F774" s="148"/>
      <c r="G774" s="148">
        <f t="shared" si="48"/>
        <v>316283.87</v>
      </c>
      <c r="H774" s="148"/>
      <c r="I774" s="148"/>
      <c r="J774" s="147"/>
      <c r="K774" s="148">
        <f t="shared" ref="K774:K837" si="49">+F774+G774+H774+I774</f>
        <v>316283.87</v>
      </c>
      <c r="L774" s="148">
        <f t="shared" ref="L774:L837" si="50">+K774-D774</f>
        <v>0</v>
      </c>
      <c r="N774" s="190"/>
    </row>
    <row r="775" spans="1:14" ht="14.45" customHeight="1" x14ac:dyDescent="0.2">
      <c r="A775" s="325" t="s">
        <v>308</v>
      </c>
      <c r="B775" s="326">
        <v>3382</v>
      </c>
      <c r="C775" s="325" t="s">
        <v>2621</v>
      </c>
      <c r="D775" s="327">
        <v>317860.71000000002</v>
      </c>
      <c r="E775" s="328" t="s">
        <v>2280</v>
      </c>
      <c r="F775" s="148"/>
      <c r="G775" s="148">
        <f t="shared" si="48"/>
        <v>317860.71000000002</v>
      </c>
      <c r="H775" s="148"/>
      <c r="I775" s="148"/>
      <c r="J775" s="147"/>
      <c r="K775" s="148">
        <f t="shared" si="49"/>
        <v>317860.71000000002</v>
      </c>
      <c r="L775" s="148">
        <f t="shared" si="50"/>
        <v>0</v>
      </c>
      <c r="N775" s="190"/>
    </row>
    <row r="776" spans="1:14" ht="14.45" customHeight="1" x14ac:dyDescent="0.2">
      <c r="A776" s="325" t="s">
        <v>308</v>
      </c>
      <c r="B776" s="326">
        <v>3390</v>
      </c>
      <c r="C776" s="325" t="s">
        <v>2622</v>
      </c>
      <c r="D776" s="327">
        <v>239716.7</v>
      </c>
      <c r="E776" s="328" t="s">
        <v>2280</v>
      </c>
      <c r="F776" s="148"/>
      <c r="G776" s="148">
        <f t="shared" si="48"/>
        <v>239716.7</v>
      </c>
      <c r="H776" s="148"/>
      <c r="I776" s="148"/>
      <c r="J776" s="147"/>
      <c r="K776" s="148">
        <f t="shared" si="49"/>
        <v>239716.7</v>
      </c>
      <c r="L776" s="148">
        <f t="shared" si="50"/>
        <v>0</v>
      </c>
      <c r="N776" s="190"/>
    </row>
    <row r="777" spans="1:14" ht="14.45" customHeight="1" x14ac:dyDescent="0.2">
      <c r="A777" s="325" t="s">
        <v>308</v>
      </c>
      <c r="B777" s="326">
        <v>3391</v>
      </c>
      <c r="C777" s="325" t="s">
        <v>2623</v>
      </c>
      <c r="D777" s="327">
        <v>239476.14</v>
      </c>
      <c r="E777" s="328" t="s">
        <v>2280</v>
      </c>
      <c r="F777" s="148"/>
      <c r="G777" s="148">
        <f t="shared" si="48"/>
        <v>239476.14</v>
      </c>
      <c r="H777" s="148"/>
      <c r="I777" s="148"/>
      <c r="J777" s="147"/>
      <c r="K777" s="148">
        <f t="shared" si="49"/>
        <v>239476.14</v>
      </c>
      <c r="L777" s="148">
        <f t="shared" si="50"/>
        <v>0</v>
      </c>
      <c r="N777" s="190"/>
    </row>
    <row r="778" spans="1:14" ht="14.45" customHeight="1" x14ac:dyDescent="0.2">
      <c r="A778" s="325" t="s">
        <v>308</v>
      </c>
      <c r="B778" s="326">
        <v>3392</v>
      </c>
      <c r="C778" s="325" t="s">
        <v>2624</v>
      </c>
      <c r="D778" s="327">
        <v>238606.91</v>
      </c>
      <c r="E778" s="328" t="s">
        <v>2280</v>
      </c>
      <c r="F778" s="148"/>
      <c r="G778" s="148">
        <f t="shared" si="48"/>
        <v>238606.91</v>
      </c>
      <c r="H778" s="148"/>
      <c r="I778" s="148"/>
      <c r="J778" s="147"/>
      <c r="K778" s="148">
        <f t="shared" si="49"/>
        <v>238606.91</v>
      </c>
      <c r="L778" s="148">
        <f t="shared" si="50"/>
        <v>0</v>
      </c>
      <c r="N778" s="190"/>
    </row>
    <row r="779" spans="1:14" ht="14.45" customHeight="1" x14ac:dyDescent="0.2">
      <c r="A779" s="325" t="s">
        <v>308</v>
      </c>
      <c r="B779" s="326">
        <v>1816</v>
      </c>
      <c r="C779" s="325" t="s">
        <v>2625</v>
      </c>
      <c r="D779" s="327">
        <v>39425.14</v>
      </c>
      <c r="E779" s="328" t="s">
        <v>2280</v>
      </c>
      <c r="F779" s="148"/>
      <c r="G779" s="148">
        <f t="shared" si="48"/>
        <v>39425.14</v>
      </c>
      <c r="H779" s="148"/>
      <c r="I779" s="148"/>
      <c r="J779" s="147"/>
      <c r="K779" s="148">
        <f t="shared" si="49"/>
        <v>39425.14</v>
      </c>
      <c r="L779" s="148">
        <f t="shared" si="50"/>
        <v>0</v>
      </c>
      <c r="N779" s="190"/>
    </row>
    <row r="780" spans="1:14" ht="14.45" customHeight="1" x14ac:dyDescent="0.2">
      <c r="A780" s="325" t="s">
        <v>308</v>
      </c>
      <c r="B780" s="326">
        <v>3861</v>
      </c>
      <c r="C780" s="325" t="s">
        <v>2626</v>
      </c>
      <c r="D780" s="327">
        <v>162252.43</v>
      </c>
      <c r="E780" s="328" t="s">
        <v>2280</v>
      </c>
      <c r="F780" s="148"/>
      <c r="G780" s="148">
        <f t="shared" si="48"/>
        <v>162252.43</v>
      </c>
      <c r="H780" s="148"/>
      <c r="I780" s="148"/>
      <c r="J780" s="147"/>
      <c r="K780" s="148">
        <f t="shared" si="49"/>
        <v>162252.43</v>
      </c>
      <c r="L780" s="148">
        <f t="shared" si="50"/>
        <v>0</v>
      </c>
      <c r="N780" s="190"/>
    </row>
    <row r="781" spans="1:14" ht="14.45" customHeight="1" x14ac:dyDescent="0.2">
      <c r="A781" s="325" t="s">
        <v>308</v>
      </c>
      <c r="B781" s="326">
        <v>3853</v>
      </c>
      <c r="C781" s="325" t="s">
        <v>2627</v>
      </c>
      <c r="D781" s="327">
        <v>354861.65</v>
      </c>
      <c r="E781" s="328" t="s">
        <v>2280</v>
      </c>
      <c r="F781" s="148"/>
      <c r="G781" s="148">
        <f t="shared" si="48"/>
        <v>354861.65</v>
      </c>
      <c r="H781" s="148"/>
      <c r="I781" s="148"/>
      <c r="J781" s="147"/>
      <c r="K781" s="148">
        <f t="shared" si="49"/>
        <v>354861.65</v>
      </c>
      <c r="L781" s="148">
        <f t="shared" si="50"/>
        <v>0</v>
      </c>
      <c r="N781" s="190"/>
    </row>
    <row r="782" spans="1:14" ht="14.45" customHeight="1" x14ac:dyDescent="0.2">
      <c r="A782" s="325" t="s">
        <v>308</v>
      </c>
      <c r="B782" s="326">
        <v>2167</v>
      </c>
      <c r="C782" s="325" t="s">
        <v>2628</v>
      </c>
      <c r="D782" s="327">
        <v>64303.31</v>
      </c>
      <c r="E782" s="328" t="s">
        <v>2280</v>
      </c>
      <c r="F782" s="148"/>
      <c r="G782" s="148">
        <f t="shared" si="48"/>
        <v>64303.31</v>
      </c>
      <c r="H782" s="148"/>
      <c r="I782" s="148"/>
      <c r="J782" s="147"/>
      <c r="K782" s="148">
        <f t="shared" si="49"/>
        <v>64303.31</v>
      </c>
      <c r="L782" s="148">
        <f t="shared" si="50"/>
        <v>0</v>
      </c>
      <c r="N782" s="190"/>
    </row>
    <row r="783" spans="1:14" ht="14.45" customHeight="1" x14ac:dyDescent="0.2">
      <c r="A783" s="325" t="s">
        <v>308</v>
      </c>
      <c r="B783" s="326">
        <v>2938</v>
      </c>
      <c r="C783" s="325" t="s">
        <v>2629</v>
      </c>
      <c r="D783" s="327">
        <v>77641.56</v>
      </c>
      <c r="E783" s="328" t="s">
        <v>2280</v>
      </c>
      <c r="F783" s="148"/>
      <c r="G783" s="148">
        <f t="shared" si="48"/>
        <v>77641.56</v>
      </c>
      <c r="H783" s="148"/>
      <c r="I783" s="148"/>
      <c r="J783" s="147"/>
      <c r="K783" s="148">
        <f t="shared" si="49"/>
        <v>77641.56</v>
      </c>
      <c r="L783" s="148">
        <f t="shared" si="50"/>
        <v>0</v>
      </c>
      <c r="N783" s="190"/>
    </row>
    <row r="784" spans="1:14" ht="14.45" customHeight="1" x14ac:dyDescent="0.2">
      <c r="A784" s="325" t="s">
        <v>308</v>
      </c>
      <c r="B784" s="326">
        <v>324</v>
      </c>
      <c r="C784" s="325" t="s">
        <v>2630</v>
      </c>
      <c r="D784" s="327">
        <v>37892.49</v>
      </c>
      <c r="E784" s="328" t="s">
        <v>2280</v>
      </c>
      <c r="F784" s="148"/>
      <c r="G784" s="148">
        <f t="shared" si="48"/>
        <v>37892.49</v>
      </c>
      <c r="H784" s="148"/>
      <c r="I784" s="148"/>
      <c r="J784" s="147"/>
      <c r="K784" s="148">
        <f t="shared" si="49"/>
        <v>37892.49</v>
      </c>
      <c r="L784" s="148">
        <f t="shared" si="50"/>
        <v>0</v>
      </c>
      <c r="N784" s="190"/>
    </row>
    <row r="785" spans="1:14" ht="14.45" customHeight="1" x14ac:dyDescent="0.2">
      <c r="A785" s="325" t="s">
        <v>308</v>
      </c>
      <c r="B785" s="329">
        <v>9969</v>
      </c>
      <c r="C785" s="325" t="s">
        <v>2631</v>
      </c>
      <c r="D785" s="327">
        <v>65345.78</v>
      </c>
      <c r="E785" s="328" t="s">
        <v>1851</v>
      </c>
      <c r="F785" s="148">
        <f t="shared" ref="F785:F786" si="51">D785</f>
        <v>65345.78</v>
      </c>
      <c r="G785" s="148"/>
      <c r="H785" s="148"/>
      <c r="I785" s="148"/>
      <c r="J785" s="147"/>
      <c r="K785" s="148">
        <f t="shared" si="49"/>
        <v>65345.78</v>
      </c>
      <c r="L785" s="148">
        <f t="shared" si="50"/>
        <v>0</v>
      </c>
      <c r="N785" s="190"/>
    </row>
    <row r="786" spans="1:14" ht="14.45" customHeight="1" x14ac:dyDescent="0.2">
      <c r="A786" s="325" t="s">
        <v>308</v>
      </c>
      <c r="B786" s="326">
        <v>3363</v>
      </c>
      <c r="C786" s="325" t="s">
        <v>2632</v>
      </c>
      <c r="D786" s="327">
        <v>218520.56</v>
      </c>
      <c r="E786" s="328" t="s">
        <v>1851</v>
      </c>
      <c r="F786" s="148">
        <f t="shared" si="51"/>
        <v>218520.56</v>
      </c>
      <c r="G786" s="148"/>
      <c r="H786" s="148"/>
      <c r="I786" s="148"/>
      <c r="J786" s="147"/>
      <c r="K786" s="148">
        <f t="shared" si="49"/>
        <v>218520.56</v>
      </c>
      <c r="L786" s="148">
        <f t="shared" si="50"/>
        <v>0</v>
      </c>
      <c r="N786" s="190"/>
    </row>
    <row r="787" spans="1:14" ht="14.45" customHeight="1" x14ac:dyDescent="0.2">
      <c r="A787" s="325" t="s">
        <v>308</v>
      </c>
      <c r="B787" s="326">
        <v>1375</v>
      </c>
      <c r="C787" s="325" t="s">
        <v>2633</v>
      </c>
      <c r="D787" s="327">
        <v>30227.56</v>
      </c>
      <c r="E787" s="328" t="s">
        <v>2280</v>
      </c>
      <c r="F787" s="148"/>
      <c r="G787" s="148">
        <f t="shared" ref="G787:G789" si="52">D787</f>
        <v>30227.56</v>
      </c>
      <c r="H787" s="148"/>
      <c r="I787" s="148"/>
      <c r="J787" s="147"/>
      <c r="K787" s="148">
        <f t="shared" si="49"/>
        <v>30227.56</v>
      </c>
      <c r="L787" s="148">
        <f t="shared" si="50"/>
        <v>0</v>
      </c>
      <c r="N787" s="190"/>
    </row>
    <row r="788" spans="1:14" ht="14.45" customHeight="1" x14ac:dyDescent="0.2">
      <c r="A788" s="325" t="s">
        <v>308</v>
      </c>
      <c r="B788" s="326">
        <v>1391</v>
      </c>
      <c r="C788" s="325" t="s">
        <v>2634</v>
      </c>
      <c r="D788" s="327">
        <v>28709.919999999998</v>
      </c>
      <c r="E788" s="328" t="s">
        <v>2280</v>
      </c>
      <c r="F788" s="148"/>
      <c r="G788" s="148">
        <f t="shared" si="52"/>
        <v>28709.919999999998</v>
      </c>
      <c r="H788" s="148"/>
      <c r="I788" s="148"/>
      <c r="J788" s="147"/>
      <c r="K788" s="148">
        <f t="shared" si="49"/>
        <v>28709.919999999998</v>
      </c>
      <c r="L788" s="148">
        <f t="shared" si="50"/>
        <v>0</v>
      </c>
      <c r="N788" s="190"/>
    </row>
    <row r="789" spans="1:14" ht="14.45" customHeight="1" x14ac:dyDescent="0.2">
      <c r="A789" s="325" t="s">
        <v>308</v>
      </c>
      <c r="B789" s="326">
        <v>2049</v>
      </c>
      <c r="C789" s="325" t="s">
        <v>2635</v>
      </c>
      <c r="D789" s="327">
        <v>69177.16</v>
      </c>
      <c r="E789" s="328" t="s">
        <v>2280</v>
      </c>
      <c r="F789" s="148"/>
      <c r="G789" s="148">
        <f t="shared" si="52"/>
        <v>69177.16</v>
      </c>
      <c r="H789" s="148"/>
      <c r="I789" s="148"/>
      <c r="J789" s="147"/>
      <c r="K789" s="148">
        <f t="shared" si="49"/>
        <v>69177.16</v>
      </c>
      <c r="L789" s="148">
        <f t="shared" si="50"/>
        <v>0</v>
      </c>
      <c r="N789" s="190"/>
    </row>
    <row r="790" spans="1:14" ht="14.45" customHeight="1" x14ac:dyDescent="0.2">
      <c r="A790" s="325" t="s">
        <v>308</v>
      </c>
      <c r="B790" s="326">
        <v>3365</v>
      </c>
      <c r="C790" s="325" t="s">
        <v>2636</v>
      </c>
      <c r="D790" s="327">
        <v>172177.67</v>
      </c>
      <c r="E790" s="328" t="s">
        <v>4907</v>
      </c>
      <c r="F790" s="148">
        <f>D790-G790</f>
        <v>51653.300000000017</v>
      </c>
      <c r="G790" s="148">
        <f>ROUND(D790*0.7,2)</f>
        <v>120524.37</v>
      </c>
      <c r="H790" s="148"/>
      <c r="I790" s="148"/>
      <c r="J790" s="147"/>
      <c r="K790" s="148">
        <f t="shared" si="49"/>
        <v>172177.67</v>
      </c>
      <c r="L790" s="148">
        <f t="shared" si="50"/>
        <v>0</v>
      </c>
      <c r="N790" s="190"/>
    </row>
    <row r="791" spans="1:14" ht="14.45" customHeight="1" x14ac:dyDescent="0.2">
      <c r="A791" s="325" t="s">
        <v>308</v>
      </c>
      <c r="B791" s="326">
        <v>9994</v>
      </c>
      <c r="C791" s="325" t="s">
        <v>2637</v>
      </c>
      <c r="D791" s="327">
        <v>79397.320000000007</v>
      </c>
      <c r="E791" s="328" t="s">
        <v>2280</v>
      </c>
      <c r="F791" s="148"/>
      <c r="G791" s="148">
        <f t="shared" ref="G791:G854" si="53">D791</f>
        <v>79397.320000000007</v>
      </c>
      <c r="H791" s="148"/>
      <c r="I791" s="148"/>
      <c r="J791" s="147"/>
      <c r="K791" s="148">
        <f t="shared" si="49"/>
        <v>79397.320000000007</v>
      </c>
      <c r="L791" s="148">
        <f t="shared" si="50"/>
        <v>0</v>
      </c>
      <c r="N791" s="190"/>
    </row>
    <row r="792" spans="1:14" ht="14.45" customHeight="1" x14ac:dyDescent="0.2">
      <c r="A792" s="325" t="s">
        <v>308</v>
      </c>
      <c r="B792" s="329">
        <v>2173</v>
      </c>
      <c r="C792" s="325" t="s">
        <v>2638</v>
      </c>
      <c r="D792" s="327">
        <v>63459.94</v>
      </c>
      <c r="E792" s="328" t="s">
        <v>2280</v>
      </c>
      <c r="F792" s="148"/>
      <c r="G792" s="148">
        <f t="shared" si="53"/>
        <v>63459.94</v>
      </c>
      <c r="H792" s="148"/>
      <c r="I792" s="148"/>
      <c r="J792" s="147"/>
      <c r="K792" s="148">
        <f t="shared" si="49"/>
        <v>63459.94</v>
      </c>
      <c r="L792" s="148">
        <f t="shared" si="50"/>
        <v>0</v>
      </c>
      <c r="N792" s="190"/>
    </row>
    <row r="793" spans="1:14" ht="14.45" customHeight="1" x14ac:dyDescent="0.2">
      <c r="A793" s="325" t="s">
        <v>308</v>
      </c>
      <c r="B793" s="329">
        <v>1058</v>
      </c>
      <c r="C793" s="325" t="s">
        <v>2639</v>
      </c>
      <c r="D793" s="327">
        <v>26487.4</v>
      </c>
      <c r="E793" s="328" t="s">
        <v>2280</v>
      </c>
      <c r="F793" s="148"/>
      <c r="G793" s="148">
        <f t="shared" si="53"/>
        <v>26487.4</v>
      </c>
      <c r="H793" s="148"/>
      <c r="I793" s="148"/>
      <c r="J793" s="147"/>
      <c r="K793" s="148">
        <f t="shared" si="49"/>
        <v>26487.4</v>
      </c>
      <c r="L793" s="148">
        <f t="shared" si="50"/>
        <v>0</v>
      </c>
      <c r="N793" s="190"/>
    </row>
    <row r="794" spans="1:14" ht="14.45" customHeight="1" x14ac:dyDescent="0.2">
      <c r="A794" s="325" t="s">
        <v>308</v>
      </c>
      <c r="B794" s="329">
        <v>1072</v>
      </c>
      <c r="C794" s="325" t="s">
        <v>2640</v>
      </c>
      <c r="D794" s="327">
        <v>24639.95</v>
      </c>
      <c r="E794" s="328" t="s">
        <v>2280</v>
      </c>
      <c r="F794" s="148"/>
      <c r="G794" s="148">
        <f t="shared" si="53"/>
        <v>24639.95</v>
      </c>
      <c r="H794" s="148"/>
      <c r="I794" s="148"/>
      <c r="J794" s="147"/>
      <c r="K794" s="148">
        <f t="shared" si="49"/>
        <v>24639.95</v>
      </c>
      <c r="L794" s="148">
        <f t="shared" si="50"/>
        <v>0</v>
      </c>
      <c r="N794" s="190"/>
    </row>
    <row r="795" spans="1:14" ht="14.45" customHeight="1" x14ac:dyDescent="0.2">
      <c r="A795" s="325" t="s">
        <v>308</v>
      </c>
      <c r="B795" s="329">
        <v>2048</v>
      </c>
      <c r="C795" s="325" t="s">
        <v>2641</v>
      </c>
      <c r="D795" s="327">
        <v>69397.009999999995</v>
      </c>
      <c r="E795" s="328" t="s">
        <v>2280</v>
      </c>
      <c r="F795" s="148"/>
      <c r="G795" s="148">
        <f t="shared" si="53"/>
        <v>69397.009999999995</v>
      </c>
      <c r="H795" s="148"/>
      <c r="I795" s="148"/>
      <c r="J795" s="147"/>
      <c r="K795" s="148">
        <f t="shared" si="49"/>
        <v>69397.009999999995</v>
      </c>
      <c r="L795" s="148">
        <f t="shared" si="50"/>
        <v>0</v>
      </c>
      <c r="N795" s="190"/>
    </row>
    <row r="796" spans="1:14" ht="14.45" customHeight="1" x14ac:dyDescent="0.2">
      <c r="A796" s="325" t="s">
        <v>308</v>
      </c>
      <c r="B796" s="326">
        <v>1377</v>
      </c>
      <c r="C796" s="325" t="s">
        <v>2642</v>
      </c>
      <c r="D796" s="327">
        <v>32442.74</v>
      </c>
      <c r="E796" s="328" t="s">
        <v>2280</v>
      </c>
      <c r="F796" s="148"/>
      <c r="G796" s="148">
        <f t="shared" si="53"/>
        <v>32442.74</v>
      </c>
      <c r="H796" s="148"/>
      <c r="I796" s="148"/>
      <c r="J796" s="147"/>
      <c r="K796" s="148">
        <f t="shared" si="49"/>
        <v>32442.74</v>
      </c>
      <c r="L796" s="148">
        <f t="shared" si="50"/>
        <v>0</v>
      </c>
      <c r="N796" s="190"/>
    </row>
    <row r="797" spans="1:14" ht="14.45" customHeight="1" x14ac:dyDescent="0.2">
      <c r="A797" s="325" t="s">
        <v>308</v>
      </c>
      <c r="B797" s="329">
        <v>2042</v>
      </c>
      <c r="C797" s="325" t="s">
        <v>2643</v>
      </c>
      <c r="D797" s="327">
        <v>69203.69</v>
      </c>
      <c r="E797" s="328" t="s">
        <v>2280</v>
      </c>
      <c r="F797" s="148"/>
      <c r="G797" s="148">
        <f t="shared" si="53"/>
        <v>69203.69</v>
      </c>
      <c r="H797" s="148"/>
      <c r="I797" s="148"/>
      <c r="J797" s="147"/>
      <c r="K797" s="148">
        <f t="shared" si="49"/>
        <v>69203.69</v>
      </c>
      <c r="L797" s="148">
        <f t="shared" si="50"/>
        <v>0</v>
      </c>
      <c r="N797" s="190"/>
    </row>
    <row r="798" spans="1:14" ht="14.45" customHeight="1" x14ac:dyDescent="0.2">
      <c r="A798" s="325" t="s">
        <v>308</v>
      </c>
      <c r="B798" s="326">
        <v>2741</v>
      </c>
      <c r="C798" s="325" t="s">
        <v>2644</v>
      </c>
      <c r="D798" s="327">
        <v>78275.44</v>
      </c>
      <c r="E798" s="328" t="s">
        <v>2280</v>
      </c>
      <c r="F798" s="148"/>
      <c r="G798" s="148">
        <f t="shared" si="53"/>
        <v>78275.44</v>
      </c>
      <c r="H798" s="148"/>
      <c r="I798" s="148"/>
      <c r="J798" s="147"/>
      <c r="K798" s="148">
        <f t="shared" si="49"/>
        <v>78275.44</v>
      </c>
      <c r="L798" s="148">
        <f t="shared" si="50"/>
        <v>0</v>
      </c>
      <c r="N798" s="190"/>
    </row>
    <row r="799" spans="1:14" ht="14.45" customHeight="1" x14ac:dyDescent="0.2">
      <c r="A799" s="325" t="s">
        <v>308</v>
      </c>
      <c r="B799" s="326">
        <v>2873</v>
      </c>
      <c r="C799" s="325" t="s">
        <v>2645</v>
      </c>
      <c r="D799" s="327">
        <v>57398.09</v>
      </c>
      <c r="E799" s="328" t="s">
        <v>2280</v>
      </c>
      <c r="F799" s="148"/>
      <c r="G799" s="148">
        <f t="shared" si="53"/>
        <v>57398.09</v>
      </c>
      <c r="H799" s="148"/>
      <c r="I799" s="148"/>
      <c r="J799" s="147"/>
      <c r="K799" s="148">
        <f t="shared" si="49"/>
        <v>57398.09</v>
      </c>
      <c r="L799" s="148">
        <f t="shared" si="50"/>
        <v>0</v>
      </c>
      <c r="N799" s="190"/>
    </row>
    <row r="800" spans="1:14" ht="14.45" customHeight="1" x14ac:dyDescent="0.2">
      <c r="A800" s="325" t="s">
        <v>308</v>
      </c>
      <c r="B800" s="329">
        <v>1065</v>
      </c>
      <c r="C800" s="325" t="s">
        <v>2646</v>
      </c>
      <c r="D800" s="327">
        <v>24981.46</v>
      </c>
      <c r="E800" s="328" t="s">
        <v>2280</v>
      </c>
      <c r="F800" s="148"/>
      <c r="G800" s="148">
        <f t="shared" si="53"/>
        <v>24981.46</v>
      </c>
      <c r="H800" s="148"/>
      <c r="I800" s="148"/>
      <c r="J800" s="147"/>
      <c r="K800" s="148">
        <f t="shared" si="49"/>
        <v>24981.46</v>
      </c>
      <c r="L800" s="148">
        <f t="shared" si="50"/>
        <v>0</v>
      </c>
      <c r="N800" s="190"/>
    </row>
    <row r="801" spans="1:14" ht="14.45" customHeight="1" x14ac:dyDescent="0.2">
      <c r="A801" s="325" t="s">
        <v>308</v>
      </c>
      <c r="B801" s="329">
        <v>2055</v>
      </c>
      <c r="C801" s="325" t="s">
        <v>2647</v>
      </c>
      <c r="D801" s="327">
        <v>69471.69</v>
      </c>
      <c r="E801" s="328" t="s">
        <v>2280</v>
      </c>
      <c r="F801" s="148"/>
      <c r="G801" s="148">
        <f t="shared" si="53"/>
        <v>69471.69</v>
      </c>
      <c r="H801" s="148"/>
      <c r="I801" s="148"/>
      <c r="J801" s="147"/>
      <c r="K801" s="148">
        <f t="shared" si="49"/>
        <v>69471.69</v>
      </c>
      <c r="L801" s="148">
        <f t="shared" si="50"/>
        <v>0</v>
      </c>
      <c r="N801" s="190"/>
    </row>
    <row r="802" spans="1:14" ht="14.45" customHeight="1" x14ac:dyDescent="0.2">
      <c r="A802" s="325" t="s">
        <v>308</v>
      </c>
      <c r="B802" s="329">
        <v>2550</v>
      </c>
      <c r="C802" s="325" t="s">
        <v>2648</v>
      </c>
      <c r="D802" s="327">
        <v>54677.08</v>
      </c>
      <c r="E802" s="328" t="s">
        <v>2280</v>
      </c>
      <c r="F802" s="148"/>
      <c r="G802" s="148">
        <f t="shared" si="53"/>
        <v>54677.08</v>
      </c>
      <c r="H802" s="148"/>
      <c r="I802" s="148"/>
      <c r="J802" s="147"/>
      <c r="K802" s="148">
        <f t="shared" si="49"/>
        <v>54677.08</v>
      </c>
      <c r="L802" s="148">
        <f t="shared" si="50"/>
        <v>0</v>
      </c>
      <c r="N802" s="190"/>
    </row>
    <row r="803" spans="1:14" ht="14.45" customHeight="1" x14ac:dyDescent="0.2">
      <c r="A803" s="325" t="s">
        <v>308</v>
      </c>
      <c r="B803" s="329">
        <v>2546</v>
      </c>
      <c r="C803" s="325" t="s">
        <v>2649</v>
      </c>
      <c r="D803" s="327">
        <v>54177.279999999999</v>
      </c>
      <c r="E803" s="328" t="s">
        <v>2280</v>
      </c>
      <c r="F803" s="148"/>
      <c r="G803" s="148">
        <f t="shared" si="53"/>
        <v>54177.279999999999</v>
      </c>
      <c r="H803" s="148"/>
      <c r="I803" s="148"/>
      <c r="J803" s="147"/>
      <c r="K803" s="148">
        <f t="shared" si="49"/>
        <v>54177.279999999999</v>
      </c>
      <c r="L803" s="148">
        <f t="shared" si="50"/>
        <v>0</v>
      </c>
      <c r="N803" s="190"/>
    </row>
    <row r="804" spans="1:14" ht="14.45" customHeight="1" x14ac:dyDescent="0.2">
      <c r="A804" s="325" t="s">
        <v>308</v>
      </c>
      <c r="B804" s="329">
        <v>2547</v>
      </c>
      <c r="C804" s="325" t="s">
        <v>2650</v>
      </c>
      <c r="D804" s="327">
        <v>51065.1</v>
      </c>
      <c r="E804" s="328" t="s">
        <v>2280</v>
      </c>
      <c r="F804" s="148"/>
      <c r="G804" s="148">
        <f t="shared" si="53"/>
        <v>51065.1</v>
      </c>
      <c r="H804" s="148"/>
      <c r="I804" s="148"/>
      <c r="J804" s="147"/>
      <c r="K804" s="148">
        <f t="shared" si="49"/>
        <v>51065.1</v>
      </c>
      <c r="L804" s="148">
        <f t="shared" si="50"/>
        <v>0</v>
      </c>
      <c r="N804" s="190"/>
    </row>
    <row r="805" spans="1:14" ht="14.45" customHeight="1" x14ac:dyDescent="0.2">
      <c r="A805" s="325" t="s">
        <v>308</v>
      </c>
      <c r="B805" s="326">
        <v>1638</v>
      </c>
      <c r="C805" s="325" t="s">
        <v>2651</v>
      </c>
      <c r="D805" s="327">
        <v>33440.199999999997</v>
      </c>
      <c r="E805" s="328" t="s">
        <v>2280</v>
      </c>
      <c r="F805" s="148"/>
      <c r="G805" s="148">
        <f t="shared" si="53"/>
        <v>33440.199999999997</v>
      </c>
      <c r="H805" s="148"/>
      <c r="I805" s="148"/>
      <c r="J805" s="147"/>
      <c r="K805" s="148">
        <f t="shared" si="49"/>
        <v>33440.199999999997</v>
      </c>
      <c r="L805" s="148">
        <f t="shared" si="50"/>
        <v>0</v>
      </c>
      <c r="N805" s="190"/>
    </row>
    <row r="806" spans="1:14" ht="14.45" customHeight="1" x14ac:dyDescent="0.2">
      <c r="A806" s="325" t="s">
        <v>308</v>
      </c>
      <c r="B806" s="326">
        <v>1695</v>
      </c>
      <c r="C806" s="325" t="s">
        <v>2652</v>
      </c>
      <c r="D806" s="327">
        <v>27682.16</v>
      </c>
      <c r="E806" s="328" t="s">
        <v>2280</v>
      </c>
      <c r="F806" s="148"/>
      <c r="G806" s="148">
        <f t="shared" si="53"/>
        <v>27682.16</v>
      </c>
      <c r="H806" s="148"/>
      <c r="I806" s="148"/>
      <c r="J806" s="147"/>
      <c r="K806" s="148">
        <f t="shared" si="49"/>
        <v>27682.16</v>
      </c>
      <c r="L806" s="148">
        <f t="shared" si="50"/>
        <v>0</v>
      </c>
      <c r="N806" s="190"/>
    </row>
    <row r="807" spans="1:14" ht="14.45" customHeight="1" x14ac:dyDescent="0.2">
      <c r="A807" s="325" t="s">
        <v>308</v>
      </c>
      <c r="B807" s="326">
        <v>1727</v>
      </c>
      <c r="C807" s="325" t="s">
        <v>2653</v>
      </c>
      <c r="D807" s="327">
        <v>39142.160000000003</v>
      </c>
      <c r="E807" s="328" t="s">
        <v>2280</v>
      </c>
      <c r="F807" s="148"/>
      <c r="G807" s="148">
        <f t="shared" si="53"/>
        <v>39142.160000000003</v>
      </c>
      <c r="H807" s="148"/>
      <c r="I807" s="148"/>
      <c r="J807" s="147"/>
      <c r="K807" s="148">
        <f t="shared" si="49"/>
        <v>39142.160000000003</v>
      </c>
      <c r="L807" s="148">
        <f t="shared" si="50"/>
        <v>0</v>
      </c>
      <c r="N807" s="190"/>
    </row>
    <row r="808" spans="1:14" ht="14.45" customHeight="1" x14ac:dyDescent="0.2">
      <c r="A808" s="325" t="s">
        <v>308</v>
      </c>
      <c r="B808" s="326">
        <v>1652</v>
      </c>
      <c r="C808" s="325" t="s">
        <v>2654</v>
      </c>
      <c r="D808" s="327">
        <v>34664.339999999997</v>
      </c>
      <c r="E808" s="328" t="s">
        <v>2280</v>
      </c>
      <c r="F808" s="148"/>
      <c r="G808" s="148">
        <f t="shared" si="53"/>
        <v>34664.339999999997</v>
      </c>
      <c r="H808" s="148"/>
      <c r="I808" s="148"/>
      <c r="J808" s="147"/>
      <c r="K808" s="148">
        <f t="shared" si="49"/>
        <v>34664.339999999997</v>
      </c>
      <c r="L808" s="148">
        <f t="shared" si="50"/>
        <v>0</v>
      </c>
      <c r="N808" s="190"/>
    </row>
    <row r="809" spans="1:14" ht="14.45" customHeight="1" x14ac:dyDescent="0.2">
      <c r="A809" s="325" t="s">
        <v>308</v>
      </c>
      <c r="B809" s="326">
        <v>1387</v>
      </c>
      <c r="C809" s="325" t="s">
        <v>2655</v>
      </c>
      <c r="D809" s="327">
        <v>38265.18</v>
      </c>
      <c r="E809" s="328" t="s">
        <v>2280</v>
      </c>
      <c r="F809" s="148"/>
      <c r="G809" s="148">
        <f t="shared" si="53"/>
        <v>38265.18</v>
      </c>
      <c r="H809" s="148"/>
      <c r="I809" s="148"/>
      <c r="J809" s="147"/>
      <c r="K809" s="148">
        <f t="shared" si="49"/>
        <v>38265.18</v>
      </c>
      <c r="L809" s="148">
        <f t="shared" si="50"/>
        <v>0</v>
      </c>
      <c r="N809" s="190"/>
    </row>
    <row r="810" spans="1:14" ht="14.45" customHeight="1" x14ac:dyDescent="0.2">
      <c r="A810" s="325" t="s">
        <v>308</v>
      </c>
      <c r="B810" s="326">
        <v>1516</v>
      </c>
      <c r="C810" s="325" t="s">
        <v>2656</v>
      </c>
      <c r="D810" s="327">
        <v>34239.86</v>
      </c>
      <c r="E810" s="328" t="s">
        <v>2280</v>
      </c>
      <c r="F810" s="148"/>
      <c r="G810" s="148">
        <f t="shared" si="53"/>
        <v>34239.86</v>
      </c>
      <c r="H810" s="148"/>
      <c r="I810" s="148"/>
      <c r="J810" s="147"/>
      <c r="K810" s="148">
        <f t="shared" si="49"/>
        <v>34239.86</v>
      </c>
      <c r="L810" s="148">
        <f t="shared" si="50"/>
        <v>0</v>
      </c>
      <c r="N810" s="190"/>
    </row>
    <row r="811" spans="1:14" ht="14.45" customHeight="1" x14ac:dyDescent="0.2">
      <c r="A811" s="325" t="s">
        <v>308</v>
      </c>
      <c r="B811" s="326">
        <v>3019</v>
      </c>
      <c r="C811" s="325" t="s">
        <v>2657</v>
      </c>
      <c r="D811" s="327">
        <v>240537.77</v>
      </c>
      <c r="E811" s="328" t="s">
        <v>2280</v>
      </c>
      <c r="F811" s="148"/>
      <c r="G811" s="148">
        <f t="shared" si="53"/>
        <v>240537.77</v>
      </c>
      <c r="H811" s="148"/>
      <c r="I811" s="148"/>
      <c r="J811" s="147"/>
      <c r="K811" s="148">
        <f t="shared" si="49"/>
        <v>240537.77</v>
      </c>
      <c r="L811" s="148">
        <f t="shared" si="50"/>
        <v>0</v>
      </c>
      <c r="N811" s="190"/>
    </row>
    <row r="812" spans="1:14" ht="14.45" customHeight="1" x14ac:dyDescent="0.2">
      <c r="A812" s="325" t="s">
        <v>308</v>
      </c>
      <c r="B812" s="329">
        <v>7107</v>
      </c>
      <c r="C812" s="325" t="s">
        <v>2658</v>
      </c>
      <c r="D812" s="327">
        <v>9040.2099999999991</v>
      </c>
      <c r="E812" s="328" t="s">
        <v>2280</v>
      </c>
      <c r="F812" s="148"/>
      <c r="G812" s="148">
        <f t="shared" si="53"/>
        <v>9040.2099999999991</v>
      </c>
      <c r="H812" s="148"/>
      <c r="I812" s="148"/>
      <c r="J812" s="147"/>
      <c r="K812" s="148">
        <f t="shared" si="49"/>
        <v>9040.2099999999991</v>
      </c>
      <c r="L812" s="148">
        <f t="shared" si="50"/>
        <v>0</v>
      </c>
      <c r="N812" s="190"/>
    </row>
    <row r="813" spans="1:14" ht="14.45" customHeight="1" x14ac:dyDescent="0.2">
      <c r="A813" s="325" t="s">
        <v>308</v>
      </c>
      <c r="B813" s="329">
        <v>7500</v>
      </c>
      <c r="C813" s="325" t="s">
        <v>2659</v>
      </c>
      <c r="D813" s="327">
        <v>20929.23</v>
      </c>
      <c r="E813" s="328" t="s">
        <v>2280</v>
      </c>
      <c r="F813" s="148"/>
      <c r="G813" s="148">
        <f t="shared" si="53"/>
        <v>20929.23</v>
      </c>
      <c r="H813" s="148"/>
      <c r="I813" s="148"/>
      <c r="J813" s="147"/>
      <c r="K813" s="148">
        <f t="shared" si="49"/>
        <v>20929.23</v>
      </c>
      <c r="L813" s="148">
        <f t="shared" si="50"/>
        <v>0</v>
      </c>
      <c r="N813" s="190"/>
    </row>
    <row r="814" spans="1:14" ht="14.45" customHeight="1" x14ac:dyDescent="0.2">
      <c r="A814" s="325" t="s">
        <v>308</v>
      </c>
      <c r="B814" s="329">
        <v>7974</v>
      </c>
      <c r="C814" s="325" t="s">
        <v>2660</v>
      </c>
      <c r="D814" s="327">
        <v>13936.13</v>
      </c>
      <c r="E814" s="328" t="s">
        <v>2280</v>
      </c>
      <c r="F814" s="148"/>
      <c r="G814" s="148">
        <f t="shared" si="53"/>
        <v>13936.13</v>
      </c>
      <c r="H814" s="148"/>
      <c r="I814" s="148"/>
      <c r="J814" s="147"/>
      <c r="K814" s="148">
        <f t="shared" si="49"/>
        <v>13936.13</v>
      </c>
      <c r="L814" s="148">
        <f t="shared" si="50"/>
        <v>0</v>
      </c>
      <c r="N814" s="190"/>
    </row>
    <row r="815" spans="1:14" ht="14.45" customHeight="1" x14ac:dyDescent="0.2">
      <c r="A815" s="325" t="s">
        <v>308</v>
      </c>
      <c r="B815" s="329">
        <v>3115</v>
      </c>
      <c r="C815" s="325" t="s">
        <v>2661</v>
      </c>
      <c r="D815" s="327">
        <v>285188.25</v>
      </c>
      <c r="E815" s="328" t="s">
        <v>2280</v>
      </c>
      <c r="F815" s="148"/>
      <c r="G815" s="148">
        <f t="shared" si="53"/>
        <v>285188.25</v>
      </c>
      <c r="H815" s="148"/>
      <c r="I815" s="148"/>
      <c r="J815" s="147"/>
      <c r="K815" s="148">
        <f t="shared" si="49"/>
        <v>285188.25</v>
      </c>
      <c r="L815" s="148">
        <f t="shared" si="50"/>
        <v>0</v>
      </c>
      <c r="N815" s="190"/>
    </row>
    <row r="816" spans="1:14" ht="14.45" customHeight="1" x14ac:dyDescent="0.2">
      <c r="A816" s="325" t="s">
        <v>308</v>
      </c>
      <c r="B816" s="329">
        <v>3698</v>
      </c>
      <c r="C816" s="325" t="s">
        <v>2662</v>
      </c>
      <c r="D816" s="327">
        <v>240519.25</v>
      </c>
      <c r="E816" s="328" t="s">
        <v>2280</v>
      </c>
      <c r="F816" s="148"/>
      <c r="G816" s="148">
        <f t="shared" si="53"/>
        <v>240519.25</v>
      </c>
      <c r="H816" s="148"/>
      <c r="I816" s="148"/>
      <c r="J816" s="147"/>
      <c r="K816" s="148">
        <f t="shared" si="49"/>
        <v>240519.25</v>
      </c>
      <c r="L816" s="148">
        <f t="shared" si="50"/>
        <v>0</v>
      </c>
      <c r="N816" s="190"/>
    </row>
    <row r="817" spans="1:14" ht="14.45" customHeight="1" x14ac:dyDescent="0.2">
      <c r="A817" s="325" t="s">
        <v>308</v>
      </c>
      <c r="B817" s="329">
        <v>3098</v>
      </c>
      <c r="C817" s="325" t="s">
        <v>2663</v>
      </c>
      <c r="D817" s="327">
        <v>238478.29</v>
      </c>
      <c r="E817" s="328" t="s">
        <v>2280</v>
      </c>
      <c r="F817" s="148"/>
      <c r="G817" s="148">
        <f t="shared" si="53"/>
        <v>238478.29</v>
      </c>
      <c r="H817" s="148"/>
      <c r="I817" s="148"/>
      <c r="J817" s="147"/>
      <c r="K817" s="148">
        <f t="shared" si="49"/>
        <v>238478.29</v>
      </c>
      <c r="L817" s="148">
        <f t="shared" si="50"/>
        <v>0</v>
      </c>
      <c r="N817" s="190"/>
    </row>
    <row r="818" spans="1:14" ht="14.45" customHeight="1" x14ac:dyDescent="0.2">
      <c r="A818" s="325" t="s">
        <v>308</v>
      </c>
      <c r="B818" s="329">
        <v>3151</v>
      </c>
      <c r="C818" s="325" t="s">
        <v>2664</v>
      </c>
      <c r="D818" s="327">
        <v>347279.96</v>
      </c>
      <c r="E818" s="328" t="s">
        <v>2280</v>
      </c>
      <c r="F818" s="148"/>
      <c r="G818" s="148">
        <f t="shared" si="53"/>
        <v>347279.96</v>
      </c>
      <c r="H818" s="148"/>
      <c r="I818" s="148"/>
      <c r="J818" s="147"/>
      <c r="K818" s="148">
        <f t="shared" si="49"/>
        <v>347279.96</v>
      </c>
      <c r="L818" s="148">
        <f t="shared" si="50"/>
        <v>0</v>
      </c>
      <c r="N818" s="190"/>
    </row>
    <row r="819" spans="1:14" ht="14.45" customHeight="1" x14ac:dyDescent="0.2">
      <c r="A819" s="325" t="s">
        <v>308</v>
      </c>
      <c r="B819" s="329">
        <v>3152</v>
      </c>
      <c r="C819" s="325" t="s">
        <v>2665</v>
      </c>
      <c r="D819" s="327">
        <v>344073.64</v>
      </c>
      <c r="E819" s="328" t="s">
        <v>2280</v>
      </c>
      <c r="F819" s="148"/>
      <c r="G819" s="148">
        <f t="shared" si="53"/>
        <v>344073.64</v>
      </c>
      <c r="H819" s="148"/>
      <c r="I819" s="148"/>
      <c r="J819" s="147"/>
      <c r="K819" s="148">
        <f t="shared" si="49"/>
        <v>344073.64</v>
      </c>
      <c r="L819" s="148">
        <f t="shared" si="50"/>
        <v>0</v>
      </c>
      <c r="N819" s="190"/>
    </row>
    <row r="820" spans="1:14" ht="14.45" customHeight="1" x14ac:dyDescent="0.2">
      <c r="A820" s="325" t="s">
        <v>308</v>
      </c>
      <c r="B820" s="329">
        <v>1171</v>
      </c>
      <c r="C820" s="325" t="s">
        <v>2666</v>
      </c>
      <c r="D820" s="327">
        <v>30391.99</v>
      </c>
      <c r="E820" s="328" t="s">
        <v>2280</v>
      </c>
      <c r="F820" s="148"/>
      <c r="G820" s="148">
        <f t="shared" si="53"/>
        <v>30391.99</v>
      </c>
      <c r="H820" s="148"/>
      <c r="I820" s="148"/>
      <c r="J820" s="147"/>
      <c r="K820" s="148">
        <f t="shared" si="49"/>
        <v>30391.99</v>
      </c>
      <c r="L820" s="148">
        <f t="shared" si="50"/>
        <v>0</v>
      </c>
      <c r="N820" s="190"/>
    </row>
    <row r="821" spans="1:14" ht="14.45" customHeight="1" x14ac:dyDescent="0.2">
      <c r="A821" s="325" t="s">
        <v>308</v>
      </c>
      <c r="B821" s="326">
        <v>6186</v>
      </c>
      <c r="C821" s="325" t="s">
        <v>2667</v>
      </c>
      <c r="D821" s="327">
        <v>44730.46</v>
      </c>
      <c r="E821" s="328" t="s">
        <v>2280</v>
      </c>
      <c r="F821" s="148"/>
      <c r="G821" s="148">
        <f t="shared" si="53"/>
        <v>44730.46</v>
      </c>
      <c r="H821" s="148"/>
      <c r="I821" s="148"/>
      <c r="J821" s="147"/>
      <c r="K821" s="148">
        <f t="shared" si="49"/>
        <v>44730.46</v>
      </c>
      <c r="L821" s="148">
        <f t="shared" si="50"/>
        <v>0</v>
      </c>
      <c r="N821" s="190"/>
    </row>
    <row r="822" spans="1:14" ht="14.45" customHeight="1" x14ac:dyDescent="0.2">
      <c r="A822" s="325" t="s">
        <v>308</v>
      </c>
      <c r="B822" s="326">
        <v>3355</v>
      </c>
      <c r="C822" s="325" t="s">
        <v>2668</v>
      </c>
      <c r="D822" s="327">
        <v>261934.44</v>
      </c>
      <c r="E822" s="328" t="s">
        <v>2280</v>
      </c>
      <c r="F822" s="148"/>
      <c r="G822" s="148">
        <f t="shared" si="53"/>
        <v>261934.44</v>
      </c>
      <c r="H822" s="148"/>
      <c r="I822" s="148"/>
      <c r="J822" s="147"/>
      <c r="K822" s="148">
        <f t="shared" si="49"/>
        <v>261934.44</v>
      </c>
      <c r="L822" s="148">
        <f t="shared" si="50"/>
        <v>0</v>
      </c>
      <c r="N822" s="190"/>
    </row>
    <row r="823" spans="1:14" ht="14.45" customHeight="1" x14ac:dyDescent="0.2">
      <c r="A823" s="325" t="s">
        <v>308</v>
      </c>
      <c r="B823" s="326">
        <v>3868</v>
      </c>
      <c r="C823" s="325" t="s">
        <v>2669</v>
      </c>
      <c r="D823" s="327">
        <v>162217.51999999999</v>
      </c>
      <c r="E823" s="328" t="s">
        <v>2280</v>
      </c>
      <c r="F823" s="148"/>
      <c r="G823" s="148">
        <f t="shared" si="53"/>
        <v>162217.51999999999</v>
      </c>
      <c r="H823" s="148"/>
      <c r="I823" s="148"/>
      <c r="J823" s="147"/>
      <c r="K823" s="148">
        <f t="shared" si="49"/>
        <v>162217.51999999999</v>
      </c>
      <c r="L823" s="148">
        <f t="shared" si="50"/>
        <v>0</v>
      </c>
      <c r="N823" s="190"/>
    </row>
    <row r="824" spans="1:14" ht="14.45" customHeight="1" x14ac:dyDescent="0.2">
      <c r="A824" s="325" t="s">
        <v>308</v>
      </c>
      <c r="B824" s="326">
        <v>6111</v>
      </c>
      <c r="C824" s="325" t="s">
        <v>2670</v>
      </c>
      <c r="D824" s="327">
        <v>46798.03</v>
      </c>
      <c r="E824" s="328" t="s">
        <v>2280</v>
      </c>
      <c r="F824" s="148"/>
      <c r="G824" s="148">
        <f t="shared" si="53"/>
        <v>46798.03</v>
      </c>
      <c r="H824" s="148"/>
      <c r="I824" s="148"/>
      <c r="J824" s="147"/>
      <c r="K824" s="148">
        <f t="shared" si="49"/>
        <v>46798.03</v>
      </c>
      <c r="L824" s="148">
        <f t="shared" si="50"/>
        <v>0</v>
      </c>
      <c r="N824" s="190"/>
    </row>
    <row r="825" spans="1:14" ht="14.45" customHeight="1" x14ac:dyDescent="0.2">
      <c r="A825" s="325" t="s">
        <v>308</v>
      </c>
      <c r="B825" s="326">
        <v>3367</v>
      </c>
      <c r="C825" s="325" t="s">
        <v>2671</v>
      </c>
      <c r="D825" s="327">
        <v>397379.67</v>
      </c>
      <c r="E825" s="328" t="s">
        <v>2280</v>
      </c>
      <c r="F825" s="148"/>
      <c r="G825" s="148">
        <f t="shared" si="53"/>
        <v>397379.67</v>
      </c>
      <c r="H825" s="148"/>
      <c r="I825" s="148"/>
      <c r="J825" s="147"/>
      <c r="K825" s="148">
        <f t="shared" si="49"/>
        <v>397379.67</v>
      </c>
      <c r="L825" s="148">
        <f t="shared" si="50"/>
        <v>0</v>
      </c>
      <c r="N825" s="190"/>
    </row>
    <row r="826" spans="1:14" ht="14.45" customHeight="1" x14ac:dyDescent="0.2">
      <c r="A826" s="325" t="s">
        <v>308</v>
      </c>
      <c r="B826" s="329">
        <v>2201</v>
      </c>
      <c r="C826" s="325" t="s">
        <v>2672</v>
      </c>
      <c r="D826" s="327">
        <v>42906.58</v>
      </c>
      <c r="E826" s="328" t="s">
        <v>2280</v>
      </c>
      <c r="F826" s="148"/>
      <c r="G826" s="148">
        <f t="shared" si="53"/>
        <v>42906.58</v>
      </c>
      <c r="H826" s="148"/>
      <c r="I826" s="148"/>
      <c r="J826" s="147"/>
      <c r="K826" s="148">
        <f t="shared" si="49"/>
        <v>42906.58</v>
      </c>
      <c r="L826" s="148">
        <f t="shared" si="50"/>
        <v>0</v>
      </c>
      <c r="N826" s="190"/>
    </row>
    <row r="827" spans="1:14" ht="14.45" customHeight="1" x14ac:dyDescent="0.2">
      <c r="A827" s="325" t="s">
        <v>308</v>
      </c>
      <c r="B827" s="329">
        <v>3641</v>
      </c>
      <c r="C827" s="325" t="s">
        <v>2673</v>
      </c>
      <c r="D827" s="327">
        <v>177550.64</v>
      </c>
      <c r="E827" s="328" t="s">
        <v>2280</v>
      </c>
      <c r="F827" s="148"/>
      <c r="G827" s="148">
        <f t="shared" si="53"/>
        <v>177550.64</v>
      </c>
      <c r="H827" s="148"/>
      <c r="I827" s="148"/>
      <c r="J827" s="147"/>
      <c r="K827" s="148">
        <f t="shared" si="49"/>
        <v>177550.64</v>
      </c>
      <c r="L827" s="148">
        <f t="shared" si="50"/>
        <v>0</v>
      </c>
      <c r="N827" s="190"/>
    </row>
    <row r="828" spans="1:14" ht="14.45" customHeight="1" x14ac:dyDescent="0.2">
      <c r="A828" s="325" t="s">
        <v>308</v>
      </c>
      <c r="B828" s="329">
        <v>3954</v>
      </c>
      <c r="C828" s="325" t="s">
        <v>2674</v>
      </c>
      <c r="D828" s="327">
        <v>137763.76999999999</v>
      </c>
      <c r="E828" s="328" t="s">
        <v>2280</v>
      </c>
      <c r="F828" s="148"/>
      <c r="G828" s="148">
        <f t="shared" si="53"/>
        <v>137763.76999999999</v>
      </c>
      <c r="H828" s="148"/>
      <c r="I828" s="148"/>
      <c r="J828" s="147"/>
      <c r="K828" s="148">
        <f t="shared" si="49"/>
        <v>137763.76999999999</v>
      </c>
      <c r="L828" s="148">
        <f t="shared" si="50"/>
        <v>0</v>
      </c>
      <c r="N828" s="190"/>
    </row>
    <row r="829" spans="1:14" ht="14.45" customHeight="1" x14ac:dyDescent="0.2">
      <c r="A829" s="325" t="s">
        <v>308</v>
      </c>
      <c r="B829" s="329">
        <v>3532</v>
      </c>
      <c r="C829" s="325" t="s">
        <v>2675</v>
      </c>
      <c r="D829" s="327">
        <v>142028.07</v>
      </c>
      <c r="E829" s="328" t="s">
        <v>2280</v>
      </c>
      <c r="F829" s="148"/>
      <c r="G829" s="148">
        <f t="shared" si="53"/>
        <v>142028.07</v>
      </c>
      <c r="H829" s="148"/>
      <c r="I829" s="148"/>
      <c r="J829" s="147"/>
      <c r="K829" s="148">
        <f t="shared" si="49"/>
        <v>142028.07</v>
      </c>
      <c r="L829" s="148">
        <f t="shared" si="50"/>
        <v>0</v>
      </c>
      <c r="N829" s="190"/>
    </row>
    <row r="830" spans="1:14" ht="14.45" customHeight="1" x14ac:dyDescent="0.2">
      <c r="A830" s="325" t="s">
        <v>308</v>
      </c>
      <c r="B830" s="326">
        <v>1557</v>
      </c>
      <c r="C830" s="325" t="s">
        <v>2676</v>
      </c>
      <c r="D830" s="327">
        <v>34054.39</v>
      </c>
      <c r="E830" s="328" t="s">
        <v>2280</v>
      </c>
      <c r="F830" s="148"/>
      <c r="G830" s="148">
        <f t="shared" si="53"/>
        <v>34054.39</v>
      </c>
      <c r="H830" s="148"/>
      <c r="I830" s="148"/>
      <c r="J830" s="147"/>
      <c r="K830" s="148">
        <f t="shared" si="49"/>
        <v>34054.39</v>
      </c>
      <c r="L830" s="148">
        <f t="shared" si="50"/>
        <v>0</v>
      </c>
      <c r="N830" s="190"/>
    </row>
    <row r="831" spans="1:14" ht="14.45" customHeight="1" x14ac:dyDescent="0.2">
      <c r="A831" s="325" t="s">
        <v>308</v>
      </c>
      <c r="B831" s="326">
        <v>3706</v>
      </c>
      <c r="C831" s="325" t="s">
        <v>2677</v>
      </c>
      <c r="D831" s="327">
        <v>232450.67</v>
      </c>
      <c r="E831" s="328" t="s">
        <v>2280</v>
      </c>
      <c r="F831" s="148"/>
      <c r="G831" s="148">
        <f t="shared" si="53"/>
        <v>232450.67</v>
      </c>
      <c r="H831" s="148"/>
      <c r="I831" s="148"/>
      <c r="J831" s="147"/>
      <c r="K831" s="148">
        <f t="shared" si="49"/>
        <v>232450.67</v>
      </c>
      <c r="L831" s="148">
        <f t="shared" si="50"/>
        <v>0</v>
      </c>
      <c r="N831" s="190"/>
    </row>
    <row r="832" spans="1:14" ht="14.45" customHeight="1" x14ac:dyDescent="0.2">
      <c r="A832" s="325" t="s">
        <v>308</v>
      </c>
      <c r="B832" s="326">
        <v>3709</v>
      </c>
      <c r="C832" s="325" t="s">
        <v>2678</v>
      </c>
      <c r="D832" s="327">
        <v>150967.12</v>
      </c>
      <c r="E832" s="328" t="s">
        <v>2280</v>
      </c>
      <c r="F832" s="148"/>
      <c r="G832" s="148">
        <f t="shared" si="53"/>
        <v>150967.12</v>
      </c>
      <c r="H832" s="148"/>
      <c r="I832" s="148"/>
      <c r="J832" s="147"/>
      <c r="K832" s="148">
        <f t="shared" si="49"/>
        <v>150967.12</v>
      </c>
      <c r="L832" s="148">
        <f t="shared" si="50"/>
        <v>0</v>
      </c>
      <c r="N832" s="190"/>
    </row>
    <row r="833" spans="1:14" ht="14.45" customHeight="1" x14ac:dyDescent="0.2">
      <c r="A833" s="325" t="s">
        <v>308</v>
      </c>
      <c r="B833" s="326">
        <v>3746</v>
      </c>
      <c r="C833" s="325" t="s">
        <v>2679</v>
      </c>
      <c r="D833" s="327">
        <v>369749.23</v>
      </c>
      <c r="E833" s="328" t="s">
        <v>2280</v>
      </c>
      <c r="F833" s="148"/>
      <c r="G833" s="148">
        <f t="shared" si="53"/>
        <v>369749.23</v>
      </c>
      <c r="H833" s="148"/>
      <c r="I833" s="148"/>
      <c r="J833" s="147"/>
      <c r="K833" s="148">
        <f t="shared" si="49"/>
        <v>369749.23</v>
      </c>
      <c r="L833" s="148">
        <f t="shared" si="50"/>
        <v>0</v>
      </c>
      <c r="N833" s="190"/>
    </row>
    <row r="834" spans="1:14" ht="14.45" customHeight="1" x14ac:dyDescent="0.2">
      <c r="A834" s="325" t="s">
        <v>308</v>
      </c>
      <c r="B834" s="326">
        <v>1384</v>
      </c>
      <c r="C834" s="325" t="s">
        <v>2680</v>
      </c>
      <c r="D834" s="327">
        <v>34211.589999999997</v>
      </c>
      <c r="E834" s="328" t="s">
        <v>2280</v>
      </c>
      <c r="F834" s="148"/>
      <c r="G834" s="148">
        <f t="shared" si="53"/>
        <v>34211.589999999997</v>
      </c>
      <c r="H834" s="148"/>
      <c r="I834" s="148"/>
      <c r="J834" s="147"/>
      <c r="K834" s="148">
        <f t="shared" si="49"/>
        <v>34211.589999999997</v>
      </c>
      <c r="L834" s="148">
        <f t="shared" si="50"/>
        <v>0</v>
      </c>
      <c r="N834" s="190"/>
    </row>
    <row r="835" spans="1:14" ht="14.45" customHeight="1" x14ac:dyDescent="0.2">
      <c r="A835" s="325" t="s">
        <v>308</v>
      </c>
      <c r="B835" s="326">
        <v>3229</v>
      </c>
      <c r="C835" s="325" t="s">
        <v>2681</v>
      </c>
      <c r="D835" s="327">
        <v>351436.88</v>
      </c>
      <c r="E835" s="328" t="s">
        <v>2280</v>
      </c>
      <c r="F835" s="148"/>
      <c r="G835" s="148">
        <f t="shared" si="53"/>
        <v>351436.88</v>
      </c>
      <c r="H835" s="148"/>
      <c r="I835" s="148"/>
      <c r="J835" s="147"/>
      <c r="K835" s="148">
        <f t="shared" si="49"/>
        <v>351436.88</v>
      </c>
      <c r="L835" s="148">
        <f t="shared" si="50"/>
        <v>0</v>
      </c>
      <c r="N835" s="190"/>
    </row>
    <row r="836" spans="1:14" ht="14.45" customHeight="1" x14ac:dyDescent="0.2">
      <c r="A836" s="325" t="s">
        <v>308</v>
      </c>
      <c r="B836" s="326">
        <v>3250</v>
      </c>
      <c r="C836" s="325" t="s">
        <v>2682</v>
      </c>
      <c r="D836" s="327">
        <v>239710.28</v>
      </c>
      <c r="E836" s="328" t="s">
        <v>2280</v>
      </c>
      <c r="F836" s="148"/>
      <c r="G836" s="148">
        <f t="shared" si="53"/>
        <v>239710.28</v>
      </c>
      <c r="H836" s="148"/>
      <c r="I836" s="148"/>
      <c r="J836" s="147"/>
      <c r="K836" s="148">
        <f t="shared" si="49"/>
        <v>239710.28</v>
      </c>
      <c r="L836" s="148">
        <f t="shared" si="50"/>
        <v>0</v>
      </c>
      <c r="N836" s="190"/>
    </row>
    <row r="837" spans="1:14" ht="14.45" customHeight="1" x14ac:dyDescent="0.2">
      <c r="A837" s="325" t="s">
        <v>308</v>
      </c>
      <c r="B837" s="326">
        <v>3356</v>
      </c>
      <c r="C837" s="325" t="s">
        <v>2683</v>
      </c>
      <c r="D837" s="327">
        <v>261464.41</v>
      </c>
      <c r="E837" s="328" t="s">
        <v>2280</v>
      </c>
      <c r="F837" s="148"/>
      <c r="G837" s="148">
        <f t="shared" si="53"/>
        <v>261464.41</v>
      </c>
      <c r="H837" s="148"/>
      <c r="I837" s="148"/>
      <c r="J837" s="147"/>
      <c r="K837" s="148">
        <f t="shared" si="49"/>
        <v>261464.41</v>
      </c>
      <c r="L837" s="148">
        <f t="shared" si="50"/>
        <v>0</v>
      </c>
      <c r="N837" s="190"/>
    </row>
    <row r="838" spans="1:14" ht="14.45" customHeight="1" x14ac:dyDescent="0.2">
      <c r="A838" s="325" t="s">
        <v>308</v>
      </c>
      <c r="B838" s="329">
        <v>3743</v>
      </c>
      <c r="C838" s="325" t="s">
        <v>2684</v>
      </c>
      <c r="D838" s="327">
        <v>240240.73</v>
      </c>
      <c r="E838" s="328" t="s">
        <v>2280</v>
      </c>
      <c r="F838" s="148"/>
      <c r="G838" s="148">
        <f t="shared" si="53"/>
        <v>240240.73</v>
      </c>
      <c r="H838" s="148"/>
      <c r="I838" s="148"/>
      <c r="J838" s="147"/>
      <c r="K838" s="148">
        <f t="shared" ref="K838:K901" si="54">+F838+G838+H838+I838</f>
        <v>240240.73</v>
      </c>
      <c r="L838" s="148">
        <f t="shared" ref="L838:L901" si="55">+K838-D838</f>
        <v>0</v>
      </c>
      <c r="N838" s="190"/>
    </row>
    <row r="839" spans="1:14" ht="14.45" customHeight="1" x14ac:dyDescent="0.2">
      <c r="A839" s="325" t="s">
        <v>308</v>
      </c>
      <c r="B839" s="326">
        <v>3197</v>
      </c>
      <c r="C839" s="325" t="s">
        <v>2685</v>
      </c>
      <c r="D839" s="327">
        <v>166249.38</v>
      </c>
      <c r="E839" s="328" t="s">
        <v>2280</v>
      </c>
      <c r="F839" s="148"/>
      <c r="G839" s="148">
        <f t="shared" si="53"/>
        <v>166249.38</v>
      </c>
      <c r="H839" s="148"/>
      <c r="I839" s="148"/>
      <c r="J839" s="147"/>
      <c r="K839" s="148">
        <f t="shared" si="54"/>
        <v>166249.38</v>
      </c>
      <c r="L839" s="148">
        <f t="shared" si="55"/>
        <v>0</v>
      </c>
      <c r="N839" s="190"/>
    </row>
    <row r="840" spans="1:14" ht="14.45" customHeight="1" x14ac:dyDescent="0.2">
      <c r="A840" s="325" t="s">
        <v>308</v>
      </c>
      <c r="B840" s="329">
        <v>3936</v>
      </c>
      <c r="C840" s="325" t="s">
        <v>2686</v>
      </c>
      <c r="D840" s="327">
        <v>179336.63</v>
      </c>
      <c r="E840" s="328" t="s">
        <v>2280</v>
      </c>
      <c r="F840" s="148"/>
      <c r="G840" s="148">
        <f t="shared" si="53"/>
        <v>179336.63</v>
      </c>
      <c r="H840" s="148"/>
      <c r="I840" s="148"/>
      <c r="J840" s="147"/>
      <c r="K840" s="148">
        <f t="shared" si="54"/>
        <v>179336.63</v>
      </c>
      <c r="L840" s="148">
        <f t="shared" si="55"/>
        <v>0</v>
      </c>
      <c r="N840" s="190"/>
    </row>
    <row r="841" spans="1:14" ht="14.45" customHeight="1" x14ac:dyDescent="0.2">
      <c r="A841" s="325" t="s">
        <v>308</v>
      </c>
      <c r="B841" s="329">
        <v>3940</v>
      </c>
      <c r="C841" s="325" t="s">
        <v>2687</v>
      </c>
      <c r="D841" s="327">
        <v>137886.48000000001</v>
      </c>
      <c r="E841" s="328" t="s">
        <v>2280</v>
      </c>
      <c r="F841" s="148"/>
      <c r="G841" s="148">
        <f t="shared" si="53"/>
        <v>137886.48000000001</v>
      </c>
      <c r="H841" s="148"/>
      <c r="I841" s="148"/>
      <c r="J841" s="147"/>
      <c r="K841" s="148">
        <f t="shared" si="54"/>
        <v>137886.48000000001</v>
      </c>
      <c r="L841" s="148">
        <f t="shared" si="55"/>
        <v>0</v>
      </c>
      <c r="N841" s="190"/>
    </row>
    <row r="842" spans="1:14" ht="14.45" customHeight="1" x14ac:dyDescent="0.2">
      <c r="A842" s="325" t="s">
        <v>308</v>
      </c>
      <c r="B842" s="326">
        <v>7467</v>
      </c>
      <c r="C842" s="325" t="s">
        <v>2688</v>
      </c>
      <c r="D842" s="327">
        <v>5867.87</v>
      </c>
      <c r="E842" s="328" t="s">
        <v>2280</v>
      </c>
      <c r="F842" s="148"/>
      <c r="G842" s="148">
        <f t="shared" si="53"/>
        <v>5867.87</v>
      </c>
      <c r="H842" s="148"/>
      <c r="I842" s="148"/>
      <c r="J842" s="147"/>
      <c r="K842" s="148">
        <f t="shared" si="54"/>
        <v>5867.87</v>
      </c>
      <c r="L842" s="148">
        <f t="shared" si="55"/>
        <v>0</v>
      </c>
      <c r="N842" s="190"/>
    </row>
    <row r="843" spans="1:14" ht="14.45" customHeight="1" x14ac:dyDescent="0.2">
      <c r="A843" s="325" t="s">
        <v>308</v>
      </c>
      <c r="B843" s="326">
        <v>475</v>
      </c>
      <c r="C843" s="325" t="s">
        <v>2689</v>
      </c>
      <c r="D843" s="327">
        <v>34857.360000000001</v>
      </c>
      <c r="E843" s="328" t="s">
        <v>2280</v>
      </c>
      <c r="F843" s="148"/>
      <c r="G843" s="148">
        <f t="shared" si="53"/>
        <v>34857.360000000001</v>
      </c>
      <c r="H843" s="148"/>
      <c r="I843" s="148"/>
      <c r="J843" s="147"/>
      <c r="K843" s="148">
        <f t="shared" si="54"/>
        <v>34857.360000000001</v>
      </c>
      <c r="L843" s="148">
        <f t="shared" si="55"/>
        <v>0</v>
      </c>
      <c r="N843" s="190"/>
    </row>
    <row r="844" spans="1:14" ht="14.45" customHeight="1" x14ac:dyDescent="0.2">
      <c r="A844" s="325" t="s">
        <v>308</v>
      </c>
      <c r="B844" s="329">
        <v>7582</v>
      </c>
      <c r="C844" s="325" t="s">
        <v>2690</v>
      </c>
      <c r="D844" s="327">
        <v>10385.66</v>
      </c>
      <c r="E844" s="328" t="s">
        <v>2280</v>
      </c>
      <c r="F844" s="148"/>
      <c r="G844" s="148">
        <f t="shared" si="53"/>
        <v>10385.66</v>
      </c>
      <c r="H844" s="148"/>
      <c r="I844" s="148"/>
      <c r="J844" s="147"/>
      <c r="K844" s="148">
        <f t="shared" si="54"/>
        <v>10385.66</v>
      </c>
      <c r="L844" s="148">
        <f t="shared" si="55"/>
        <v>0</v>
      </c>
      <c r="N844" s="190"/>
    </row>
    <row r="845" spans="1:14" ht="14.45" customHeight="1" x14ac:dyDescent="0.2">
      <c r="A845" s="325" t="s">
        <v>308</v>
      </c>
      <c r="B845" s="329">
        <v>7601</v>
      </c>
      <c r="C845" s="325" t="s">
        <v>2691</v>
      </c>
      <c r="D845" s="327">
        <v>20165.59</v>
      </c>
      <c r="E845" s="328" t="s">
        <v>2280</v>
      </c>
      <c r="F845" s="148"/>
      <c r="G845" s="148">
        <f t="shared" si="53"/>
        <v>20165.59</v>
      </c>
      <c r="H845" s="148"/>
      <c r="I845" s="148"/>
      <c r="J845" s="147"/>
      <c r="K845" s="148">
        <f t="shared" si="54"/>
        <v>20165.59</v>
      </c>
      <c r="L845" s="148">
        <f t="shared" si="55"/>
        <v>0</v>
      </c>
      <c r="N845" s="190"/>
    </row>
    <row r="846" spans="1:14" ht="14.45" customHeight="1" x14ac:dyDescent="0.2">
      <c r="A846" s="325" t="s">
        <v>308</v>
      </c>
      <c r="B846" s="329">
        <v>7729</v>
      </c>
      <c r="C846" s="325" t="s">
        <v>2692</v>
      </c>
      <c r="D846" s="327">
        <v>23521.360000000001</v>
      </c>
      <c r="E846" s="328" t="s">
        <v>2280</v>
      </c>
      <c r="F846" s="148"/>
      <c r="G846" s="148">
        <f t="shared" si="53"/>
        <v>23521.360000000001</v>
      </c>
      <c r="H846" s="148"/>
      <c r="I846" s="148"/>
      <c r="J846" s="147"/>
      <c r="K846" s="148">
        <f t="shared" si="54"/>
        <v>23521.360000000001</v>
      </c>
      <c r="L846" s="148">
        <f t="shared" si="55"/>
        <v>0</v>
      </c>
      <c r="N846" s="190"/>
    </row>
    <row r="847" spans="1:14" ht="14.45" customHeight="1" x14ac:dyDescent="0.2">
      <c r="A847" s="325" t="s">
        <v>308</v>
      </c>
      <c r="B847" s="329">
        <v>3700</v>
      </c>
      <c r="C847" s="325" t="s">
        <v>2693</v>
      </c>
      <c r="D847" s="327">
        <v>208006.27</v>
      </c>
      <c r="E847" s="328" t="s">
        <v>2280</v>
      </c>
      <c r="F847" s="148"/>
      <c r="G847" s="148">
        <f t="shared" si="53"/>
        <v>208006.27</v>
      </c>
      <c r="H847" s="148"/>
      <c r="I847" s="148"/>
      <c r="J847" s="147"/>
      <c r="K847" s="148">
        <f t="shared" si="54"/>
        <v>208006.27</v>
      </c>
      <c r="L847" s="148">
        <f t="shared" si="55"/>
        <v>0</v>
      </c>
      <c r="N847" s="190"/>
    </row>
    <row r="848" spans="1:14" ht="14.45" customHeight="1" x14ac:dyDescent="0.2">
      <c r="A848" s="325" t="s">
        <v>308</v>
      </c>
      <c r="B848" s="329">
        <v>3510</v>
      </c>
      <c r="C848" s="325" t="s">
        <v>2694</v>
      </c>
      <c r="D848" s="327">
        <v>252415.27</v>
      </c>
      <c r="E848" s="328" t="s">
        <v>2280</v>
      </c>
      <c r="F848" s="148"/>
      <c r="G848" s="148">
        <f t="shared" si="53"/>
        <v>252415.27</v>
      </c>
      <c r="H848" s="148"/>
      <c r="I848" s="148"/>
      <c r="J848" s="147"/>
      <c r="K848" s="148">
        <f t="shared" si="54"/>
        <v>252415.27</v>
      </c>
      <c r="L848" s="148">
        <f t="shared" si="55"/>
        <v>0</v>
      </c>
      <c r="N848" s="190"/>
    </row>
    <row r="849" spans="1:14" ht="14.45" customHeight="1" x14ac:dyDescent="0.2">
      <c r="A849" s="325" t="s">
        <v>308</v>
      </c>
      <c r="B849" s="329">
        <v>3517</v>
      </c>
      <c r="C849" s="325" t="s">
        <v>2695</v>
      </c>
      <c r="D849" s="327">
        <v>290480.05</v>
      </c>
      <c r="E849" s="328" t="s">
        <v>2280</v>
      </c>
      <c r="F849" s="148"/>
      <c r="G849" s="148">
        <f t="shared" si="53"/>
        <v>290480.05</v>
      </c>
      <c r="H849" s="148"/>
      <c r="I849" s="148"/>
      <c r="J849" s="147"/>
      <c r="K849" s="148">
        <f t="shared" si="54"/>
        <v>290480.05</v>
      </c>
      <c r="L849" s="148">
        <f t="shared" si="55"/>
        <v>0</v>
      </c>
      <c r="N849" s="190"/>
    </row>
    <row r="850" spans="1:14" ht="14.45" customHeight="1" x14ac:dyDescent="0.2">
      <c r="A850" s="325" t="s">
        <v>308</v>
      </c>
      <c r="B850" s="329">
        <v>7540</v>
      </c>
      <c r="C850" s="325" t="s">
        <v>2696</v>
      </c>
      <c r="D850" s="327">
        <v>16515.61</v>
      </c>
      <c r="E850" s="328" t="s">
        <v>2280</v>
      </c>
      <c r="F850" s="148"/>
      <c r="G850" s="148">
        <f t="shared" si="53"/>
        <v>16515.61</v>
      </c>
      <c r="H850" s="148"/>
      <c r="I850" s="148"/>
      <c r="J850" s="147"/>
      <c r="K850" s="148">
        <f t="shared" si="54"/>
        <v>16515.61</v>
      </c>
      <c r="L850" s="148">
        <f t="shared" si="55"/>
        <v>0</v>
      </c>
      <c r="N850" s="190"/>
    </row>
    <row r="851" spans="1:14" ht="14.45" customHeight="1" x14ac:dyDescent="0.2">
      <c r="A851" s="325" t="s">
        <v>308</v>
      </c>
      <c r="B851" s="329">
        <v>7241</v>
      </c>
      <c r="C851" s="325" t="s">
        <v>2697</v>
      </c>
      <c r="D851" s="327">
        <v>20226.22</v>
      </c>
      <c r="E851" s="328" t="s">
        <v>2280</v>
      </c>
      <c r="F851" s="148"/>
      <c r="G851" s="148">
        <f t="shared" si="53"/>
        <v>20226.22</v>
      </c>
      <c r="H851" s="148"/>
      <c r="I851" s="148"/>
      <c r="J851" s="147"/>
      <c r="K851" s="148">
        <f t="shared" si="54"/>
        <v>20226.22</v>
      </c>
      <c r="L851" s="148">
        <f t="shared" si="55"/>
        <v>0</v>
      </c>
      <c r="N851" s="190"/>
    </row>
    <row r="852" spans="1:14" ht="14.45" customHeight="1" x14ac:dyDescent="0.2">
      <c r="A852" s="325" t="s">
        <v>308</v>
      </c>
      <c r="B852" s="329">
        <v>7180</v>
      </c>
      <c r="C852" s="325" t="s">
        <v>2698</v>
      </c>
      <c r="D852" s="327">
        <v>3016.78</v>
      </c>
      <c r="E852" s="328" t="s">
        <v>2280</v>
      </c>
      <c r="F852" s="148"/>
      <c r="G852" s="148">
        <f t="shared" si="53"/>
        <v>3016.78</v>
      </c>
      <c r="H852" s="148"/>
      <c r="I852" s="148"/>
      <c r="J852" s="147"/>
      <c r="K852" s="148">
        <f t="shared" si="54"/>
        <v>3016.78</v>
      </c>
      <c r="L852" s="148">
        <f t="shared" si="55"/>
        <v>0</v>
      </c>
      <c r="N852" s="190"/>
    </row>
    <row r="853" spans="1:14" ht="14.45" customHeight="1" x14ac:dyDescent="0.2">
      <c r="A853" s="325" t="s">
        <v>308</v>
      </c>
      <c r="B853" s="326">
        <v>3721</v>
      </c>
      <c r="C853" s="325" t="s">
        <v>2699</v>
      </c>
      <c r="D853" s="327">
        <v>278352.90000000002</v>
      </c>
      <c r="E853" s="328" t="s">
        <v>2280</v>
      </c>
      <c r="F853" s="148"/>
      <c r="G853" s="148">
        <f t="shared" si="53"/>
        <v>278352.90000000002</v>
      </c>
      <c r="H853" s="148"/>
      <c r="I853" s="148"/>
      <c r="J853" s="147"/>
      <c r="K853" s="148">
        <f t="shared" si="54"/>
        <v>278352.90000000002</v>
      </c>
      <c r="L853" s="148">
        <f t="shared" si="55"/>
        <v>0</v>
      </c>
      <c r="N853" s="190"/>
    </row>
    <row r="854" spans="1:14" ht="14.45" customHeight="1" x14ac:dyDescent="0.2">
      <c r="A854" s="325" t="s">
        <v>308</v>
      </c>
      <c r="B854" s="326">
        <v>3123</v>
      </c>
      <c r="C854" s="325" t="s">
        <v>2700</v>
      </c>
      <c r="D854" s="327">
        <v>183371.05</v>
      </c>
      <c r="E854" s="328" t="s">
        <v>2280</v>
      </c>
      <c r="F854" s="148"/>
      <c r="G854" s="148">
        <f t="shared" si="53"/>
        <v>183371.05</v>
      </c>
      <c r="H854" s="148"/>
      <c r="I854" s="148"/>
      <c r="J854" s="147"/>
      <c r="K854" s="148">
        <f t="shared" si="54"/>
        <v>183371.05</v>
      </c>
      <c r="L854" s="148">
        <f t="shared" si="55"/>
        <v>0</v>
      </c>
      <c r="N854" s="190"/>
    </row>
    <row r="855" spans="1:14" ht="14.45" customHeight="1" x14ac:dyDescent="0.2">
      <c r="A855" s="325" t="s">
        <v>308</v>
      </c>
      <c r="B855" s="326">
        <v>3269</v>
      </c>
      <c r="C855" s="325" t="s">
        <v>2701</v>
      </c>
      <c r="D855" s="327">
        <v>261823.03</v>
      </c>
      <c r="E855" s="328" t="s">
        <v>2280</v>
      </c>
      <c r="F855" s="148"/>
      <c r="G855" s="148">
        <f t="shared" ref="G855:G918" si="56">D855</f>
        <v>261823.03</v>
      </c>
      <c r="H855" s="148"/>
      <c r="I855" s="148"/>
      <c r="J855" s="147"/>
      <c r="K855" s="148">
        <f t="shared" si="54"/>
        <v>261823.03</v>
      </c>
      <c r="L855" s="148">
        <f t="shared" si="55"/>
        <v>0</v>
      </c>
      <c r="N855" s="190"/>
    </row>
    <row r="856" spans="1:14" ht="14.45" customHeight="1" x14ac:dyDescent="0.2">
      <c r="A856" s="325" t="s">
        <v>308</v>
      </c>
      <c r="B856" s="326">
        <v>6095</v>
      </c>
      <c r="C856" s="325" t="s">
        <v>2702</v>
      </c>
      <c r="D856" s="327">
        <v>45538.48</v>
      </c>
      <c r="E856" s="328" t="s">
        <v>2280</v>
      </c>
      <c r="F856" s="148"/>
      <c r="G856" s="148">
        <f t="shared" si="56"/>
        <v>45538.48</v>
      </c>
      <c r="H856" s="148"/>
      <c r="I856" s="148"/>
      <c r="J856" s="147"/>
      <c r="K856" s="148">
        <f t="shared" si="54"/>
        <v>45538.48</v>
      </c>
      <c r="L856" s="148">
        <f t="shared" si="55"/>
        <v>0</v>
      </c>
      <c r="N856" s="190"/>
    </row>
    <row r="857" spans="1:14" ht="14.45" customHeight="1" x14ac:dyDescent="0.2">
      <c r="A857" s="325" t="s">
        <v>308</v>
      </c>
      <c r="B857" s="326">
        <v>6171</v>
      </c>
      <c r="C857" s="325" t="s">
        <v>2703</v>
      </c>
      <c r="D857" s="327">
        <v>45022.01</v>
      </c>
      <c r="E857" s="328" t="s">
        <v>2280</v>
      </c>
      <c r="F857" s="148"/>
      <c r="G857" s="148">
        <f t="shared" si="56"/>
        <v>45022.01</v>
      </c>
      <c r="H857" s="148"/>
      <c r="I857" s="148"/>
      <c r="J857" s="147"/>
      <c r="K857" s="148">
        <f t="shared" si="54"/>
        <v>45022.01</v>
      </c>
      <c r="L857" s="148">
        <f t="shared" si="55"/>
        <v>0</v>
      </c>
      <c r="N857" s="190"/>
    </row>
    <row r="858" spans="1:14" ht="14.45" customHeight="1" x14ac:dyDescent="0.2">
      <c r="A858" s="325" t="s">
        <v>308</v>
      </c>
      <c r="B858" s="326">
        <v>6250</v>
      </c>
      <c r="C858" s="325" t="s">
        <v>2704</v>
      </c>
      <c r="D858" s="327">
        <v>49312.97</v>
      </c>
      <c r="E858" s="328" t="s">
        <v>2280</v>
      </c>
      <c r="F858" s="148"/>
      <c r="G858" s="148">
        <f t="shared" si="56"/>
        <v>49312.97</v>
      </c>
      <c r="H858" s="148"/>
      <c r="I858" s="148"/>
      <c r="J858" s="147"/>
      <c r="K858" s="148">
        <f t="shared" si="54"/>
        <v>49312.97</v>
      </c>
      <c r="L858" s="148">
        <f t="shared" si="55"/>
        <v>0</v>
      </c>
      <c r="N858" s="190"/>
    </row>
    <row r="859" spans="1:14" ht="14.45" customHeight="1" x14ac:dyDescent="0.2">
      <c r="A859" s="325" t="s">
        <v>308</v>
      </c>
      <c r="B859" s="326">
        <v>3865</v>
      </c>
      <c r="C859" s="325" t="s">
        <v>2705</v>
      </c>
      <c r="D859" s="327">
        <v>162092.35</v>
      </c>
      <c r="E859" s="328" t="s">
        <v>2280</v>
      </c>
      <c r="F859" s="148"/>
      <c r="G859" s="148">
        <f t="shared" si="56"/>
        <v>162092.35</v>
      </c>
      <c r="H859" s="148"/>
      <c r="I859" s="148"/>
      <c r="J859" s="147"/>
      <c r="K859" s="148">
        <f t="shared" si="54"/>
        <v>162092.35</v>
      </c>
      <c r="L859" s="148">
        <f t="shared" si="55"/>
        <v>0</v>
      </c>
      <c r="N859" s="190"/>
    </row>
    <row r="860" spans="1:14" ht="14.45" customHeight="1" x14ac:dyDescent="0.2">
      <c r="A860" s="325" t="s">
        <v>308</v>
      </c>
      <c r="B860" s="326">
        <v>3004</v>
      </c>
      <c r="C860" s="325" t="s">
        <v>2706</v>
      </c>
      <c r="D860" s="327">
        <v>235049.53</v>
      </c>
      <c r="E860" s="328" t="s">
        <v>2280</v>
      </c>
      <c r="F860" s="148"/>
      <c r="G860" s="148">
        <f t="shared" si="56"/>
        <v>235049.53</v>
      </c>
      <c r="H860" s="148"/>
      <c r="I860" s="148"/>
      <c r="J860" s="147"/>
      <c r="K860" s="148">
        <f t="shared" si="54"/>
        <v>235049.53</v>
      </c>
      <c r="L860" s="148">
        <f t="shared" si="55"/>
        <v>0</v>
      </c>
      <c r="N860" s="190"/>
    </row>
    <row r="861" spans="1:14" ht="14.45" customHeight="1" x14ac:dyDescent="0.2">
      <c r="A861" s="325" t="s">
        <v>308</v>
      </c>
      <c r="B861" s="326">
        <v>3374</v>
      </c>
      <c r="C861" s="325" t="s">
        <v>2707</v>
      </c>
      <c r="D861" s="327">
        <v>458165.03</v>
      </c>
      <c r="E861" s="328" t="s">
        <v>2280</v>
      </c>
      <c r="F861" s="148"/>
      <c r="G861" s="148">
        <f t="shared" si="56"/>
        <v>458165.03</v>
      </c>
      <c r="H861" s="148"/>
      <c r="I861" s="148"/>
      <c r="J861" s="147"/>
      <c r="K861" s="148">
        <f t="shared" si="54"/>
        <v>458165.03</v>
      </c>
      <c r="L861" s="148">
        <f t="shared" si="55"/>
        <v>0</v>
      </c>
      <c r="N861" s="190"/>
    </row>
    <row r="862" spans="1:14" ht="14.45" customHeight="1" x14ac:dyDescent="0.2">
      <c r="A862" s="325" t="s">
        <v>308</v>
      </c>
      <c r="B862" s="326">
        <v>3963</v>
      </c>
      <c r="C862" s="325" t="s">
        <v>2708</v>
      </c>
      <c r="D862" s="327">
        <v>225752.3</v>
      </c>
      <c r="E862" s="328" t="s">
        <v>2280</v>
      </c>
      <c r="F862" s="148"/>
      <c r="G862" s="148">
        <f t="shared" si="56"/>
        <v>225752.3</v>
      </c>
      <c r="H862" s="148"/>
      <c r="I862" s="148"/>
      <c r="J862" s="147"/>
      <c r="K862" s="148">
        <f t="shared" si="54"/>
        <v>225752.3</v>
      </c>
      <c r="L862" s="148">
        <f t="shared" si="55"/>
        <v>0</v>
      </c>
      <c r="N862" s="190"/>
    </row>
    <row r="863" spans="1:14" ht="14.45" customHeight="1" x14ac:dyDescent="0.2">
      <c r="A863" s="325" t="s">
        <v>308</v>
      </c>
      <c r="B863" s="326">
        <v>8667</v>
      </c>
      <c r="C863" s="325" t="s">
        <v>2709</v>
      </c>
      <c r="D863" s="327">
        <v>16227.29</v>
      </c>
      <c r="E863" s="328" t="s">
        <v>2280</v>
      </c>
      <c r="F863" s="148"/>
      <c r="G863" s="148">
        <f t="shared" si="56"/>
        <v>16227.29</v>
      </c>
      <c r="H863" s="148"/>
      <c r="I863" s="148"/>
      <c r="J863" s="147"/>
      <c r="K863" s="148">
        <f t="shared" si="54"/>
        <v>16227.29</v>
      </c>
      <c r="L863" s="148">
        <f t="shared" si="55"/>
        <v>0</v>
      </c>
      <c r="N863" s="190"/>
    </row>
    <row r="864" spans="1:14" ht="14.45" customHeight="1" x14ac:dyDescent="0.2">
      <c r="A864" s="325" t="s">
        <v>308</v>
      </c>
      <c r="B864" s="326">
        <v>3707</v>
      </c>
      <c r="C864" s="325" t="s">
        <v>2710</v>
      </c>
      <c r="D864" s="327">
        <v>155698.70000000001</v>
      </c>
      <c r="E864" s="328" t="s">
        <v>2280</v>
      </c>
      <c r="F864" s="148"/>
      <c r="G864" s="148">
        <f t="shared" si="56"/>
        <v>155698.70000000001</v>
      </c>
      <c r="H864" s="148"/>
      <c r="I864" s="148"/>
      <c r="J864" s="147"/>
      <c r="K864" s="148">
        <f t="shared" si="54"/>
        <v>155698.70000000001</v>
      </c>
      <c r="L864" s="148">
        <f t="shared" si="55"/>
        <v>0</v>
      </c>
      <c r="N864" s="190"/>
    </row>
    <row r="865" spans="1:14" ht="14.45" customHeight="1" x14ac:dyDescent="0.2">
      <c r="A865" s="325" t="s">
        <v>308</v>
      </c>
      <c r="B865" s="326">
        <v>3855</v>
      </c>
      <c r="C865" s="325" t="s">
        <v>2711</v>
      </c>
      <c r="D865" s="327">
        <v>387692.87</v>
      </c>
      <c r="E865" s="328" t="s">
        <v>2280</v>
      </c>
      <c r="F865" s="148"/>
      <c r="G865" s="148">
        <f t="shared" si="56"/>
        <v>387692.87</v>
      </c>
      <c r="H865" s="148"/>
      <c r="I865" s="148"/>
      <c r="J865" s="147"/>
      <c r="K865" s="148">
        <f t="shared" si="54"/>
        <v>387692.87</v>
      </c>
      <c r="L865" s="148">
        <f t="shared" si="55"/>
        <v>0</v>
      </c>
      <c r="N865" s="190"/>
    </row>
    <row r="866" spans="1:14" ht="14.45" customHeight="1" x14ac:dyDescent="0.2">
      <c r="A866" s="325" t="s">
        <v>308</v>
      </c>
      <c r="B866" s="326">
        <v>3492</v>
      </c>
      <c r="C866" s="325" t="s">
        <v>2712</v>
      </c>
      <c r="D866" s="327">
        <v>167709.53</v>
      </c>
      <c r="E866" s="328" t="s">
        <v>2280</v>
      </c>
      <c r="F866" s="148"/>
      <c r="G866" s="148">
        <f t="shared" si="56"/>
        <v>167709.53</v>
      </c>
      <c r="H866" s="148"/>
      <c r="I866" s="148"/>
      <c r="J866" s="147"/>
      <c r="K866" s="148">
        <f t="shared" si="54"/>
        <v>167709.53</v>
      </c>
      <c r="L866" s="148">
        <f t="shared" si="55"/>
        <v>0</v>
      </c>
      <c r="N866" s="190"/>
    </row>
    <row r="867" spans="1:14" ht="14.45" customHeight="1" x14ac:dyDescent="0.2">
      <c r="A867" s="325" t="s">
        <v>308</v>
      </c>
      <c r="B867" s="326">
        <v>3286</v>
      </c>
      <c r="C867" s="325" t="s">
        <v>2713</v>
      </c>
      <c r="D867" s="327">
        <v>155028.53</v>
      </c>
      <c r="E867" s="328" t="s">
        <v>2280</v>
      </c>
      <c r="F867" s="148"/>
      <c r="G867" s="148">
        <f t="shared" si="56"/>
        <v>155028.53</v>
      </c>
      <c r="H867" s="148"/>
      <c r="I867" s="148"/>
      <c r="J867" s="147"/>
      <c r="K867" s="148">
        <f t="shared" si="54"/>
        <v>155028.53</v>
      </c>
      <c r="L867" s="148">
        <f t="shared" si="55"/>
        <v>0</v>
      </c>
      <c r="N867" s="190"/>
    </row>
    <row r="868" spans="1:14" ht="14.45" customHeight="1" x14ac:dyDescent="0.2">
      <c r="A868" s="325" t="s">
        <v>308</v>
      </c>
      <c r="B868" s="326">
        <v>1441</v>
      </c>
      <c r="C868" s="325" t="s">
        <v>2714</v>
      </c>
      <c r="D868" s="327">
        <v>27044.31</v>
      </c>
      <c r="E868" s="328" t="s">
        <v>2280</v>
      </c>
      <c r="F868" s="148"/>
      <c r="G868" s="148">
        <f t="shared" si="56"/>
        <v>27044.31</v>
      </c>
      <c r="H868" s="148"/>
      <c r="I868" s="148"/>
      <c r="J868" s="147"/>
      <c r="K868" s="148">
        <f t="shared" si="54"/>
        <v>27044.31</v>
      </c>
      <c r="L868" s="148">
        <f t="shared" si="55"/>
        <v>0</v>
      </c>
      <c r="N868" s="190"/>
    </row>
    <row r="869" spans="1:14" ht="14.45" customHeight="1" x14ac:dyDescent="0.2">
      <c r="A869" s="325" t="s">
        <v>308</v>
      </c>
      <c r="B869" s="329">
        <v>3920</v>
      </c>
      <c r="C869" s="325" t="s">
        <v>2715</v>
      </c>
      <c r="D869" s="327">
        <v>136463.64000000001</v>
      </c>
      <c r="E869" s="328" t="s">
        <v>2280</v>
      </c>
      <c r="F869" s="148"/>
      <c r="G869" s="148">
        <f t="shared" si="56"/>
        <v>136463.64000000001</v>
      </c>
      <c r="H869" s="148"/>
      <c r="I869" s="148"/>
      <c r="J869" s="147"/>
      <c r="K869" s="148">
        <f t="shared" si="54"/>
        <v>136463.64000000001</v>
      </c>
      <c r="L869" s="148">
        <f t="shared" si="55"/>
        <v>0</v>
      </c>
      <c r="N869" s="190"/>
    </row>
    <row r="870" spans="1:14" ht="14.45" customHeight="1" x14ac:dyDescent="0.2">
      <c r="A870" s="325" t="s">
        <v>308</v>
      </c>
      <c r="B870" s="326">
        <v>494</v>
      </c>
      <c r="C870" s="325" t="s">
        <v>2716</v>
      </c>
      <c r="D870" s="327">
        <v>35091.21</v>
      </c>
      <c r="E870" s="328" t="s">
        <v>2280</v>
      </c>
      <c r="F870" s="148"/>
      <c r="G870" s="148">
        <f t="shared" si="56"/>
        <v>35091.21</v>
      </c>
      <c r="H870" s="148"/>
      <c r="I870" s="148"/>
      <c r="J870" s="147"/>
      <c r="K870" s="148">
        <f t="shared" si="54"/>
        <v>35091.21</v>
      </c>
      <c r="L870" s="148">
        <f t="shared" si="55"/>
        <v>0</v>
      </c>
      <c r="N870" s="190"/>
    </row>
    <row r="871" spans="1:14" ht="14.45" customHeight="1" x14ac:dyDescent="0.2">
      <c r="A871" s="325" t="s">
        <v>308</v>
      </c>
      <c r="B871" s="329">
        <v>7434</v>
      </c>
      <c r="C871" s="325" t="s">
        <v>2717</v>
      </c>
      <c r="D871" s="327">
        <v>3684.93</v>
      </c>
      <c r="E871" s="328" t="s">
        <v>2280</v>
      </c>
      <c r="F871" s="148"/>
      <c r="G871" s="148">
        <f t="shared" si="56"/>
        <v>3684.93</v>
      </c>
      <c r="H871" s="148"/>
      <c r="I871" s="148"/>
      <c r="J871" s="147"/>
      <c r="K871" s="148">
        <f t="shared" si="54"/>
        <v>3684.93</v>
      </c>
      <c r="L871" s="148">
        <f t="shared" si="55"/>
        <v>0</v>
      </c>
      <c r="N871" s="190"/>
    </row>
    <row r="872" spans="1:14" ht="14.45" customHeight="1" x14ac:dyDescent="0.2">
      <c r="A872" s="325" t="s">
        <v>308</v>
      </c>
      <c r="B872" s="329">
        <v>7566</v>
      </c>
      <c r="C872" s="325" t="s">
        <v>2718</v>
      </c>
      <c r="D872" s="327">
        <v>10405.34</v>
      </c>
      <c r="E872" s="328" t="s">
        <v>2280</v>
      </c>
      <c r="F872" s="148"/>
      <c r="G872" s="148">
        <f t="shared" si="56"/>
        <v>10405.34</v>
      </c>
      <c r="H872" s="148"/>
      <c r="I872" s="148"/>
      <c r="J872" s="147"/>
      <c r="K872" s="148">
        <f t="shared" si="54"/>
        <v>10405.34</v>
      </c>
      <c r="L872" s="148">
        <f t="shared" si="55"/>
        <v>0</v>
      </c>
      <c r="N872" s="190"/>
    </row>
    <row r="873" spans="1:14" ht="14.45" customHeight="1" x14ac:dyDescent="0.2">
      <c r="A873" s="325" t="s">
        <v>308</v>
      </c>
      <c r="B873" s="329">
        <v>2998</v>
      </c>
      <c r="C873" s="325" t="s">
        <v>2719</v>
      </c>
      <c r="D873" s="327">
        <v>47182.73</v>
      </c>
      <c r="E873" s="328" t="s">
        <v>2280</v>
      </c>
      <c r="F873" s="148"/>
      <c r="G873" s="148">
        <f t="shared" si="56"/>
        <v>47182.73</v>
      </c>
      <c r="H873" s="148"/>
      <c r="I873" s="148"/>
      <c r="J873" s="147"/>
      <c r="K873" s="148">
        <f t="shared" si="54"/>
        <v>47182.73</v>
      </c>
      <c r="L873" s="148">
        <f t="shared" si="55"/>
        <v>0</v>
      </c>
      <c r="N873" s="190"/>
    </row>
    <row r="874" spans="1:14" ht="14.45" customHeight="1" x14ac:dyDescent="0.2">
      <c r="A874" s="325" t="s">
        <v>308</v>
      </c>
      <c r="B874" s="329">
        <v>7966</v>
      </c>
      <c r="C874" s="325" t="s">
        <v>2720</v>
      </c>
      <c r="D874" s="327">
        <v>5240.29</v>
      </c>
      <c r="E874" s="328" t="s">
        <v>2280</v>
      </c>
      <c r="F874" s="148"/>
      <c r="G874" s="148">
        <f t="shared" si="56"/>
        <v>5240.29</v>
      </c>
      <c r="H874" s="148"/>
      <c r="I874" s="148"/>
      <c r="J874" s="147"/>
      <c r="K874" s="148">
        <f t="shared" si="54"/>
        <v>5240.29</v>
      </c>
      <c r="L874" s="148">
        <f t="shared" si="55"/>
        <v>0</v>
      </c>
      <c r="N874" s="190"/>
    </row>
    <row r="875" spans="1:14" ht="14.45" customHeight="1" x14ac:dyDescent="0.2">
      <c r="A875" s="325" t="s">
        <v>308</v>
      </c>
      <c r="B875" s="329">
        <v>7971</v>
      </c>
      <c r="C875" s="325" t="s">
        <v>2721</v>
      </c>
      <c r="D875" s="327">
        <v>17589.05</v>
      </c>
      <c r="E875" s="328" t="s">
        <v>2280</v>
      </c>
      <c r="F875" s="148"/>
      <c r="G875" s="148">
        <f t="shared" si="56"/>
        <v>17589.05</v>
      </c>
      <c r="H875" s="148"/>
      <c r="I875" s="148"/>
      <c r="J875" s="147"/>
      <c r="K875" s="148">
        <f t="shared" si="54"/>
        <v>17589.05</v>
      </c>
      <c r="L875" s="148">
        <f t="shared" si="55"/>
        <v>0</v>
      </c>
      <c r="N875" s="190"/>
    </row>
    <row r="876" spans="1:14" ht="14.45" customHeight="1" x14ac:dyDescent="0.2">
      <c r="A876" s="325" t="s">
        <v>308</v>
      </c>
      <c r="B876" s="329">
        <v>3407</v>
      </c>
      <c r="C876" s="325" t="s">
        <v>2722</v>
      </c>
      <c r="D876" s="327">
        <v>152364.72</v>
      </c>
      <c r="E876" s="328" t="s">
        <v>2280</v>
      </c>
      <c r="F876" s="148"/>
      <c r="G876" s="148">
        <f t="shared" si="56"/>
        <v>152364.72</v>
      </c>
      <c r="H876" s="148"/>
      <c r="I876" s="148"/>
      <c r="J876" s="147"/>
      <c r="K876" s="148">
        <f t="shared" si="54"/>
        <v>152364.72</v>
      </c>
      <c r="L876" s="148">
        <f t="shared" si="55"/>
        <v>0</v>
      </c>
      <c r="N876" s="190"/>
    </row>
    <row r="877" spans="1:14" ht="14.45" customHeight="1" x14ac:dyDescent="0.2">
      <c r="A877" s="325" t="s">
        <v>308</v>
      </c>
      <c r="B877" s="329">
        <v>2269</v>
      </c>
      <c r="C877" s="325" t="s">
        <v>2723</v>
      </c>
      <c r="D877" s="327">
        <v>59355.83</v>
      </c>
      <c r="E877" s="328" t="s">
        <v>2280</v>
      </c>
      <c r="F877" s="148"/>
      <c r="G877" s="148">
        <f t="shared" si="56"/>
        <v>59355.83</v>
      </c>
      <c r="H877" s="148"/>
      <c r="I877" s="148"/>
      <c r="J877" s="147"/>
      <c r="K877" s="148">
        <f t="shared" si="54"/>
        <v>59355.83</v>
      </c>
      <c r="L877" s="148">
        <f t="shared" si="55"/>
        <v>0</v>
      </c>
      <c r="N877" s="190"/>
    </row>
    <row r="878" spans="1:14" ht="14.45" customHeight="1" x14ac:dyDescent="0.2">
      <c r="A878" s="325" t="s">
        <v>308</v>
      </c>
      <c r="B878" s="329">
        <v>2313</v>
      </c>
      <c r="C878" s="325" t="s">
        <v>2724</v>
      </c>
      <c r="D878" s="327">
        <v>47108.68</v>
      </c>
      <c r="E878" s="328" t="s">
        <v>2280</v>
      </c>
      <c r="F878" s="148"/>
      <c r="G878" s="148">
        <f t="shared" si="56"/>
        <v>47108.68</v>
      </c>
      <c r="H878" s="148"/>
      <c r="I878" s="148"/>
      <c r="J878" s="147"/>
      <c r="K878" s="148">
        <f t="shared" si="54"/>
        <v>47108.68</v>
      </c>
      <c r="L878" s="148">
        <f t="shared" si="55"/>
        <v>0</v>
      </c>
      <c r="N878" s="190"/>
    </row>
    <row r="879" spans="1:14" ht="14.45" customHeight="1" x14ac:dyDescent="0.2">
      <c r="A879" s="325" t="s">
        <v>308</v>
      </c>
      <c r="B879" s="329">
        <v>3823</v>
      </c>
      <c r="C879" s="325" t="s">
        <v>2725</v>
      </c>
      <c r="D879" s="327">
        <v>183142.12</v>
      </c>
      <c r="E879" s="328" t="s">
        <v>2280</v>
      </c>
      <c r="F879" s="148"/>
      <c r="G879" s="148">
        <f t="shared" si="56"/>
        <v>183142.12</v>
      </c>
      <c r="H879" s="148"/>
      <c r="I879" s="148"/>
      <c r="J879" s="147"/>
      <c r="K879" s="148">
        <f t="shared" si="54"/>
        <v>183142.12</v>
      </c>
      <c r="L879" s="148">
        <f t="shared" si="55"/>
        <v>0</v>
      </c>
      <c r="N879" s="190"/>
    </row>
    <row r="880" spans="1:14" ht="14.45" customHeight="1" x14ac:dyDescent="0.2">
      <c r="A880" s="325" t="s">
        <v>308</v>
      </c>
      <c r="B880" s="329">
        <v>3830</v>
      </c>
      <c r="C880" s="325" t="s">
        <v>2726</v>
      </c>
      <c r="D880" s="327">
        <v>182825.09</v>
      </c>
      <c r="E880" s="328" t="s">
        <v>2280</v>
      </c>
      <c r="F880" s="148"/>
      <c r="G880" s="148">
        <f t="shared" si="56"/>
        <v>182825.09</v>
      </c>
      <c r="H880" s="148"/>
      <c r="I880" s="148"/>
      <c r="J880" s="147"/>
      <c r="K880" s="148">
        <f t="shared" si="54"/>
        <v>182825.09</v>
      </c>
      <c r="L880" s="148">
        <f t="shared" si="55"/>
        <v>0</v>
      </c>
      <c r="N880" s="190"/>
    </row>
    <row r="881" spans="1:14" ht="14.45" customHeight="1" x14ac:dyDescent="0.2">
      <c r="A881" s="325" t="s">
        <v>308</v>
      </c>
      <c r="B881" s="329">
        <v>3832</v>
      </c>
      <c r="C881" s="325" t="s">
        <v>2727</v>
      </c>
      <c r="D881" s="327">
        <v>182007.46</v>
      </c>
      <c r="E881" s="328" t="s">
        <v>2280</v>
      </c>
      <c r="F881" s="148"/>
      <c r="G881" s="148">
        <f t="shared" si="56"/>
        <v>182007.46</v>
      </c>
      <c r="H881" s="148"/>
      <c r="I881" s="148"/>
      <c r="J881" s="147"/>
      <c r="K881" s="148">
        <f t="shared" si="54"/>
        <v>182007.46</v>
      </c>
      <c r="L881" s="148">
        <f t="shared" si="55"/>
        <v>0</v>
      </c>
      <c r="N881" s="190"/>
    </row>
    <row r="882" spans="1:14" ht="14.45" customHeight="1" x14ac:dyDescent="0.2">
      <c r="A882" s="325" t="s">
        <v>308</v>
      </c>
      <c r="B882" s="329">
        <v>3605</v>
      </c>
      <c r="C882" s="325" t="s">
        <v>2728</v>
      </c>
      <c r="D882" s="327">
        <v>260001.02</v>
      </c>
      <c r="E882" s="328" t="s">
        <v>2280</v>
      </c>
      <c r="F882" s="148"/>
      <c r="G882" s="148">
        <f t="shared" si="56"/>
        <v>260001.02</v>
      </c>
      <c r="H882" s="148"/>
      <c r="I882" s="148"/>
      <c r="J882" s="147"/>
      <c r="K882" s="148">
        <f t="shared" si="54"/>
        <v>260001.02</v>
      </c>
      <c r="L882" s="148">
        <f t="shared" si="55"/>
        <v>0</v>
      </c>
      <c r="N882" s="190"/>
    </row>
    <row r="883" spans="1:14" ht="14.45" customHeight="1" x14ac:dyDescent="0.2">
      <c r="A883" s="325" t="s">
        <v>308</v>
      </c>
      <c r="B883" s="329">
        <v>9983</v>
      </c>
      <c r="C883" s="325" t="s">
        <v>2729</v>
      </c>
      <c r="D883" s="327">
        <v>62162.8</v>
      </c>
      <c r="E883" s="328" t="s">
        <v>2280</v>
      </c>
      <c r="F883" s="148"/>
      <c r="G883" s="148">
        <f t="shared" si="56"/>
        <v>62162.8</v>
      </c>
      <c r="H883" s="148"/>
      <c r="I883" s="148"/>
      <c r="J883" s="147"/>
      <c r="K883" s="148">
        <f t="shared" si="54"/>
        <v>62162.8</v>
      </c>
      <c r="L883" s="148">
        <f t="shared" si="55"/>
        <v>0</v>
      </c>
      <c r="N883" s="190"/>
    </row>
    <row r="884" spans="1:14" ht="14.45" customHeight="1" x14ac:dyDescent="0.2">
      <c r="A884" s="325" t="s">
        <v>308</v>
      </c>
      <c r="B884" s="329">
        <v>3805</v>
      </c>
      <c r="C884" s="325" t="s">
        <v>2730</v>
      </c>
      <c r="D884" s="327">
        <v>348353.11</v>
      </c>
      <c r="E884" s="328" t="s">
        <v>2280</v>
      </c>
      <c r="F884" s="148"/>
      <c r="G884" s="148">
        <f t="shared" si="56"/>
        <v>348353.11</v>
      </c>
      <c r="H884" s="148"/>
      <c r="I884" s="148"/>
      <c r="J884" s="147"/>
      <c r="K884" s="148">
        <f t="shared" si="54"/>
        <v>348353.11</v>
      </c>
      <c r="L884" s="148">
        <f t="shared" si="55"/>
        <v>0</v>
      </c>
      <c r="N884" s="190"/>
    </row>
    <row r="885" spans="1:14" ht="14.45" customHeight="1" x14ac:dyDescent="0.2">
      <c r="A885" s="325" t="s">
        <v>308</v>
      </c>
      <c r="B885" s="329">
        <v>3129</v>
      </c>
      <c r="C885" s="325" t="s">
        <v>2731</v>
      </c>
      <c r="D885" s="327">
        <v>238788.68</v>
      </c>
      <c r="E885" s="328" t="s">
        <v>2280</v>
      </c>
      <c r="F885" s="148"/>
      <c r="G885" s="148">
        <f t="shared" si="56"/>
        <v>238788.68</v>
      </c>
      <c r="H885" s="148"/>
      <c r="I885" s="148"/>
      <c r="J885" s="147"/>
      <c r="K885" s="148">
        <f t="shared" si="54"/>
        <v>238788.68</v>
      </c>
      <c r="L885" s="148">
        <f t="shared" si="55"/>
        <v>0</v>
      </c>
      <c r="N885" s="190"/>
    </row>
    <row r="886" spans="1:14" ht="14.45" customHeight="1" x14ac:dyDescent="0.2">
      <c r="A886" s="325" t="s">
        <v>308</v>
      </c>
      <c r="B886" s="329">
        <v>3149</v>
      </c>
      <c r="C886" s="325" t="s">
        <v>2732</v>
      </c>
      <c r="D886" s="327">
        <v>238732.21</v>
      </c>
      <c r="E886" s="328" t="s">
        <v>2280</v>
      </c>
      <c r="F886" s="148"/>
      <c r="G886" s="148">
        <f t="shared" si="56"/>
        <v>238732.21</v>
      </c>
      <c r="H886" s="148"/>
      <c r="I886" s="148"/>
      <c r="J886" s="147"/>
      <c r="K886" s="148">
        <f t="shared" si="54"/>
        <v>238732.21</v>
      </c>
      <c r="L886" s="148">
        <f t="shared" si="55"/>
        <v>0</v>
      </c>
      <c r="N886" s="190"/>
    </row>
    <row r="887" spans="1:14" ht="14.45" customHeight="1" x14ac:dyDescent="0.2">
      <c r="A887" s="325" t="s">
        <v>308</v>
      </c>
      <c r="B887" s="329">
        <v>3597</v>
      </c>
      <c r="C887" s="325" t="s">
        <v>2733</v>
      </c>
      <c r="D887" s="327">
        <v>136527.51</v>
      </c>
      <c r="E887" s="328" t="s">
        <v>2280</v>
      </c>
      <c r="F887" s="148"/>
      <c r="G887" s="148">
        <f t="shared" si="56"/>
        <v>136527.51</v>
      </c>
      <c r="H887" s="148"/>
      <c r="I887" s="148"/>
      <c r="J887" s="147"/>
      <c r="K887" s="148">
        <f t="shared" si="54"/>
        <v>136527.51</v>
      </c>
      <c r="L887" s="148">
        <f t="shared" si="55"/>
        <v>0</v>
      </c>
      <c r="N887" s="190"/>
    </row>
    <row r="888" spans="1:14" ht="14.45" customHeight="1" x14ac:dyDescent="0.2">
      <c r="A888" s="325" t="s">
        <v>308</v>
      </c>
      <c r="B888" s="329">
        <v>3948</v>
      </c>
      <c r="C888" s="325" t="s">
        <v>2734</v>
      </c>
      <c r="D888" s="327">
        <v>137687.45000000001</v>
      </c>
      <c r="E888" s="328" t="s">
        <v>2280</v>
      </c>
      <c r="F888" s="148"/>
      <c r="G888" s="148">
        <f t="shared" si="56"/>
        <v>137687.45000000001</v>
      </c>
      <c r="H888" s="148"/>
      <c r="I888" s="148"/>
      <c r="J888" s="147"/>
      <c r="K888" s="148">
        <f t="shared" si="54"/>
        <v>137687.45000000001</v>
      </c>
      <c r="L888" s="148">
        <f t="shared" si="55"/>
        <v>0</v>
      </c>
      <c r="N888" s="190"/>
    </row>
    <row r="889" spans="1:14" ht="14.45" customHeight="1" x14ac:dyDescent="0.2">
      <c r="A889" s="325" t="s">
        <v>308</v>
      </c>
      <c r="B889" s="329">
        <v>3506</v>
      </c>
      <c r="C889" s="325" t="s">
        <v>2735</v>
      </c>
      <c r="D889" s="327">
        <v>275083.12</v>
      </c>
      <c r="E889" s="328" t="s">
        <v>2280</v>
      </c>
      <c r="F889" s="148"/>
      <c r="G889" s="148">
        <f t="shared" si="56"/>
        <v>275083.12</v>
      </c>
      <c r="H889" s="148"/>
      <c r="I889" s="148"/>
      <c r="J889" s="147"/>
      <c r="K889" s="148">
        <f t="shared" si="54"/>
        <v>275083.12</v>
      </c>
      <c r="L889" s="148">
        <f t="shared" si="55"/>
        <v>0</v>
      </c>
      <c r="N889" s="190"/>
    </row>
    <row r="890" spans="1:14" ht="14.45" customHeight="1" x14ac:dyDescent="0.2">
      <c r="A890" s="325" t="s">
        <v>308</v>
      </c>
      <c r="B890" s="329">
        <v>3338</v>
      </c>
      <c r="C890" s="325" t="s">
        <v>2736</v>
      </c>
      <c r="D890" s="327">
        <v>138380.46</v>
      </c>
      <c r="E890" s="328" t="s">
        <v>2280</v>
      </c>
      <c r="F890" s="148"/>
      <c r="G890" s="148">
        <f t="shared" si="56"/>
        <v>138380.46</v>
      </c>
      <c r="H890" s="148"/>
      <c r="I890" s="148"/>
      <c r="J890" s="147"/>
      <c r="K890" s="148">
        <f t="shared" si="54"/>
        <v>138380.46</v>
      </c>
      <c r="L890" s="148">
        <f t="shared" si="55"/>
        <v>0</v>
      </c>
      <c r="N890" s="190"/>
    </row>
    <row r="891" spans="1:14" ht="14.45" customHeight="1" x14ac:dyDescent="0.2">
      <c r="A891" s="325" t="s">
        <v>308</v>
      </c>
      <c r="B891" s="326">
        <v>3490</v>
      </c>
      <c r="C891" s="325" t="s">
        <v>2737</v>
      </c>
      <c r="D891" s="327">
        <v>167019.88</v>
      </c>
      <c r="E891" s="328" t="s">
        <v>2280</v>
      </c>
      <c r="F891" s="148"/>
      <c r="G891" s="148">
        <f t="shared" si="56"/>
        <v>167019.88</v>
      </c>
      <c r="H891" s="148"/>
      <c r="I891" s="148"/>
      <c r="J891" s="147"/>
      <c r="K891" s="148">
        <f t="shared" si="54"/>
        <v>167019.88</v>
      </c>
      <c r="L891" s="148">
        <f t="shared" si="55"/>
        <v>0</v>
      </c>
      <c r="N891" s="190"/>
    </row>
    <row r="892" spans="1:14" ht="14.45" customHeight="1" x14ac:dyDescent="0.2">
      <c r="A892" s="325" t="s">
        <v>308</v>
      </c>
      <c r="B892" s="326">
        <v>3726</v>
      </c>
      <c r="C892" s="325" t="s">
        <v>2738</v>
      </c>
      <c r="D892" s="327">
        <v>277435.68</v>
      </c>
      <c r="E892" s="328" t="s">
        <v>2280</v>
      </c>
      <c r="F892" s="148"/>
      <c r="G892" s="148">
        <f t="shared" si="56"/>
        <v>277435.68</v>
      </c>
      <c r="H892" s="148"/>
      <c r="I892" s="148"/>
      <c r="J892" s="147"/>
      <c r="K892" s="148">
        <f t="shared" si="54"/>
        <v>277435.68</v>
      </c>
      <c r="L892" s="148">
        <f t="shared" si="55"/>
        <v>0</v>
      </c>
      <c r="N892" s="190"/>
    </row>
    <row r="893" spans="1:14" ht="14.45" customHeight="1" x14ac:dyDescent="0.2">
      <c r="A893" s="325" t="s">
        <v>308</v>
      </c>
      <c r="B893" s="326">
        <v>3727</v>
      </c>
      <c r="C893" s="325" t="s">
        <v>2739</v>
      </c>
      <c r="D893" s="327">
        <v>278136.11</v>
      </c>
      <c r="E893" s="328" t="s">
        <v>2280</v>
      </c>
      <c r="F893" s="148"/>
      <c r="G893" s="148">
        <f t="shared" si="56"/>
        <v>278136.11</v>
      </c>
      <c r="H893" s="148"/>
      <c r="I893" s="148"/>
      <c r="J893" s="147"/>
      <c r="K893" s="148">
        <f t="shared" si="54"/>
        <v>278136.11</v>
      </c>
      <c r="L893" s="148">
        <f t="shared" si="55"/>
        <v>0</v>
      </c>
      <c r="N893" s="190"/>
    </row>
    <row r="894" spans="1:14" ht="14.45" customHeight="1" x14ac:dyDescent="0.2">
      <c r="A894" s="325" t="s">
        <v>308</v>
      </c>
      <c r="B894" s="326">
        <v>3748</v>
      </c>
      <c r="C894" s="325" t="s">
        <v>2740</v>
      </c>
      <c r="D894" s="327">
        <v>155702.81</v>
      </c>
      <c r="E894" s="328" t="s">
        <v>2280</v>
      </c>
      <c r="F894" s="148"/>
      <c r="G894" s="148">
        <f t="shared" si="56"/>
        <v>155702.81</v>
      </c>
      <c r="H894" s="148"/>
      <c r="I894" s="148"/>
      <c r="J894" s="147"/>
      <c r="K894" s="148">
        <f t="shared" si="54"/>
        <v>155702.81</v>
      </c>
      <c r="L894" s="148">
        <f t="shared" si="55"/>
        <v>0</v>
      </c>
      <c r="N894" s="190"/>
    </row>
    <row r="895" spans="1:14" ht="14.45" customHeight="1" x14ac:dyDescent="0.2">
      <c r="A895" s="325" t="s">
        <v>308</v>
      </c>
      <c r="B895" s="326">
        <v>7111</v>
      </c>
      <c r="C895" s="325" t="s">
        <v>2741</v>
      </c>
      <c r="D895" s="327">
        <v>23059.19</v>
      </c>
      <c r="E895" s="328" t="s">
        <v>2280</v>
      </c>
      <c r="F895" s="148"/>
      <c r="G895" s="148">
        <f t="shared" si="56"/>
        <v>23059.19</v>
      </c>
      <c r="H895" s="148"/>
      <c r="I895" s="148"/>
      <c r="J895" s="147"/>
      <c r="K895" s="148">
        <f t="shared" si="54"/>
        <v>23059.19</v>
      </c>
      <c r="L895" s="148">
        <f t="shared" si="55"/>
        <v>0</v>
      </c>
      <c r="N895" s="190"/>
    </row>
    <row r="896" spans="1:14" ht="14.45" customHeight="1" x14ac:dyDescent="0.2">
      <c r="A896" s="325" t="s">
        <v>308</v>
      </c>
      <c r="B896" s="326">
        <v>3857</v>
      </c>
      <c r="C896" s="325" t="s">
        <v>2742</v>
      </c>
      <c r="D896" s="327">
        <v>389323.48</v>
      </c>
      <c r="E896" s="328" t="s">
        <v>2280</v>
      </c>
      <c r="F896" s="148"/>
      <c r="G896" s="148">
        <f t="shared" si="56"/>
        <v>389323.48</v>
      </c>
      <c r="H896" s="148"/>
      <c r="I896" s="148"/>
      <c r="J896" s="147"/>
      <c r="K896" s="148">
        <f t="shared" si="54"/>
        <v>389323.48</v>
      </c>
      <c r="L896" s="148">
        <f t="shared" si="55"/>
        <v>0</v>
      </c>
      <c r="N896" s="190"/>
    </row>
    <row r="897" spans="1:14" ht="14.45" customHeight="1" x14ac:dyDescent="0.2">
      <c r="A897" s="325" t="s">
        <v>308</v>
      </c>
      <c r="B897" s="326">
        <v>3268</v>
      </c>
      <c r="C897" s="325" t="s">
        <v>2743</v>
      </c>
      <c r="D897" s="327">
        <v>247572.83</v>
      </c>
      <c r="E897" s="328" t="s">
        <v>2280</v>
      </c>
      <c r="F897" s="148"/>
      <c r="G897" s="148">
        <f t="shared" si="56"/>
        <v>247572.83</v>
      </c>
      <c r="H897" s="148"/>
      <c r="I897" s="148"/>
      <c r="J897" s="147"/>
      <c r="K897" s="148">
        <f t="shared" si="54"/>
        <v>247572.83</v>
      </c>
      <c r="L897" s="148">
        <f t="shared" si="55"/>
        <v>0</v>
      </c>
      <c r="N897" s="190"/>
    </row>
    <row r="898" spans="1:14" ht="14.45" customHeight="1" x14ac:dyDescent="0.2">
      <c r="A898" s="325" t="s">
        <v>308</v>
      </c>
      <c r="B898" s="326">
        <v>7303</v>
      </c>
      <c r="C898" s="325" t="s">
        <v>2744</v>
      </c>
      <c r="D898" s="327">
        <v>18931.37</v>
      </c>
      <c r="E898" s="328" t="s">
        <v>2280</v>
      </c>
      <c r="F898" s="148"/>
      <c r="G898" s="148">
        <f t="shared" si="56"/>
        <v>18931.37</v>
      </c>
      <c r="H898" s="148"/>
      <c r="I898" s="148"/>
      <c r="J898" s="147"/>
      <c r="K898" s="148">
        <f t="shared" si="54"/>
        <v>18931.37</v>
      </c>
      <c r="L898" s="148">
        <f t="shared" si="55"/>
        <v>0</v>
      </c>
      <c r="N898" s="190"/>
    </row>
    <row r="899" spans="1:14" ht="14.45" customHeight="1" x14ac:dyDescent="0.2">
      <c r="A899" s="325" t="s">
        <v>308</v>
      </c>
      <c r="B899" s="326">
        <v>3309</v>
      </c>
      <c r="C899" s="325" t="s">
        <v>2745</v>
      </c>
      <c r="D899" s="327">
        <v>212546.34</v>
      </c>
      <c r="E899" s="328" t="s">
        <v>2280</v>
      </c>
      <c r="F899" s="148"/>
      <c r="G899" s="148">
        <f t="shared" si="56"/>
        <v>212546.34</v>
      </c>
      <c r="H899" s="148"/>
      <c r="I899" s="148"/>
      <c r="J899" s="147"/>
      <c r="K899" s="148">
        <f t="shared" si="54"/>
        <v>212546.34</v>
      </c>
      <c r="L899" s="148">
        <f t="shared" si="55"/>
        <v>0</v>
      </c>
      <c r="N899" s="190"/>
    </row>
    <row r="900" spans="1:14" ht="14.45" customHeight="1" x14ac:dyDescent="0.2">
      <c r="A900" s="325" t="s">
        <v>308</v>
      </c>
      <c r="B900" s="326">
        <v>6005</v>
      </c>
      <c r="C900" s="325" t="s">
        <v>2746</v>
      </c>
      <c r="D900" s="327">
        <v>47488.22</v>
      </c>
      <c r="E900" s="328" t="s">
        <v>2280</v>
      </c>
      <c r="F900" s="148"/>
      <c r="G900" s="148">
        <f t="shared" si="56"/>
        <v>47488.22</v>
      </c>
      <c r="H900" s="148"/>
      <c r="I900" s="148"/>
      <c r="J900" s="147"/>
      <c r="K900" s="148">
        <f t="shared" si="54"/>
        <v>47488.22</v>
      </c>
      <c r="L900" s="148">
        <f t="shared" si="55"/>
        <v>0</v>
      </c>
      <c r="N900" s="190"/>
    </row>
    <row r="901" spans="1:14" ht="14.45" customHeight="1" x14ac:dyDescent="0.2">
      <c r="A901" s="325" t="s">
        <v>308</v>
      </c>
      <c r="B901" s="326">
        <v>6090</v>
      </c>
      <c r="C901" s="325" t="s">
        <v>2747</v>
      </c>
      <c r="D901" s="327">
        <v>46668.2</v>
      </c>
      <c r="E901" s="328" t="s">
        <v>2280</v>
      </c>
      <c r="F901" s="148"/>
      <c r="G901" s="148">
        <f t="shared" si="56"/>
        <v>46668.2</v>
      </c>
      <c r="H901" s="148"/>
      <c r="I901" s="148"/>
      <c r="J901" s="147"/>
      <c r="K901" s="148">
        <f t="shared" si="54"/>
        <v>46668.2</v>
      </c>
      <c r="L901" s="148">
        <f t="shared" si="55"/>
        <v>0</v>
      </c>
      <c r="N901" s="190"/>
    </row>
    <row r="902" spans="1:14" ht="14.45" customHeight="1" x14ac:dyDescent="0.2">
      <c r="A902" s="325" t="s">
        <v>308</v>
      </c>
      <c r="B902" s="326">
        <v>6092</v>
      </c>
      <c r="C902" s="325" t="s">
        <v>2748</v>
      </c>
      <c r="D902" s="327">
        <v>46714.14</v>
      </c>
      <c r="E902" s="328" t="s">
        <v>2280</v>
      </c>
      <c r="F902" s="148"/>
      <c r="G902" s="148">
        <f t="shared" si="56"/>
        <v>46714.14</v>
      </c>
      <c r="H902" s="148"/>
      <c r="I902" s="148"/>
      <c r="J902" s="147"/>
      <c r="K902" s="148">
        <f t="shared" ref="K902:K965" si="57">+F902+G902+H902+I902</f>
        <v>46714.14</v>
      </c>
      <c r="L902" s="148">
        <f t="shared" ref="L902:L965" si="58">+K902-D902</f>
        <v>0</v>
      </c>
      <c r="N902" s="190"/>
    </row>
    <row r="903" spans="1:14" ht="14.45" customHeight="1" x14ac:dyDescent="0.2">
      <c r="A903" s="325" t="s">
        <v>308</v>
      </c>
      <c r="B903" s="326">
        <v>3369</v>
      </c>
      <c r="C903" s="325" t="s">
        <v>2749</v>
      </c>
      <c r="D903" s="327">
        <v>396765.97</v>
      </c>
      <c r="E903" s="328" t="s">
        <v>2280</v>
      </c>
      <c r="F903" s="148"/>
      <c r="G903" s="148">
        <f t="shared" si="56"/>
        <v>396765.97</v>
      </c>
      <c r="H903" s="148"/>
      <c r="I903" s="148"/>
      <c r="J903" s="147"/>
      <c r="K903" s="148">
        <f t="shared" si="57"/>
        <v>396765.97</v>
      </c>
      <c r="L903" s="148">
        <f t="shared" si="58"/>
        <v>0</v>
      </c>
      <c r="N903" s="190"/>
    </row>
    <row r="904" spans="1:14" ht="14.45" customHeight="1" x14ac:dyDescent="0.2">
      <c r="A904" s="325" t="s">
        <v>308</v>
      </c>
      <c r="B904" s="326">
        <v>3771</v>
      </c>
      <c r="C904" s="325" t="s">
        <v>2750</v>
      </c>
      <c r="D904" s="327">
        <v>187714.36</v>
      </c>
      <c r="E904" s="328" t="s">
        <v>2280</v>
      </c>
      <c r="F904" s="148"/>
      <c r="G904" s="148">
        <f t="shared" si="56"/>
        <v>187714.36</v>
      </c>
      <c r="H904" s="148"/>
      <c r="I904" s="148"/>
      <c r="J904" s="147"/>
      <c r="K904" s="148">
        <f t="shared" si="57"/>
        <v>187714.36</v>
      </c>
      <c r="L904" s="148">
        <f t="shared" si="58"/>
        <v>0</v>
      </c>
      <c r="N904" s="190"/>
    </row>
    <row r="905" spans="1:14" ht="14.45" customHeight="1" x14ac:dyDescent="0.2">
      <c r="A905" s="325" t="s">
        <v>308</v>
      </c>
      <c r="B905" s="326">
        <v>3735</v>
      </c>
      <c r="C905" s="325" t="s">
        <v>2751</v>
      </c>
      <c r="D905" s="327">
        <v>235424.17</v>
      </c>
      <c r="E905" s="328" t="s">
        <v>2280</v>
      </c>
      <c r="F905" s="148"/>
      <c r="G905" s="148">
        <f t="shared" si="56"/>
        <v>235424.17</v>
      </c>
      <c r="H905" s="148"/>
      <c r="I905" s="148"/>
      <c r="J905" s="147"/>
      <c r="K905" s="148">
        <f t="shared" si="57"/>
        <v>235424.17</v>
      </c>
      <c r="L905" s="148">
        <f t="shared" si="58"/>
        <v>0</v>
      </c>
      <c r="N905" s="190"/>
    </row>
    <row r="906" spans="1:14" ht="14.45" customHeight="1" x14ac:dyDescent="0.2">
      <c r="A906" s="325" t="s">
        <v>308</v>
      </c>
      <c r="B906" s="329">
        <v>3116</v>
      </c>
      <c r="C906" s="325" t="s">
        <v>2752</v>
      </c>
      <c r="D906" s="327">
        <v>241051.06</v>
      </c>
      <c r="E906" s="328" t="s">
        <v>2280</v>
      </c>
      <c r="F906" s="148"/>
      <c r="G906" s="148">
        <f t="shared" si="56"/>
        <v>241051.06</v>
      </c>
      <c r="H906" s="148"/>
      <c r="I906" s="148"/>
      <c r="J906" s="147"/>
      <c r="K906" s="148">
        <f t="shared" si="57"/>
        <v>241051.06</v>
      </c>
      <c r="L906" s="148">
        <f t="shared" si="58"/>
        <v>0</v>
      </c>
      <c r="N906" s="190"/>
    </row>
    <row r="907" spans="1:14" ht="14.45" customHeight="1" x14ac:dyDescent="0.2">
      <c r="A907" s="325" t="s">
        <v>308</v>
      </c>
      <c r="B907" s="329">
        <v>6073</v>
      </c>
      <c r="C907" s="325" t="s">
        <v>2753</v>
      </c>
      <c r="D907" s="327">
        <v>25225.86</v>
      </c>
      <c r="E907" s="328" t="s">
        <v>2280</v>
      </c>
      <c r="F907" s="148"/>
      <c r="G907" s="148">
        <f t="shared" si="56"/>
        <v>25225.86</v>
      </c>
      <c r="H907" s="148"/>
      <c r="I907" s="148"/>
      <c r="J907" s="147"/>
      <c r="K907" s="148">
        <f t="shared" si="57"/>
        <v>25225.86</v>
      </c>
      <c r="L907" s="148">
        <f t="shared" si="58"/>
        <v>0</v>
      </c>
      <c r="N907" s="190"/>
    </row>
    <row r="908" spans="1:14" ht="14.45" customHeight="1" x14ac:dyDescent="0.2">
      <c r="A908" s="325" t="s">
        <v>308</v>
      </c>
      <c r="B908" s="326">
        <v>2843</v>
      </c>
      <c r="C908" s="325" t="s">
        <v>2754</v>
      </c>
      <c r="D908" s="327">
        <v>63802.01</v>
      </c>
      <c r="E908" s="328" t="s">
        <v>2280</v>
      </c>
      <c r="F908" s="148"/>
      <c r="G908" s="148">
        <f t="shared" si="56"/>
        <v>63802.01</v>
      </c>
      <c r="H908" s="148"/>
      <c r="I908" s="148"/>
      <c r="J908" s="147"/>
      <c r="K908" s="148">
        <f t="shared" si="57"/>
        <v>63802.01</v>
      </c>
      <c r="L908" s="148">
        <f t="shared" si="58"/>
        <v>0</v>
      </c>
      <c r="N908" s="190"/>
    </row>
    <row r="909" spans="1:14" ht="14.45" customHeight="1" x14ac:dyDescent="0.2">
      <c r="A909" s="325" t="s">
        <v>308</v>
      </c>
      <c r="B909" s="326">
        <v>3284</v>
      </c>
      <c r="C909" s="325" t="s">
        <v>2755</v>
      </c>
      <c r="D909" s="327">
        <v>153825.31</v>
      </c>
      <c r="E909" s="328" t="s">
        <v>2280</v>
      </c>
      <c r="F909" s="148"/>
      <c r="G909" s="148">
        <f t="shared" si="56"/>
        <v>153825.31</v>
      </c>
      <c r="H909" s="148"/>
      <c r="I909" s="148"/>
      <c r="J909" s="147"/>
      <c r="K909" s="148">
        <f t="shared" si="57"/>
        <v>153825.31</v>
      </c>
      <c r="L909" s="148">
        <f t="shared" si="58"/>
        <v>0</v>
      </c>
      <c r="N909" s="190"/>
    </row>
    <row r="910" spans="1:14" ht="14.45" customHeight="1" x14ac:dyDescent="0.2">
      <c r="A910" s="325" t="s">
        <v>308</v>
      </c>
      <c r="B910" s="326">
        <v>2934</v>
      </c>
      <c r="C910" s="325" t="s">
        <v>2756</v>
      </c>
      <c r="D910" s="327">
        <v>76907.31</v>
      </c>
      <c r="E910" s="328" t="s">
        <v>2280</v>
      </c>
      <c r="F910" s="148"/>
      <c r="G910" s="148">
        <f t="shared" si="56"/>
        <v>76907.31</v>
      </c>
      <c r="H910" s="148"/>
      <c r="I910" s="148"/>
      <c r="J910" s="147"/>
      <c r="K910" s="148">
        <f t="shared" si="57"/>
        <v>76907.31</v>
      </c>
      <c r="L910" s="148">
        <f t="shared" si="58"/>
        <v>0</v>
      </c>
      <c r="N910" s="190"/>
    </row>
    <row r="911" spans="1:14" ht="14.45" customHeight="1" x14ac:dyDescent="0.2">
      <c r="A911" s="325" t="s">
        <v>308</v>
      </c>
      <c r="B911" s="326">
        <v>517</v>
      </c>
      <c r="C911" s="325" t="s">
        <v>2757</v>
      </c>
      <c r="D911" s="327">
        <v>35245.1</v>
      </c>
      <c r="E911" s="328" t="s">
        <v>2280</v>
      </c>
      <c r="F911" s="148"/>
      <c r="G911" s="148">
        <f t="shared" si="56"/>
        <v>35245.1</v>
      </c>
      <c r="H911" s="148"/>
      <c r="I911" s="148"/>
      <c r="J911" s="147"/>
      <c r="K911" s="148">
        <f t="shared" si="57"/>
        <v>35245.1</v>
      </c>
      <c r="L911" s="148">
        <f t="shared" si="58"/>
        <v>0</v>
      </c>
      <c r="N911" s="190"/>
    </row>
    <row r="912" spans="1:14" ht="14.45" customHeight="1" x14ac:dyDescent="0.2">
      <c r="A912" s="325" t="s">
        <v>308</v>
      </c>
      <c r="B912" s="326">
        <v>518</v>
      </c>
      <c r="C912" s="325" t="s">
        <v>2758</v>
      </c>
      <c r="D912" s="327">
        <v>35031.43</v>
      </c>
      <c r="E912" s="328" t="s">
        <v>2280</v>
      </c>
      <c r="F912" s="148"/>
      <c r="G912" s="148">
        <f t="shared" si="56"/>
        <v>35031.43</v>
      </c>
      <c r="H912" s="148"/>
      <c r="I912" s="148"/>
      <c r="J912" s="147"/>
      <c r="K912" s="148">
        <f t="shared" si="57"/>
        <v>35031.43</v>
      </c>
      <c r="L912" s="148">
        <f t="shared" si="58"/>
        <v>0</v>
      </c>
      <c r="N912" s="190"/>
    </row>
    <row r="913" spans="1:14" ht="14.45" customHeight="1" x14ac:dyDescent="0.2">
      <c r="A913" s="325" t="s">
        <v>308</v>
      </c>
      <c r="B913" s="329">
        <v>3921</v>
      </c>
      <c r="C913" s="325" t="s">
        <v>2759</v>
      </c>
      <c r="D913" s="327">
        <v>137868.32999999999</v>
      </c>
      <c r="E913" s="328" t="s">
        <v>2280</v>
      </c>
      <c r="F913" s="148"/>
      <c r="G913" s="148">
        <f t="shared" si="56"/>
        <v>137868.32999999999</v>
      </c>
      <c r="H913" s="148"/>
      <c r="I913" s="148"/>
      <c r="J913" s="147"/>
      <c r="K913" s="148">
        <f t="shared" si="57"/>
        <v>137868.32999999999</v>
      </c>
      <c r="L913" s="148">
        <f t="shared" si="58"/>
        <v>0</v>
      </c>
      <c r="N913" s="190"/>
    </row>
    <row r="914" spans="1:14" ht="14.45" customHeight="1" x14ac:dyDescent="0.2">
      <c r="A914" s="325" t="s">
        <v>308</v>
      </c>
      <c r="B914" s="326">
        <v>2803</v>
      </c>
      <c r="C914" s="325" t="s">
        <v>2760</v>
      </c>
      <c r="D914" s="327">
        <v>33758.71</v>
      </c>
      <c r="E914" s="328" t="s">
        <v>2280</v>
      </c>
      <c r="F914" s="148"/>
      <c r="G914" s="148">
        <f t="shared" si="56"/>
        <v>33758.71</v>
      </c>
      <c r="H914" s="148"/>
      <c r="I914" s="148"/>
      <c r="J914" s="147"/>
      <c r="K914" s="148">
        <f t="shared" si="57"/>
        <v>33758.71</v>
      </c>
      <c r="L914" s="148">
        <f t="shared" si="58"/>
        <v>0</v>
      </c>
      <c r="N914" s="190"/>
    </row>
    <row r="915" spans="1:14" ht="14.45" customHeight="1" x14ac:dyDescent="0.2">
      <c r="A915" s="325" t="s">
        <v>308</v>
      </c>
      <c r="B915" s="326">
        <v>7314</v>
      </c>
      <c r="C915" s="325" t="s">
        <v>2761</v>
      </c>
      <c r="D915" s="327">
        <v>8527.74</v>
      </c>
      <c r="E915" s="328" t="s">
        <v>2280</v>
      </c>
      <c r="F915" s="148"/>
      <c r="G915" s="148">
        <f t="shared" si="56"/>
        <v>8527.74</v>
      </c>
      <c r="H915" s="148"/>
      <c r="I915" s="148"/>
      <c r="J915" s="147"/>
      <c r="K915" s="148">
        <f t="shared" si="57"/>
        <v>8527.74</v>
      </c>
      <c r="L915" s="148">
        <f t="shared" si="58"/>
        <v>0</v>
      </c>
      <c r="N915" s="190"/>
    </row>
    <row r="916" spans="1:14" ht="14.45" customHeight="1" x14ac:dyDescent="0.2">
      <c r="A916" s="325" t="s">
        <v>308</v>
      </c>
      <c r="B916" s="329">
        <v>3717</v>
      </c>
      <c r="C916" s="325" t="s">
        <v>2762</v>
      </c>
      <c r="D916" s="327">
        <v>241141.43</v>
      </c>
      <c r="E916" s="328" t="s">
        <v>2280</v>
      </c>
      <c r="F916" s="148"/>
      <c r="G916" s="148">
        <f t="shared" si="56"/>
        <v>241141.43</v>
      </c>
      <c r="H916" s="148"/>
      <c r="I916" s="148"/>
      <c r="J916" s="147"/>
      <c r="K916" s="148">
        <f t="shared" si="57"/>
        <v>241141.43</v>
      </c>
      <c r="L916" s="148">
        <f t="shared" si="58"/>
        <v>0</v>
      </c>
      <c r="N916" s="190"/>
    </row>
    <row r="917" spans="1:14" ht="14.45" customHeight="1" x14ac:dyDescent="0.2">
      <c r="A917" s="325" t="s">
        <v>308</v>
      </c>
      <c r="B917" s="329">
        <v>7620</v>
      </c>
      <c r="C917" s="325" t="s">
        <v>2763</v>
      </c>
      <c r="D917" s="327">
        <v>10398.99</v>
      </c>
      <c r="E917" s="328" t="s">
        <v>2280</v>
      </c>
      <c r="F917" s="148"/>
      <c r="G917" s="148">
        <f t="shared" si="56"/>
        <v>10398.99</v>
      </c>
      <c r="H917" s="148"/>
      <c r="I917" s="148"/>
      <c r="J917" s="147"/>
      <c r="K917" s="148">
        <f t="shared" si="57"/>
        <v>10398.99</v>
      </c>
      <c r="L917" s="148">
        <f t="shared" si="58"/>
        <v>0</v>
      </c>
      <c r="N917" s="190"/>
    </row>
    <row r="918" spans="1:14" ht="14.45" customHeight="1" x14ac:dyDescent="0.2">
      <c r="A918" s="325" t="s">
        <v>308</v>
      </c>
      <c r="B918" s="329">
        <v>7972</v>
      </c>
      <c r="C918" s="325" t="s">
        <v>2764</v>
      </c>
      <c r="D918" s="327">
        <v>15829.4</v>
      </c>
      <c r="E918" s="328" t="s">
        <v>2280</v>
      </c>
      <c r="F918" s="148"/>
      <c r="G918" s="148">
        <f t="shared" si="56"/>
        <v>15829.4</v>
      </c>
      <c r="H918" s="148"/>
      <c r="I918" s="148"/>
      <c r="J918" s="147"/>
      <c r="K918" s="148">
        <f t="shared" si="57"/>
        <v>15829.4</v>
      </c>
      <c r="L918" s="148">
        <f t="shared" si="58"/>
        <v>0</v>
      </c>
      <c r="N918" s="190"/>
    </row>
    <row r="919" spans="1:14" ht="14.45" customHeight="1" x14ac:dyDescent="0.2">
      <c r="A919" s="325" t="s">
        <v>308</v>
      </c>
      <c r="B919" s="329">
        <v>3086</v>
      </c>
      <c r="C919" s="325" t="s">
        <v>2765</v>
      </c>
      <c r="D919" s="327">
        <v>159194.42000000001</v>
      </c>
      <c r="E919" s="328" t="s">
        <v>2280</v>
      </c>
      <c r="F919" s="148"/>
      <c r="G919" s="148">
        <f t="shared" ref="G919:G956" si="59">D919</f>
        <v>159194.42000000001</v>
      </c>
      <c r="H919" s="148"/>
      <c r="I919" s="148"/>
      <c r="J919" s="147"/>
      <c r="K919" s="148">
        <f t="shared" si="57"/>
        <v>159194.42000000001</v>
      </c>
      <c r="L919" s="148">
        <f t="shared" si="58"/>
        <v>0</v>
      </c>
      <c r="N919" s="190"/>
    </row>
    <row r="920" spans="1:14" ht="14.45" customHeight="1" x14ac:dyDescent="0.2">
      <c r="A920" s="325" t="s">
        <v>308</v>
      </c>
      <c r="B920" s="329">
        <v>3624</v>
      </c>
      <c r="C920" s="325" t="s">
        <v>2766</v>
      </c>
      <c r="D920" s="327">
        <v>137201.97</v>
      </c>
      <c r="E920" s="328" t="s">
        <v>2280</v>
      </c>
      <c r="F920" s="148"/>
      <c r="G920" s="148">
        <f t="shared" si="59"/>
        <v>137201.97</v>
      </c>
      <c r="H920" s="148"/>
      <c r="I920" s="148"/>
      <c r="J920" s="147"/>
      <c r="K920" s="148">
        <f t="shared" si="57"/>
        <v>137201.97</v>
      </c>
      <c r="L920" s="148">
        <f t="shared" si="58"/>
        <v>0</v>
      </c>
      <c r="N920" s="190"/>
    </row>
    <row r="921" spans="1:14" ht="14.45" customHeight="1" x14ac:dyDescent="0.2">
      <c r="A921" s="325" t="s">
        <v>308</v>
      </c>
      <c r="B921" s="326">
        <v>1822</v>
      </c>
      <c r="C921" s="325" t="s">
        <v>2767</v>
      </c>
      <c r="D921" s="327">
        <v>30759.86</v>
      </c>
      <c r="E921" s="328" t="s">
        <v>2280</v>
      </c>
      <c r="F921" s="148"/>
      <c r="G921" s="148">
        <f t="shared" si="59"/>
        <v>30759.86</v>
      </c>
      <c r="H921" s="148"/>
      <c r="I921" s="148"/>
      <c r="J921" s="147"/>
      <c r="K921" s="148">
        <f t="shared" si="57"/>
        <v>30759.86</v>
      </c>
      <c r="L921" s="148">
        <f t="shared" si="58"/>
        <v>0</v>
      </c>
      <c r="N921" s="190"/>
    </row>
    <row r="922" spans="1:14" ht="14.45" customHeight="1" x14ac:dyDescent="0.2">
      <c r="A922" s="325" t="s">
        <v>308</v>
      </c>
      <c r="B922" s="326">
        <v>3252</v>
      </c>
      <c r="C922" s="325" t="s">
        <v>2768</v>
      </c>
      <c r="D922" s="327">
        <v>157530.76</v>
      </c>
      <c r="E922" s="328" t="s">
        <v>2280</v>
      </c>
      <c r="F922" s="148"/>
      <c r="G922" s="148">
        <f t="shared" si="59"/>
        <v>157530.76</v>
      </c>
      <c r="H922" s="148"/>
      <c r="I922" s="148"/>
      <c r="J922" s="147"/>
      <c r="K922" s="148">
        <f t="shared" si="57"/>
        <v>157530.76</v>
      </c>
      <c r="L922" s="148">
        <f t="shared" si="58"/>
        <v>0</v>
      </c>
      <c r="N922" s="190"/>
    </row>
    <row r="923" spans="1:14" ht="14.45" customHeight="1" x14ac:dyDescent="0.2">
      <c r="A923" s="325" t="s">
        <v>308</v>
      </c>
      <c r="B923" s="326">
        <v>3341</v>
      </c>
      <c r="C923" s="325" t="s">
        <v>2769</v>
      </c>
      <c r="D923" s="327">
        <v>159551.24</v>
      </c>
      <c r="E923" s="328" t="s">
        <v>2280</v>
      </c>
      <c r="F923" s="148"/>
      <c r="G923" s="148">
        <f t="shared" si="59"/>
        <v>159551.24</v>
      </c>
      <c r="H923" s="148"/>
      <c r="I923" s="148"/>
      <c r="J923" s="147"/>
      <c r="K923" s="148">
        <f t="shared" si="57"/>
        <v>159551.24</v>
      </c>
      <c r="L923" s="148">
        <f t="shared" si="58"/>
        <v>0</v>
      </c>
      <c r="N923" s="190"/>
    </row>
    <row r="924" spans="1:14" ht="14.45" customHeight="1" x14ac:dyDescent="0.2">
      <c r="A924" s="325" t="s">
        <v>308</v>
      </c>
      <c r="B924" s="326">
        <v>6088</v>
      </c>
      <c r="C924" s="325" t="s">
        <v>2770</v>
      </c>
      <c r="D924" s="327">
        <v>47837.05</v>
      </c>
      <c r="E924" s="328" t="s">
        <v>2280</v>
      </c>
      <c r="F924" s="148"/>
      <c r="G924" s="148">
        <f t="shared" si="59"/>
        <v>47837.05</v>
      </c>
      <c r="H924" s="148"/>
      <c r="I924" s="148"/>
      <c r="J924" s="147"/>
      <c r="K924" s="148">
        <f t="shared" si="57"/>
        <v>47837.05</v>
      </c>
      <c r="L924" s="148">
        <f t="shared" si="58"/>
        <v>0</v>
      </c>
      <c r="N924" s="190"/>
    </row>
    <row r="925" spans="1:14" ht="14.45" customHeight="1" x14ac:dyDescent="0.2">
      <c r="A925" s="325" t="s">
        <v>308</v>
      </c>
      <c r="B925" s="326">
        <v>9686</v>
      </c>
      <c r="C925" s="325" t="s">
        <v>2771</v>
      </c>
      <c r="D925" s="327">
        <v>64907.72</v>
      </c>
      <c r="E925" s="328" t="s">
        <v>2280</v>
      </c>
      <c r="F925" s="148"/>
      <c r="G925" s="148">
        <f t="shared" si="59"/>
        <v>64907.72</v>
      </c>
      <c r="H925" s="148"/>
      <c r="I925" s="148"/>
      <c r="J925" s="147"/>
      <c r="K925" s="148">
        <f t="shared" si="57"/>
        <v>64907.72</v>
      </c>
      <c r="L925" s="148">
        <f t="shared" si="58"/>
        <v>0</v>
      </c>
      <c r="N925" s="190"/>
    </row>
    <row r="926" spans="1:14" ht="14.45" customHeight="1" x14ac:dyDescent="0.2">
      <c r="A926" s="325" t="s">
        <v>308</v>
      </c>
      <c r="B926" s="329">
        <v>3632</v>
      </c>
      <c r="C926" s="325" t="s">
        <v>2772</v>
      </c>
      <c r="D926" s="327">
        <v>138937.97</v>
      </c>
      <c r="E926" s="328" t="s">
        <v>2280</v>
      </c>
      <c r="F926" s="148"/>
      <c r="G926" s="148">
        <f t="shared" si="59"/>
        <v>138937.97</v>
      </c>
      <c r="H926" s="148"/>
      <c r="I926" s="148"/>
      <c r="J926" s="147"/>
      <c r="K926" s="148">
        <f t="shared" si="57"/>
        <v>138937.97</v>
      </c>
      <c r="L926" s="148">
        <f t="shared" si="58"/>
        <v>0</v>
      </c>
      <c r="N926" s="190"/>
    </row>
    <row r="927" spans="1:14" ht="14.45" customHeight="1" x14ac:dyDescent="0.2">
      <c r="A927" s="325" t="s">
        <v>308</v>
      </c>
      <c r="B927" s="329">
        <v>3326</v>
      </c>
      <c r="C927" s="325" t="s">
        <v>2773</v>
      </c>
      <c r="D927" s="327">
        <v>162778.81</v>
      </c>
      <c r="E927" s="328" t="s">
        <v>2280</v>
      </c>
      <c r="F927" s="148"/>
      <c r="G927" s="148">
        <f t="shared" si="59"/>
        <v>162778.81</v>
      </c>
      <c r="H927" s="148"/>
      <c r="I927" s="148"/>
      <c r="J927" s="147"/>
      <c r="K927" s="148">
        <f t="shared" si="57"/>
        <v>162778.81</v>
      </c>
      <c r="L927" s="148">
        <f t="shared" si="58"/>
        <v>0</v>
      </c>
      <c r="N927" s="190"/>
    </row>
    <row r="928" spans="1:14" ht="14.45" customHeight="1" x14ac:dyDescent="0.2">
      <c r="A928" s="325" t="s">
        <v>308</v>
      </c>
      <c r="B928" s="329">
        <v>3140</v>
      </c>
      <c r="C928" s="325" t="s">
        <v>2774</v>
      </c>
      <c r="D928" s="327">
        <v>275314.52</v>
      </c>
      <c r="E928" s="328" t="s">
        <v>2280</v>
      </c>
      <c r="F928" s="148"/>
      <c r="G928" s="148">
        <f t="shared" si="59"/>
        <v>275314.52</v>
      </c>
      <c r="H928" s="148"/>
      <c r="I928" s="148"/>
      <c r="J928" s="147"/>
      <c r="K928" s="148">
        <f t="shared" si="57"/>
        <v>275314.52</v>
      </c>
      <c r="L928" s="148">
        <f t="shared" si="58"/>
        <v>0</v>
      </c>
      <c r="N928" s="190"/>
    </row>
    <row r="929" spans="1:14" ht="14.45" customHeight="1" x14ac:dyDescent="0.2">
      <c r="A929" s="325" t="s">
        <v>308</v>
      </c>
      <c r="B929" s="329">
        <v>7935</v>
      </c>
      <c r="C929" s="325" t="s">
        <v>2775</v>
      </c>
      <c r="D929" s="327">
        <v>23285.32</v>
      </c>
      <c r="E929" s="328" t="s">
        <v>2280</v>
      </c>
      <c r="F929" s="148"/>
      <c r="G929" s="148">
        <f t="shared" si="59"/>
        <v>23285.32</v>
      </c>
      <c r="H929" s="148"/>
      <c r="I929" s="148"/>
      <c r="J929" s="147"/>
      <c r="K929" s="148">
        <f t="shared" si="57"/>
        <v>23285.32</v>
      </c>
      <c r="L929" s="148">
        <f t="shared" si="58"/>
        <v>0</v>
      </c>
      <c r="N929" s="190"/>
    </row>
    <row r="930" spans="1:14" ht="14.45" customHeight="1" x14ac:dyDescent="0.2">
      <c r="A930" s="325" t="s">
        <v>308</v>
      </c>
      <c r="B930" s="329">
        <v>3804</v>
      </c>
      <c r="C930" s="325" t="s">
        <v>2776</v>
      </c>
      <c r="D930" s="327">
        <v>348160.33</v>
      </c>
      <c r="E930" s="328" t="s">
        <v>2280</v>
      </c>
      <c r="F930" s="148"/>
      <c r="G930" s="148">
        <f t="shared" si="59"/>
        <v>348160.33</v>
      </c>
      <c r="H930" s="148"/>
      <c r="I930" s="148"/>
      <c r="J930" s="147"/>
      <c r="K930" s="148">
        <f t="shared" si="57"/>
        <v>348160.33</v>
      </c>
      <c r="L930" s="148">
        <f t="shared" si="58"/>
        <v>0</v>
      </c>
      <c r="N930" s="190"/>
    </row>
    <row r="931" spans="1:14" ht="14.45" customHeight="1" x14ac:dyDescent="0.2">
      <c r="A931" s="325" t="s">
        <v>308</v>
      </c>
      <c r="B931" s="329">
        <v>3594</v>
      </c>
      <c r="C931" s="325" t="s">
        <v>2777</v>
      </c>
      <c r="D931" s="327">
        <v>137099.87</v>
      </c>
      <c r="E931" s="328" t="s">
        <v>2280</v>
      </c>
      <c r="F931" s="148"/>
      <c r="G931" s="148">
        <f t="shared" si="59"/>
        <v>137099.87</v>
      </c>
      <c r="H931" s="148"/>
      <c r="I931" s="148"/>
      <c r="J931" s="147"/>
      <c r="K931" s="148">
        <f t="shared" si="57"/>
        <v>137099.87</v>
      </c>
      <c r="L931" s="148">
        <f t="shared" si="58"/>
        <v>0</v>
      </c>
      <c r="N931" s="190"/>
    </row>
    <row r="932" spans="1:14" ht="14.45" customHeight="1" x14ac:dyDescent="0.2">
      <c r="A932" s="325" t="s">
        <v>308</v>
      </c>
      <c r="B932" s="329">
        <v>3623</v>
      </c>
      <c r="C932" s="325" t="s">
        <v>2778</v>
      </c>
      <c r="D932" s="327">
        <v>136726.99</v>
      </c>
      <c r="E932" s="328" t="s">
        <v>2280</v>
      </c>
      <c r="F932" s="148"/>
      <c r="G932" s="148">
        <f t="shared" si="59"/>
        <v>136726.99</v>
      </c>
      <c r="H932" s="148"/>
      <c r="I932" s="148"/>
      <c r="J932" s="147"/>
      <c r="K932" s="148">
        <f t="shared" si="57"/>
        <v>136726.99</v>
      </c>
      <c r="L932" s="148">
        <f t="shared" si="58"/>
        <v>0</v>
      </c>
      <c r="N932" s="190"/>
    </row>
    <row r="933" spans="1:14" ht="14.45" customHeight="1" x14ac:dyDescent="0.2">
      <c r="A933" s="325" t="s">
        <v>308</v>
      </c>
      <c r="B933" s="329">
        <v>7679</v>
      </c>
      <c r="C933" s="325" t="s">
        <v>2779</v>
      </c>
      <c r="D933" s="327">
        <v>17580.72</v>
      </c>
      <c r="E933" s="328" t="s">
        <v>2280</v>
      </c>
      <c r="F933" s="148"/>
      <c r="G933" s="148">
        <f t="shared" si="59"/>
        <v>17580.72</v>
      </c>
      <c r="H933" s="148"/>
      <c r="I933" s="148"/>
      <c r="J933" s="147"/>
      <c r="K933" s="148">
        <f t="shared" si="57"/>
        <v>17580.72</v>
      </c>
      <c r="L933" s="148">
        <f t="shared" si="58"/>
        <v>0</v>
      </c>
      <c r="N933" s="190"/>
    </row>
    <row r="934" spans="1:14" ht="14.45" customHeight="1" x14ac:dyDescent="0.2">
      <c r="A934" s="325" t="s">
        <v>308</v>
      </c>
      <c r="B934" s="329">
        <v>9980</v>
      </c>
      <c r="C934" s="325" t="s">
        <v>2780</v>
      </c>
      <c r="D934" s="327">
        <v>51924.79</v>
      </c>
      <c r="E934" s="328" t="s">
        <v>2280</v>
      </c>
      <c r="F934" s="148"/>
      <c r="G934" s="148">
        <f t="shared" si="59"/>
        <v>51924.79</v>
      </c>
      <c r="H934" s="148"/>
      <c r="I934" s="148"/>
      <c r="J934" s="147"/>
      <c r="K934" s="148">
        <f t="shared" si="57"/>
        <v>51924.79</v>
      </c>
      <c r="L934" s="148">
        <f t="shared" si="58"/>
        <v>0</v>
      </c>
      <c r="N934" s="190"/>
    </row>
    <row r="935" spans="1:14" ht="14.45" customHeight="1" x14ac:dyDescent="0.2">
      <c r="A935" s="325" t="s">
        <v>308</v>
      </c>
      <c r="B935" s="329">
        <v>3354</v>
      </c>
      <c r="C935" s="325" t="s">
        <v>2781</v>
      </c>
      <c r="D935" s="327">
        <v>135911.04999999999</v>
      </c>
      <c r="E935" s="328" t="s">
        <v>2280</v>
      </c>
      <c r="F935" s="148"/>
      <c r="G935" s="148">
        <f t="shared" si="59"/>
        <v>135911.04999999999</v>
      </c>
      <c r="H935" s="148"/>
      <c r="I935" s="148"/>
      <c r="J935" s="147"/>
      <c r="K935" s="148">
        <f t="shared" si="57"/>
        <v>135911.04999999999</v>
      </c>
      <c r="L935" s="148">
        <f t="shared" si="58"/>
        <v>0</v>
      </c>
      <c r="N935" s="190"/>
    </row>
    <row r="936" spans="1:14" ht="14.45" customHeight="1" x14ac:dyDescent="0.2">
      <c r="A936" s="325" t="s">
        <v>308</v>
      </c>
      <c r="B936" s="326">
        <v>3728</v>
      </c>
      <c r="C936" s="325" t="s">
        <v>2782</v>
      </c>
      <c r="D936" s="327">
        <v>278162.2</v>
      </c>
      <c r="E936" s="328" t="s">
        <v>2280</v>
      </c>
      <c r="F936" s="148"/>
      <c r="G936" s="148">
        <f t="shared" si="59"/>
        <v>278162.2</v>
      </c>
      <c r="H936" s="148"/>
      <c r="I936" s="148"/>
      <c r="J936" s="147"/>
      <c r="K936" s="148">
        <f t="shared" si="57"/>
        <v>278162.2</v>
      </c>
      <c r="L936" s="148">
        <f t="shared" si="58"/>
        <v>0</v>
      </c>
      <c r="N936" s="190"/>
    </row>
    <row r="937" spans="1:14" ht="14.45" customHeight="1" x14ac:dyDescent="0.2">
      <c r="A937" s="325" t="s">
        <v>308</v>
      </c>
      <c r="B937" s="326">
        <v>3842</v>
      </c>
      <c r="C937" s="325" t="s">
        <v>2783</v>
      </c>
      <c r="D937" s="327">
        <v>307038.59999999998</v>
      </c>
      <c r="E937" s="328" t="s">
        <v>2280</v>
      </c>
      <c r="F937" s="148"/>
      <c r="G937" s="148">
        <f t="shared" si="59"/>
        <v>307038.59999999998</v>
      </c>
      <c r="H937" s="148"/>
      <c r="I937" s="148"/>
      <c r="J937" s="147"/>
      <c r="K937" s="148">
        <f t="shared" si="57"/>
        <v>307038.59999999998</v>
      </c>
      <c r="L937" s="148">
        <f t="shared" si="58"/>
        <v>0</v>
      </c>
      <c r="N937" s="190"/>
    </row>
    <row r="938" spans="1:14" ht="14.45" customHeight="1" x14ac:dyDescent="0.2">
      <c r="A938" s="325" t="s">
        <v>308</v>
      </c>
      <c r="B938" s="326">
        <v>3733</v>
      </c>
      <c r="C938" s="325" t="s">
        <v>2784</v>
      </c>
      <c r="D938" s="327">
        <v>151817.44</v>
      </c>
      <c r="E938" s="328" t="s">
        <v>2280</v>
      </c>
      <c r="F938" s="148"/>
      <c r="G938" s="148">
        <f t="shared" si="59"/>
        <v>151817.44</v>
      </c>
      <c r="H938" s="148"/>
      <c r="I938" s="148"/>
      <c r="J938" s="147"/>
      <c r="K938" s="148">
        <f t="shared" si="57"/>
        <v>151817.44</v>
      </c>
      <c r="L938" s="148">
        <f t="shared" si="58"/>
        <v>0</v>
      </c>
      <c r="N938" s="190"/>
    </row>
    <row r="939" spans="1:14" ht="14.45" customHeight="1" x14ac:dyDescent="0.2">
      <c r="A939" s="325" t="s">
        <v>308</v>
      </c>
      <c r="B939" s="326">
        <v>1331</v>
      </c>
      <c r="C939" s="325" t="s">
        <v>2785</v>
      </c>
      <c r="D939" s="327">
        <v>35130.26</v>
      </c>
      <c r="E939" s="328" t="s">
        <v>2280</v>
      </c>
      <c r="F939" s="148"/>
      <c r="G939" s="148">
        <f t="shared" si="59"/>
        <v>35130.26</v>
      </c>
      <c r="H939" s="148"/>
      <c r="I939" s="148"/>
      <c r="J939" s="147"/>
      <c r="K939" s="148">
        <f t="shared" si="57"/>
        <v>35130.26</v>
      </c>
      <c r="L939" s="148">
        <f t="shared" si="58"/>
        <v>0</v>
      </c>
      <c r="N939" s="190"/>
    </row>
    <row r="940" spans="1:14" ht="14.45" customHeight="1" x14ac:dyDescent="0.2">
      <c r="A940" s="325" t="s">
        <v>308</v>
      </c>
      <c r="B940" s="326">
        <v>3856</v>
      </c>
      <c r="C940" s="325" t="s">
        <v>2786</v>
      </c>
      <c r="D940" s="327">
        <v>388286.21</v>
      </c>
      <c r="E940" s="328" t="s">
        <v>2280</v>
      </c>
      <c r="F940" s="148"/>
      <c r="G940" s="148">
        <f t="shared" si="59"/>
        <v>388286.21</v>
      </c>
      <c r="H940" s="148"/>
      <c r="I940" s="148"/>
      <c r="J940" s="147"/>
      <c r="K940" s="148">
        <f t="shared" si="57"/>
        <v>388286.21</v>
      </c>
      <c r="L940" s="148">
        <f t="shared" si="58"/>
        <v>0</v>
      </c>
      <c r="N940" s="190"/>
    </row>
    <row r="941" spans="1:14" ht="14.45" customHeight="1" x14ac:dyDescent="0.2">
      <c r="A941" s="325" t="s">
        <v>308</v>
      </c>
      <c r="B941" s="326">
        <v>3240</v>
      </c>
      <c r="C941" s="325" t="s">
        <v>2787</v>
      </c>
      <c r="D941" s="327">
        <v>239868.7</v>
      </c>
      <c r="E941" s="328" t="s">
        <v>2280</v>
      </c>
      <c r="F941" s="148"/>
      <c r="G941" s="148">
        <f t="shared" si="59"/>
        <v>239868.7</v>
      </c>
      <c r="H941" s="148"/>
      <c r="I941" s="148"/>
      <c r="J941" s="147"/>
      <c r="K941" s="148">
        <f t="shared" si="57"/>
        <v>239868.7</v>
      </c>
      <c r="L941" s="148">
        <f t="shared" si="58"/>
        <v>0</v>
      </c>
      <c r="N941" s="190"/>
    </row>
    <row r="942" spans="1:14" ht="14.45" customHeight="1" x14ac:dyDescent="0.2">
      <c r="A942" s="325" t="s">
        <v>308</v>
      </c>
      <c r="B942" s="326">
        <v>6188</v>
      </c>
      <c r="C942" s="325" t="s">
        <v>2788</v>
      </c>
      <c r="D942" s="327">
        <v>44637.82</v>
      </c>
      <c r="E942" s="328" t="s">
        <v>2280</v>
      </c>
      <c r="F942" s="148"/>
      <c r="G942" s="148">
        <f t="shared" si="59"/>
        <v>44637.82</v>
      </c>
      <c r="H942" s="148"/>
      <c r="I942" s="148"/>
      <c r="J942" s="147"/>
      <c r="K942" s="148">
        <f t="shared" si="57"/>
        <v>44637.82</v>
      </c>
      <c r="L942" s="148">
        <f t="shared" si="58"/>
        <v>0</v>
      </c>
      <c r="N942" s="190"/>
    </row>
    <row r="943" spans="1:14" ht="14.45" customHeight="1" x14ac:dyDescent="0.2">
      <c r="A943" s="325" t="s">
        <v>308</v>
      </c>
      <c r="B943" s="326">
        <v>3878</v>
      </c>
      <c r="C943" s="325" t="s">
        <v>2789</v>
      </c>
      <c r="D943" s="327">
        <v>441316.22</v>
      </c>
      <c r="E943" s="328" t="s">
        <v>2280</v>
      </c>
      <c r="F943" s="148"/>
      <c r="G943" s="148">
        <f t="shared" si="59"/>
        <v>441316.22</v>
      </c>
      <c r="H943" s="148"/>
      <c r="I943" s="148"/>
      <c r="J943" s="147"/>
      <c r="K943" s="148">
        <f t="shared" si="57"/>
        <v>441316.22</v>
      </c>
      <c r="L943" s="148">
        <f t="shared" si="58"/>
        <v>0</v>
      </c>
      <c r="N943" s="190"/>
    </row>
    <row r="944" spans="1:14" ht="14.45" customHeight="1" x14ac:dyDescent="0.2">
      <c r="A944" s="325" t="s">
        <v>308</v>
      </c>
      <c r="B944" s="329">
        <v>3095</v>
      </c>
      <c r="C944" s="325" t="s">
        <v>2790</v>
      </c>
      <c r="D944" s="327">
        <v>82985.88</v>
      </c>
      <c r="E944" s="328" t="s">
        <v>2280</v>
      </c>
      <c r="F944" s="148"/>
      <c r="G944" s="148">
        <f t="shared" si="59"/>
        <v>82985.88</v>
      </c>
      <c r="H944" s="148"/>
      <c r="I944" s="148"/>
      <c r="J944" s="147"/>
      <c r="K944" s="148">
        <f t="shared" si="57"/>
        <v>82985.88</v>
      </c>
      <c r="L944" s="148">
        <f t="shared" si="58"/>
        <v>0</v>
      </c>
      <c r="N944" s="190"/>
    </row>
    <row r="945" spans="1:14" ht="14.45" customHeight="1" x14ac:dyDescent="0.2">
      <c r="A945" s="325" t="s">
        <v>308</v>
      </c>
      <c r="B945" s="329">
        <v>7590</v>
      </c>
      <c r="C945" s="325" t="s">
        <v>2791</v>
      </c>
      <c r="D945" s="327">
        <v>10396.73</v>
      </c>
      <c r="E945" s="328" t="s">
        <v>2280</v>
      </c>
      <c r="F945" s="148"/>
      <c r="G945" s="148">
        <f t="shared" si="59"/>
        <v>10396.73</v>
      </c>
      <c r="H945" s="148"/>
      <c r="I945" s="148"/>
      <c r="J945" s="147"/>
      <c r="K945" s="148">
        <f t="shared" si="57"/>
        <v>10396.73</v>
      </c>
      <c r="L945" s="148">
        <f t="shared" si="58"/>
        <v>0</v>
      </c>
      <c r="N945" s="190"/>
    </row>
    <row r="946" spans="1:14" ht="14.45" customHeight="1" x14ac:dyDescent="0.2">
      <c r="A946" s="325" t="s">
        <v>308</v>
      </c>
      <c r="B946" s="326">
        <v>2165</v>
      </c>
      <c r="C946" s="325" t="s">
        <v>2792</v>
      </c>
      <c r="D946" s="327">
        <v>64025.48</v>
      </c>
      <c r="E946" s="328" t="s">
        <v>2280</v>
      </c>
      <c r="F946" s="148"/>
      <c r="G946" s="148">
        <f t="shared" si="59"/>
        <v>64025.48</v>
      </c>
      <c r="H946" s="148"/>
      <c r="I946" s="148"/>
      <c r="J946" s="147"/>
      <c r="K946" s="148">
        <f t="shared" si="57"/>
        <v>64025.48</v>
      </c>
      <c r="L946" s="148">
        <f t="shared" si="58"/>
        <v>0</v>
      </c>
      <c r="N946" s="190"/>
    </row>
    <row r="947" spans="1:14" ht="14.45" customHeight="1" x14ac:dyDescent="0.2">
      <c r="A947" s="325" t="s">
        <v>308</v>
      </c>
      <c r="B947" s="329">
        <v>7561</v>
      </c>
      <c r="C947" s="325" t="s">
        <v>2793</v>
      </c>
      <c r="D947" s="327">
        <v>10378.26</v>
      </c>
      <c r="E947" s="328" t="s">
        <v>2280</v>
      </c>
      <c r="F947" s="148"/>
      <c r="G947" s="148">
        <f t="shared" si="59"/>
        <v>10378.26</v>
      </c>
      <c r="H947" s="148"/>
      <c r="I947" s="148"/>
      <c r="J947" s="147"/>
      <c r="K947" s="148">
        <f t="shared" si="57"/>
        <v>10378.26</v>
      </c>
      <c r="L947" s="148">
        <f t="shared" si="58"/>
        <v>0</v>
      </c>
      <c r="N947" s="190"/>
    </row>
    <row r="948" spans="1:14" ht="14.45" customHeight="1" x14ac:dyDescent="0.2">
      <c r="A948" s="325" t="s">
        <v>308</v>
      </c>
      <c r="B948" s="326">
        <v>1640</v>
      </c>
      <c r="C948" s="325" t="s">
        <v>2794</v>
      </c>
      <c r="D948" s="327">
        <v>34695.46</v>
      </c>
      <c r="E948" s="328" t="s">
        <v>2280</v>
      </c>
      <c r="F948" s="148"/>
      <c r="G948" s="148">
        <f t="shared" si="59"/>
        <v>34695.46</v>
      </c>
      <c r="H948" s="148"/>
      <c r="I948" s="148"/>
      <c r="J948" s="147"/>
      <c r="K948" s="148">
        <f t="shared" si="57"/>
        <v>34695.46</v>
      </c>
      <c r="L948" s="148">
        <f t="shared" si="58"/>
        <v>0</v>
      </c>
      <c r="N948" s="190"/>
    </row>
    <row r="949" spans="1:14" ht="14.45" customHeight="1" x14ac:dyDescent="0.2">
      <c r="A949" s="325" t="s">
        <v>308</v>
      </c>
      <c r="B949" s="326">
        <v>6347</v>
      </c>
      <c r="C949" s="325" t="s">
        <v>2795</v>
      </c>
      <c r="D949" s="327">
        <v>48294.879999999997</v>
      </c>
      <c r="E949" s="328" t="s">
        <v>2280</v>
      </c>
      <c r="F949" s="148"/>
      <c r="G949" s="148">
        <f t="shared" si="59"/>
        <v>48294.879999999997</v>
      </c>
      <c r="H949" s="148"/>
      <c r="I949" s="148"/>
      <c r="J949" s="147"/>
      <c r="K949" s="148">
        <f t="shared" si="57"/>
        <v>48294.879999999997</v>
      </c>
      <c r="L949" s="148">
        <f t="shared" si="58"/>
        <v>0</v>
      </c>
      <c r="N949" s="190"/>
    </row>
    <row r="950" spans="1:14" ht="14.45" customHeight="1" x14ac:dyDescent="0.2">
      <c r="A950" s="325" t="s">
        <v>308</v>
      </c>
      <c r="B950" s="326">
        <v>1765</v>
      </c>
      <c r="C950" s="325" t="s">
        <v>2796</v>
      </c>
      <c r="D950" s="327">
        <v>32566.75</v>
      </c>
      <c r="E950" s="328" t="s">
        <v>2280</v>
      </c>
      <c r="F950" s="148"/>
      <c r="G950" s="148">
        <f t="shared" si="59"/>
        <v>32566.75</v>
      </c>
      <c r="H950" s="148"/>
      <c r="I950" s="148"/>
      <c r="J950" s="147"/>
      <c r="K950" s="148">
        <f t="shared" si="57"/>
        <v>32566.75</v>
      </c>
      <c r="L950" s="148">
        <f t="shared" si="58"/>
        <v>0</v>
      </c>
      <c r="N950" s="190"/>
    </row>
    <row r="951" spans="1:14" ht="14.45" customHeight="1" x14ac:dyDescent="0.2">
      <c r="A951" s="325" t="s">
        <v>308</v>
      </c>
      <c r="B951" s="326">
        <v>1726</v>
      </c>
      <c r="C951" s="325" t="s">
        <v>2797</v>
      </c>
      <c r="D951" s="327">
        <v>29036.43</v>
      </c>
      <c r="E951" s="328" t="s">
        <v>2280</v>
      </c>
      <c r="F951" s="148"/>
      <c r="G951" s="148">
        <f t="shared" si="59"/>
        <v>29036.43</v>
      </c>
      <c r="H951" s="148"/>
      <c r="I951" s="148"/>
      <c r="J951" s="147"/>
      <c r="K951" s="148">
        <f t="shared" si="57"/>
        <v>29036.43</v>
      </c>
      <c r="L951" s="148">
        <f t="shared" si="58"/>
        <v>0</v>
      </c>
      <c r="N951" s="190"/>
    </row>
    <row r="952" spans="1:14" ht="14.45" customHeight="1" x14ac:dyDescent="0.2">
      <c r="A952" s="325" t="s">
        <v>308</v>
      </c>
      <c r="B952" s="329">
        <v>1265</v>
      </c>
      <c r="C952" s="325" t="s">
        <v>2798</v>
      </c>
      <c r="D952" s="327">
        <v>28598.3</v>
      </c>
      <c r="E952" s="328" t="s">
        <v>2280</v>
      </c>
      <c r="F952" s="148"/>
      <c r="G952" s="148">
        <f t="shared" si="59"/>
        <v>28598.3</v>
      </c>
      <c r="H952" s="148"/>
      <c r="I952" s="148"/>
      <c r="J952" s="147"/>
      <c r="K952" s="148">
        <f t="shared" si="57"/>
        <v>28598.3</v>
      </c>
      <c r="L952" s="148">
        <f t="shared" si="58"/>
        <v>0</v>
      </c>
      <c r="N952" s="190"/>
    </row>
    <row r="953" spans="1:14" ht="14.45" customHeight="1" x14ac:dyDescent="0.2">
      <c r="A953" s="325" t="s">
        <v>308</v>
      </c>
      <c r="B953" s="326">
        <v>1004</v>
      </c>
      <c r="C953" s="325" t="s">
        <v>2799</v>
      </c>
      <c r="D953" s="327">
        <v>37290.879999999997</v>
      </c>
      <c r="E953" s="328" t="s">
        <v>2280</v>
      </c>
      <c r="F953" s="148"/>
      <c r="G953" s="148">
        <f t="shared" si="59"/>
        <v>37290.879999999997</v>
      </c>
      <c r="H953" s="148"/>
      <c r="I953" s="148"/>
      <c r="J953" s="147"/>
      <c r="K953" s="148">
        <f t="shared" si="57"/>
        <v>37290.879999999997</v>
      </c>
      <c r="L953" s="148">
        <f t="shared" si="58"/>
        <v>0</v>
      </c>
      <c r="N953" s="190"/>
    </row>
    <row r="954" spans="1:14" ht="14.45" customHeight="1" x14ac:dyDescent="0.2">
      <c r="A954" s="325" t="s">
        <v>308</v>
      </c>
      <c r="B954" s="329">
        <v>1286</v>
      </c>
      <c r="C954" s="325" t="s">
        <v>2800</v>
      </c>
      <c r="D954" s="327">
        <v>22643.34</v>
      </c>
      <c r="E954" s="328" t="s">
        <v>2280</v>
      </c>
      <c r="F954" s="148"/>
      <c r="G954" s="148">
        <f t="shared" si="59"/>
        <v>22643.34</v>
      </c>
      <c r="H954" s="148"/>
      <c r="I954" s="148"/>
      <c r="J954" s="147"/>
      <c r="K954" s="148">
        <f t="shared" si="57"/>
        <v>22643.34</v>
      </c>
      <c r="L954" s="148">
        <f t="shared" si="58"/>
        <v>0</v>
      </c>
      <c r="N954" s="190"/>
    </row>
    <row r="955" spans="1:14" ht="14.45" customHeight="1" x14ac:dyDescent="0.2">
      <c r="A955" s="325" t="s">
        <v>308</v>
      </c>
      <c r="B955" s="329">
        <v>2093</v>
      </c>
      <c r="C955" s="325" t="s">
        <v>2801</v>
      </c>
      <c r="D955" s="327">
        <v>36667.629999999997</v>
      </c>
      <c r="E955" s="328" t="s">
        <v>2280</v>
      </c>
      <c r="F955" s="148"/>
      <c r="G955" s="148">
        <f t="shared" si="59"/>
        <v>36667.629999999997</v>
      </c>
      <c r="H955" s="148"/>
      <c r="I955" s="148"/>
      <c r="J955" s="147"/>
      <c r="K955" s="148">
        <f t="shared" si="57"/>
        <v>36667.629999999997</v>
      </c>
      <c r="L955" s="148">
        <f t="shared" si="58"/>
        <v>0</v>
      </c>
      <c r="N955" s="190"/>
    </row>
    <row r="956" spans="1:14" ht="14.45" customHeight="1" x14ac:dyDescent="0.2">
      <c r="A956" s="325" t="s">
        <v>308</v>
      </c>
      <c r="B956" s="329">
        <v>7769</v>
      </c>
      <c r="C956" s="325" t="s">
        <v>2802</v>
      </c>
      <c r="D956" s="327">
        <v>30296.22</v>
      </c>
      <c r="E956" s="328" t="s">
        <v>2280</v>
      </c>
      <c r="F956" s="148"/>
      <c r="G956" s="148">
        <f t="shared" si="59"/>
        <v>30296.22</v>
      </c>
      <c r="H956" s="148"/>
      <c r="I956" s="148"/>
      <c r="J956" s="147"/>
      <c r="K956" s="148">
        <f t="shared" si="57"/>
        <v>30296.22</v>
      </c>
      <c r="L956" s="148">
        <f t="shared" si="58"/>
        <v>0</v>
      </c>
      <c r="N956" s="190"/>
    </row>
    <row r="957" spans="1:14" ht="14.45" customHeight="1" x14ac:dyDescent="0.2">
      <c r="A957" s="325" t="s">
        <v>308</v>
      </c>
      <c r="B957" s="326">
        <v>9529</v>
      </c>
      <c r="C957" s="325" t="s">
        <v>2803</v>
      </c>
      <c r="D957" s="327">
        <v>56061.440000000002</v>
      </c>
      <c r="E957" s="328" t="s">
        <v>1851</v>
      </c>
      <c r="F957" s="148">
        <f>D957</f>
        <v>56061.440000000002</v>
      </c>
      <c r="G957" s="148"/>
      <c r="H957" s="148"/>
      <c r="I957" s="148"/>
      <c r="J957" s="147"/>
      <c r="K957" s="148">
        <f t="shared" si="57"/>
        <v>56061.440000000002</v>
      </c>
      <c r="L957" s="148">
        <f t="shared" si="58"/>
        <v>0</v>
      </c>
      <c r="N957" s="190"/>
    </row>
    <row r="958" spans="1:14" ht="14.45" customHeight="1" x14ac:dyDescent="0.2">
      <c r="A958" s="325" t="s">
        <v>308</v>
      </c>
      <c r="B958" s="326">
        <v>9530</v>
      </c>
      <c r="C958" s="325" t="s">
        <v>2804</v>
      </c>
      <c r="D958" s="327">
        <v>55965.16</v>
      </c>
      <c r="E958" s="328" t="s">
        <v>2280</v>
      </c>
      <c r="F958" s="148"/>
      <c r="G958" s="148">
        <f t="shared" ref="G958:G996" si="60">D958</f>
        <v>55965.16</v>
      </c>
      <c r="H958" s="148"/>
      <c r="I958" s="148"/>
      <c r="J958" s="147"/>
      <c r="K958" s="148">
        <f t="shared" si="57"/>
        <v>55965.16</v>
      </c>
      <c r="L958" s="148">
        <f t="shared" si="58"/>
        <v>0</v>
      </c>
      <c r="N958" s="190"/>
    </row>
    <row r="959" spans="1:14" ht="14.45" customHeight="1" x14ac:dyDescent="0.2">
      <c r="A959" s="325" t="s">
        <v>308</v>
      </c>
      <c r="B959" s="326">
        <v>2706</v>
      </c>
      <c r="C959" s="325" t="s">
        <v>2805</v>
      </c>
      <c r="D959" s="327">
        <v>55565.97</v>
      </c>
      <c r="E959" s="328" t="s">
        <v>2280</v>
      </c>
      <c r="F959" s="148"/>
      <c r="G959" s="148">
        <f t="shared" si="60"/>
        <v>55565.97</v>
      </c>
      <c r="H959" s="148"/>
      <c r="I959" s="148"/>
      <c r="J959" s="147"/>
      <c r="K959" s="148">
        <f t="shared" si="57"/>
        <v>55565.97</v>
      </c>
      <c r="L959" s="148">
        <f t="shared" si="58"/>
        <v>0</v>
      </c>
      <c r="N959" s="190"/>
    </row>
    <row r="960" spans="1:14" ht="14.45" customHeight="1" x14ac:dyDescent="0.2">
      <c r="A960" s="325" t="s">
        <v>308</v>
      </c>
      <c r="B960" s="326">
        <v>9544</v>
      </c>
      <c r="C960" s="325" t="s">
        <v>2806</v>
      </c>
      <c r="D960" s="327">
        <v>55386.26</v>
      </c>
      <c r="E960" s="328" t="s">
        <v>2280</v>
      </c>
      <c r="F960" s="148"/>
      <c r="G960" s="148">
        <f t="shared" si="60"/>
        <v>55386.26</v>
      </c>
      <c r="H960" s="148"/>
      <c r="I960" s="148"/>
      <c r="J960" s="147"/>
      <c r="K960" s="148">
        <f t="shared" si="57"/>
        <v>55386.26</v>
      </c>
      <c r="L960" s="148">
        <f t="shared" si="58"/>
        <v>0</v>
      </c>
      <c r="N960" s="190"/>
    </row>
    <row r="961" spans="1:14" ht="14.45" customHeight="1" x14ac:dyDescent="0.2">
      <c r="A961" s="325" t="s">
        <v>308</v>
      </c>
      <c r="B961" s="329">
        <v>1647</v>
      </c>
      <c r="C961" s="325" t="s">
        <v>2807</v>
      </c>
      <c r="D961" s="327">
        <v>34743.24</v>
      </c>
      <c r="E961" s="328" t="s">
        <v>2280</v>
      </c>
      <c r="F961" s="148"/>
      <c r="G961" s="148">
        <f t="shared" si="60"/>
        <v>34743.24</v>
      </c>
      <c r="H961" s="148"/>
      <c r="I961" s="148"/>
      <c r="J961" s="147"/>
      <c r="K961" s="148">
        <f t="shared" si="57"/>
        <v>34743.24</v>
      </c>
      <c r="L961" s="148">
        <f t="shared" si="58"/>
        <v>0</v>
      </c>
      <c r="N961" s="190"/>
    </row>
    <row r="962" spans="1:14" ht="14.45" customHeight="1" x14ac:dyDescent="0.2">
      <c r="A962" s="325" t="s">
        <v>308</v>
      </c>
      <c r="B962" s="326">
        <v>1887</v>
      </c>
      <c r="C962" s="325" t="s">
        <v>2808</v>
      </c>
      <c r="D962" s="327">
        <v>43394.55</v>
      </c>
      <c r="E962" s="328" t="s">
        <v>2280</v>
      </c>
      <c r="F962" s="148"/>
      <c r="G962" s="148">
        <f t="shared" si="60"/>
        <v>43394.55</v>
      </c>
      <c r="H962" s="148"/>
      <c r="I962" s="148"/>
      <c r="J962" s="147"/>
      <c r="K962" s="148">
        <f t="shared" si="57"/>
        <v>43394.55</v>
      </c>
      <c r="L962" s="148">
        <f t="shared" si="58"/>
        <v>0</v>
      </c>
      <c r="N962" s="190"/>
    </row>
    <row r="963" spans="1:14" ht="14.45" customHeight="1" x14ac:dyDescent="0.2">
      <c r="A963" s="325" t="s">
        <v>308</v>
      </c>
      <c r="B963" s="329">
        <v>3124</v>
      </c>
      <c r="C963" s="325" t="s">
        <v>2809</v>
      </c>
      <c r="D963" s="327">
        <v>120095.51</v>
      </c>
      <c r="E963" s="328" t="s">
        <v>2280</v>
      </c>
      <c r="F963" s="148"/>
      <c r="G963" s="148">
        <f t="shared" si="60"/>
        <v>120095.51</v>
      </c>
      <c r="H963" s="148"/>
      <c r="I963" s="148"/>
      <c r="J963" s="147"/>
      <c r="K963" s="148">
        <f t="shared" si="57"/>
        <v>120095.51</v>
      </c>
      <c r="L963" s="148">
        <f t="shared" si="58"/>
        <v>0</v>
      </c>
      <c r="N963" s="190"/>
    </row>
    <row r="964" spans="1:14" ht="14.45" customHeight="1" x14ac:dyDescent="0.2">
      <c r="A964" s="325" t="s">
        <v>308</v>
      </c>
      <c r="B964" s="326">
        <v>6414</v>
      </c>
      <c r="C964" s="325" t="s">
        <v>2810</v>
      </c>
      <c r="D964" s="327">
        <v>49880.67</v>
      </c>
      <c r="E964" s="328" t="s">
        <v>2280</v>
      </c>
      <c r="F964" s="148"/>
      <c r="G964" s="148">
        <f t="shared" si="60"/>
        <v>49880.67</v>
      </c>
      <c r="H964" s="148"/>
      <c r="I964" s="148"/>
      <c r="J964" s="147"/>
      <c r="K964" s="148">
        <f t="shared" si="57"/>
        <v>49880.67</v>
      </c>
      <c r="L964" s="148">
        <f t="shared" si="58"/>
        <v>0</v>
      </c>
      <c r="N964" s="190"/>
    </row>
    <row r="965" spans="1:14" ht="14.45" customHeight="1" x14ac:dyDescent="0.2">
      <c r="A965" s="325" t="s">
        <v>308</v>
      </c>
      <c r="B965" s="329">
        <v>7320</v>
      </c>
      <c r="C965" s="325" t="s">
        <v>2811</v>
      </c>
      <c r="D965" s="327">
        <v>20091.740000000002</v>
      </c>
      <c r="E965" s="328" t="s">
        <v>2280</v>
      </c>
      <c r="F965" s="148"/>
      <c r="G965" s="148">
        <f t="shared" si="60"/>
        <v>20091.740000000002</v>
      </c>
      <c r="H965" s="148"/>
      <c r="I965" s="148"/>
      <c r="J965" s="147"/>
      <c r="K965" s="148">
        <f t="shared" si="57"/>
        <v>20091.740000000002</v>
      </c>
      <c r="L965" s="148">
        <f t="shared" si="58"/>
        <v>0</v>
      </c>
      <c r="N965" s="190"/>
    </row>
    <row r="966" spans="1:14" ht="14.45" customHeight="1" x14ac:dyDescent="0.2">
      <c r="A966" s="325" t="s">
        <v>308</v>
      </c>
      <c r="B966" s="329">
        <v>7390</v>
      </c>
      <c r="C966" s="325" t="s">
        <v>2812</v>
      </c>
      <c r="D966" s="327">
        <v>20091.73</v>
      </c>
      <c r="E966" s="328" t="s">
        <v>2280</v>
      </c>
      <c r="F966" s="148"/>
      <c r="G966" s="148">
        <f t="shared" si="60"/>
        <v>20091.73</v>
      </c>
      <c r="H966" s="148"/>
      <c r="I966" s="148"/>
      <c r="J966" s="147"/>
      <c r="K966" s="148">
        <f t="shared" ref="K966:K1029" si="61">+F966+G966+H966+I966</f>
        <v>20091.73</v>
      </c>
      <c r="L966" s="148">
        <f t="shared" ref="L966:L1029" si="62">+K966-D966</f>
        <v>0</v>
      </c>
      <c r="N966" s="190"/>
    </row>
    <row r="967" spans="1:14" ht="14.45" customHeight="1" x14ac:dyDescent="0.2">
      <c r="A967" s="325" t="s">
        <v>308</v>
      </c>
      <c r="B967" s="329">
        <v>2404</v>
      </c>
      <c r="C967" s="325" t="s">
        <v>2813</v>
      </c>
      <c r="D967" s="327">
        <v>54713.33</v>
      </c>
      <c r="E967" s="328" t="s">
        <v>2280</v>
      </c>
      <c r="F967" s="148"/>
      <c r="G967" s="148">
        <f t="shared" si="60"/>
        <v>54713.33</v>
      </c>
      <c r="H967" s="148"/>
      <c r="I967" s="148"/>
      <c r="J967" s="147"/>
      <c r="K967" s="148">
        <f t="shared" si="61"/>
        <v>54713.33</v>
      </c>
      <c r="L967" s="148">
        <f t="shared" si="62"/>
        <v>0</v>
      </c>
      <c r="N967" s="190"/>
    </row>
    <row r="968" spans="1:14" ht="14.45" customHeight="1" x14ac:dyDescent="0.2">
      <c r="A968" s="325" t="s">
        <v>308</v>
      </c>
      <c r="B968" s="326">
        <v>2922</v>
      </c>
      <c r="C968" s="325" t="s">
        <v>2814</v>
      </c>
      <c r="D968" s="327">
        <v>52016.68</v>
      </c>
      <c r="E968" s="328" t="s">
        <v>2280</v>
      </c>
      <c r="F968" s="148"/>
      <c r="G968" s="148">
        <f t="shared" si="60"/>
        <v>52016.68</v>
      </c>
      <c r="H968" s="148"/>
      <c r="I968" s="148"/>
      <c r="J968" s="147"/>
      <c r="K968" s="148">
        <f t="shared" si="61"/>
        <v>52016.68</v>
      </c>
      <c r="L968" s="148">
        <f t="shared" si="62"/>
        <v>0</v>
      </c>
      <c r="N968" s="190"/>
    </row>
    <row r="969" spans="1:14" ht="14.45" customHeight="1" x14ac:dyDescent="0.2">
      <c r="A969" s="325" t="s">
        <v>308</v>
      </c>
      <c r="B969" s="329">
        <v>2973</v>
      </c>
      <c r="C969" s="325" t="s">
        <v>2815</v>
      </c>
      <c r="D969" s="327">
        <v>56508.9</v>
      </c>
      <c r="E969" s="328" t="s">
        <v>2280</v>
      </c>
      <c r="F969" s="148"/>
      <c r="G969" s="148">
        <f t="shared" si="60"/>
        <v>56508.9</v>
      </c>
      <c r="H969" s="148"/>
      <c r="I969" s="148"/>
      <c r="J969" s="147"/>
      <c r="K969" s="148">
        <f t="shared" si="61"/>
        <v>56508.9</v>
      </c>
      <c r="L969" s="148">
        <f t="shared" si="62"/>
        <v>0</v>
      </c>
      <c r="N969" s="190"/>
    </row>
    <row r="970" spans="1:14" ht="14.45" customHeight="1" x14ac:dyDescent="0.2">
      <c r="A970" s="325" t="s">
        <v>308</v>
      </c>
      <c r="B970" s="329">
        <v>9532</v>
      </c>
      <c r="C970" s="325" t="s">
        <v>2816</v>
      </c>
      <c r="D970" s="327">
        <v>56260.73</v>
      </c>
      <c r="E970" s="328" t="s">
        <v>2280</v>
      </c>
      <c r="F970" s="148"/>
      <c r="G970" s="148">
        <f t="shared" si="60"/>
        <v>56260.73</v>
      </c>
      <c r="H970" s="148"/>
      <c r="I970" s="148"/>
      <c r="J970" s="147"/>
      <c r="K970" s="148">
        <f t="shared" si="61"/>
        <v>56260.73</v>
      </c>
      <c r="L970" s="148">
        <f t="shared" si="62"/>
        <v>0</v>
      </c>
      <c r="N970" s="190"/>
    </row>
    <row r="971" spans="1:14" ht="14.45" customHeight="1" x14ac:dyDescent="0.2">
      <c r="A971" s="325" t="s">
        <v>308</v>
      </c>
      <c r="B971" s="329">
        <v>9542</v>
      </c>
      <c r="C971" s="325" t="s">
        <v>2817</v>
      </c>
      <c r="D971" s="327">
        <v>55568.12</v>
      </c>
      <c r="E971" s="328" t="s">
        <v>2280</v>
      </c>
      <c r="F971" s="148"/>
      <c r="G971" s="148">
        <f t="shared" si="60"/>
        <v>55568.12</v>
      </c>
      <c r="H971" s="148"/>
      <c r="I971" s="148"/>
      <c r="J971" s="147"/>
      <c r="K971" s="148">
        <f t="shared" si="61"/>
        <v>55568.12</v>
      </c>
      <c r="L971" s="148">
        <f t="shared" si="62"/>
        <v>0</v>
      </c>
      <c r="N971" s="190"/>
    </row>
    <row r="972" spans="1:14" ht="14.45" customHeight="1" x14ac:dyDescent="0.2">
      <c r="A972" s="325" t="s">
        <v>308</v>
      </c>
      <c r="B972" s="329">
        <v>9610</v>
      </c>
      <c r="C972" s="325" t="s">
        <v>2818</v>
      </c>
      <c r="D972" s="327">
        <v>55551.64</v>
      </c>
      <c r="E972" s="328" t="s">
        <v>2280</v>
      </c>
      <c r="F972" s="148"/>
      <c r="G972" s="148">
        <f t="shared" si="60"/>
        <v>55551.64</v>
      </c>
      <c r="H972" s="148"/>
      <c r="I972" s="148"/>
      <c r="J972" s="147"/>
      <c r="K972" s="148">
        <f t="shared" si="61"/>
        <v>55551.64</v>
      </c>
      <c r="L972" s="148">
        <f t="shared" si="62"/>
        <v>0</v>
      </c>
      <c r="N972" s="190"/>
    </row>
    <row r="973" spans="1:14" ht="14.45" customHeight="1" x14ac:dyDescent="0.2">
      <c r="A973" s="325" t="s">
        <v>308</v>
      </c>
      <c r="B973" s="329">
        <v>1084</v>
      </c>
      <c r="C973" s="325" t="s">
        <v>2819</v>
      </c>
      <c r="D973" s="327">
        <v>30956.26</v>
      </c>
      <c r="E973" s="328" t="s">
        <v>2280</v>
      </c>
      <c r="F973" s="148"/>
      <c r="G973" s="148">
        <f t="shared" si="60"/>
        <v>30956.26</v>
      </c>
      <c r="H973" s="148"/>
      <c r="I973" s="148"/>
      <c r="J973" s="147"/>
      <c r="K973" s="148">
        <f t="shared" si="61"/>
        <v>30956.26</v>
      </c>
      <c r="L973" s="148">
        <f t="shared" si="62"/>
        <v>0</v>
      </c>
      <c r="N973" s="190"/>
    </row>
    <row r="974" spans="1:14" ht="14.45" customHeight="1" x14ac:dyDescent="0.2">
      <c r="A974" s="325" t="s">
        <v>308</v>
      </c>
      <c r="B974" s="326">
        <v>2708</v>
      </c>
      <c r="C974" s="325" t="s">
        <v>2820</v>
      </c>
      <c r="D974" s="327">
        <v>72395.06</v>
      </c>
      <c r="E974" s="328" t="s">
        <v>2280</v>
      </c>
      <c r="F974" s="148"/>
      <c r="G974" s="148">
        <f t="shared" si="60"/>
        <v>72395.06</v>
      </c>
      <c r="H974" s="148"/>
      <c r="I974" s="148"/>
      <c r="J974" s="147"/>
      <c r="K974" s="148">
        <f t="shared" si="61"/>
        <v>72395.06</v>
      </c>
      <c r="L974" s="148">
        <f t="shared" si="62"/>
        <v>0</v>
      </c>
      <c r="N974" s="190"/>
    </row>
    <row r="975" spans="1:14" ht="14.45" customHeight="1" x14ac:dyDescent="0.2">
      <c r="A975" s="325" t="s">
        <v>308</v>
      </c>
      <c r="B975" s="326">
        <v>7255</v>
      </c>
      <c r="C975" s="325" t="s">
        <v>2821</v>
      </c>
      <c r="D975" s="327">
        <v>54201.33</v>
      </c>
      <c r="E975" s="328" t="s">
        <v>2280</v>
      </c>
      <c r="F975" s="148"/>
      <c r="G975" s="148">
        <f t="shared" si="60"/>
        <v>54201.33</v>
      </c>
      <c r="H975" s="148"/>
      <c r="I975" s="148"/>
      <c r="J975" s="147"/>
      <c r="K975" s="148">
        <f t="shared" si="61"/>
        <v>54201.33</v>
      </c>
      <c r="L975" s="148">
        <f t="shared" si="62"/>
        <v>0</v>
      </c>
      <c r="N975" s="190"/>
    </row>
    <row r="976" spans="1:14" ht="14.45" customHeight="1" x14ac:dyDescent="0.2">
      <c r="A976" s="325" t="s">
        <v>308</v>
      </c>
      <c r="B976" s="326">
        <v>9250</v>
      </c>
      <c r="C976" s="325" t="s">
        <v>2822</v>
      </c>
      <c r="D976" s="327">
        <v>72630.399999999994</v>
      </c>
      <c r="E976" s="328" t="s">
        <v>2280</v>
      </c>
      <c r="F976" s="148"/>
      <c r="G976" s="148">
        <f t="shared" si="60"/>
        <v>72630.399999999994</v>
      </c>
      <c r="H976" s="148"/>
      <c r="I976" s="148"/>
      <c r="J976" s="147"/>
      <c r="K976" s="148">
        <f t="shared" si="61"/>
        <v>72630.399999999994</v>
      </c>
      <c r="L976" s="148">
        <f t="shared" si="62"/>
        <v>0</v>
      </c>
      <c r="N976" s="190"/>
    </row>
    <row r="977" spans="1:14" ht="14.45" customHeight="1" x14ac:dyDescent="0.2">
      <c r="A977" s="325" t="s">
        <v>308</v>
      </c>
      <c r="B977" s="326">
        <v>2731</v>
      </c>
      <c r="C977" s="325" t="s">
        <v>2823</v>
      </c>
      <c r="D977" s="327">
        <v>77360.83</v>
      </c>
      <c r="E977" s="328" t="s">
        <v>2280</v>
      </c>
      <c r="F977" s="148"/>
      <c r="G977" s="148">
        <f t="shared" si="60"/>
        <v>77360.83</v>
      </c>
      <c r="H977" s="148"/>
      <c r="I977" s="148"/>
      <c r="J977" s="147"/>
      <c r="K977" s="148">
        <f t="shared" si="61"/>
        <v>77360.83</v>
      </c>
      <c r="L977" s="148">
        <f t="shared" si="62"/>
        <v>0</v>
      </c>
      <c r="N977" s="190"/>
    </row>
    <row r="978" spans="1:14" ht="14.45" customHeight="1" x14ac:dyDescent="0.2">
      <c r="A978" s="325" t="s">
        <v>308</v>
      </c>
      <c r="B978" s="326">
        <v>6416</v>
      </c>
      <c r="C978" s="325" t="s">
        <v>2824</v>
      </c>
      <c r="D978" s="327">
        <v>40346.870000000003</v>
      </c>
      <c r="E978" s="328" t="s">
        <v>2280</v>
      </c>
      <c r="F978" s="148"/>
      <c r="G978" s="148">
        <f t="shared" si="60"/>
        <v>40346.870000000003</v>
      </c>
      <c r="H978" s="148"/>
      <c r="I978" s="148"/>
      <c r="J978" s="147"/>
      <c r="K978" s="148">
        <f t="shared" si="61"/>
        <v>40346.870000000003</v>
      </c>
      <c r="L978" s="148">
        <f t="shared" si="62"/>
        <v>0</v>
      </c>
      <c r="N978" s="190"/>
    </row>
    <row r="979" spans="1:14" ht="14.45" customHeight="1" x14ac:dyDescent="0.2">
      <c r="A979" s="325" t="s">
        <v>308</v>
      </c>
      <c r="B979" s="326">
        <v>3959</v>
      </c>
      <c r="C979" s="325" t="s">
        <v>2825</v>
      </c>
      <c r="D979" s="327">
        <v>223896.94</v>
      </c>
      <c r="E979" s="328" t="s">
        <v>2280</v>
      </c>
      <c r="F979" s="148"/>
      <c r="G979" s="148">
        <f t="shared" si="60"/>
        <v>223896.94</v>
      </c>
      <c r="H979" s="148"/>
      <c r="I979" s="148"/>
      <c r="J979" s="147"/>
      <c r="K979" s="148">
        <f t="shared" si="61"/>
        <v>223896.94</v>
      </c>
      <c r="L979" s="148">
        <f t="shared" si="62"/>
        <v>0</v>
      </c>
      <c r="N979" s="190"/>
    </row>
    <row r="980" spans="1:14" ht="14.45" customHeight="1" x14ac:dyDescent="0.2">
      <c r="A980" s="325" t="s">
        <v>308</v>
      </c>
      <c r="B980" s="326">
        <v>3967</v>
      </c>
      <c r="C980" s="325" t="s">
        <v>2826</v>
      </c>
      <c r="D980" s="327">
        <v>223552.18</v>
      </c>
      <c r="E980" s="328" t="s">
        <v>2280</v>
      </c>
      <c r="F980" s="148"/>
      <c r="G980" s="148">
        <f t="shared" si="60"/>
        <v>223552.18</v>
      </c>
      <c r="H980" s="148"/>
      <c r="I980" s="148"/>
      <c r="J980" s="147"/>
      <c r="K980" s="148">
        <f t="shared" si="61"/>
        <v>223552.18</v>
      </c>
      <c r="L980" s="148">
        <f t="shared" si="62"/>
        <v>0</v>
      </c>
      <c r="N980" s="190"/>
    </row>
    <row r="981" spans="1:14" ht="14.45" customHeight="1" x14ac:dyDescent="0.2">
      <c r="A981" s="325" t="s">
        <v>308</v>
      </c>
      <c r="B981" s="326">
        <v>2710</v>
      </c>
      <c r="C981" s="325" t="s">
        <v>2827</v>
      </c>
      <c r="D981" s="327">
        <v>76098.649999999994</v>
      </c>
      <c r="E981" s="328" t="s">
        <v>2280</v>
      </c>
      <c r="F981" s="148"/>
      <c r="G981" s="148">
        <f t="shared" si="60"/>
        <v>76098.649999999994</v>
      </c>
      <c r="H981" s="148"/>
      <c r="I981" s="148"/>
      <c r="J981" s="147"/>
      <c r="K981" s="148">
        <f t="shared" si="61"/>
        <v>76098.649999999994</v>
      </c>
      <c r="L981" s="148">
        <f t="shared" si="62"/>
        <v>0</v>
      </c>
      <c r="N981" s="190"/>
    </row>
    <row r="982" spans="1:14" ht="14.45" customHeight="1" x14ac:dyDescent="0.2">
      <c r="A982" s="325" t="s">
        <v>308</v>
      </c>
      <c r="B982" s="326">
        <v>3909</v>
      </c>
      <c r="C982" s="325" t="s">
        <v>2828</v>
      </c>
      <c r="D982" s="327">
        <v>232663.74</v>
      </c>
      <c r="E982" s="328" t="s">
        <v>2280</v>
      </c>
      <c r="F982" s="148"/>
      <c r="G982" s="148">
        <f t="shared" si="60"/>
        <v>232663.74</v>
      </c>
      <c r="H982" s="148"/>
      <c r="I982" s="148"/>
      <c r="J982" s="147"/>
      <c r="K982" s="148">
        <f t="shared" si="61"/>
        <v>232663.74</v>
      </c>
      <c r="L982" s="148">
        <f t="shared" si="62"/>
        <v>0</v>
      </c>
      <c r="N982" s="190"/>
    </row>
    <row r="983" spans="1:14" ht="14.45" customHeight="1" x14ac:dyDescent="0.2">
      <c r="A983" s="325" t="s">
        <v>308</v>
      </c>
      <c r="B983" s="326">
        <v>3943</v>
      </c>
      <c r="C983" s="325" t="s">
        <v>2829</v>
      </c>
      <c r="D983" s="327">
        <v>155324.47</v>
      </c>
      <c r="E983" s="328" t="s">
        <v>2280</v>
      </c>
      <c r="F983" s="148"/>
      <c r="G983" s="148">
        <f t="shared" si="60"/>
        <v>155324.47</v>
      </c>
      <c r="H983" s="148"/>
      <c r="I983" s="148"/>
      <c r="J983" s="147"/>
      <c r="K983" s="148">
        <f t="shared" si="61"/>
        <v>155324.47</v>
      </c>
      <c r="L983" s="148">
        <f t="shared" si="62"/>
        <v>0</v>
      </c>
      <c r="N983" s="190"/>
    </row>
    <row r="984" spans="1:14" ht="14.45" customHeight="1" x14ac:dyDescent="0.2">
      <c r="A984" s="325" t="s">
        <v>308</v>
      </c>
      <c r="B984" s="326">
        <v>2923</v>
      </c>
      <c r="C984" s="325" t="s">
        <v>2830</v>
      </c>
      <c r="D984" s="327">
        <v>53251.09</v>
      </c>
      <c r="E984" s="328" t="s">
        <v>2280</v>
      </c>
      <c r="F984" s="148"/>
      <c r="G984" s="148">
        <f t="shared" si="60"/>
        <v>53251.09</v>
      </c>
      <c r="H984" s="148"/>
      <c r="I984" s="148"/>
      <c r="J984" s="147"/>
      <c r="K984" s="148">
        <f t="shared" si="61"/>
        <v>53251.09</v>
      </c>
      <c r="L984" s="148">
        <f t="shared" si="62"/>
        <v>0</v>
      </c>
      <c r="N984" s="190"/>
    </row>
    <row r="985" spans="1:14" ht="14.45" customHeight="1" x14ac:dyDescent="0.2">
      <c r="A985" s="325" t="s">
        <v>308</v>
      </c>
      <c r="B985" s="326">
        <v>9543</v>
      </c>
      <c r="C985" s="325" t="s">
        <v>2831</v>
      </c>
      <c r="D985" s="327">
        <v>55785.760000000002</v>
      </c>
      <c r="E985" s="328" t="s">
        <v>2280</v>
      </c>
      <c r="F985" s="148"/>
      <c r="G985" s="148">
        <f t="shared" si="60"/>
        <v>55785.760000000002</v>
      </c>
      <c r="H985" s="148"/>
      <c r="I985" s="148"/>
      <c r="J985" s="147"/>
      <c r="K985" s="148">
        <f t="shared" si="61"/>
        <v>55785.760000000002</v>
      </c>
      <c r="L985" s="148">
        <f t="shared" si="62"/>
        <v>0</v>
      </c>
      <c r="N985" s="190"/>
    </row>
    <row r="986" spans="1:14" ht="14.45" customHeight="1" x14ac:dyDescent="0.2">
      <c r="A986" s="325" t="s">
        <v>308</v>
      </c>
      <c r="B986" s="326">
        <v>9611</v>
      </c>
      <c r="C986" s="325" t="s">
        <v>2832</v>
      </c>
      <c r="D986" s="327">
        <v>56333.919999999998</v>
      </c>
      <c r="E986" s="328" t="s">
        <v>2280</v>
      </c>
      <c r="F986" s="148"/>
      <c r="G986" s="148">
        <f t="shared" si="60"/>
        <v>56333.919999999998</v>
      </c>
      <c r="H986" s="148"/>
      <c r="I986" s="148"/>
      <c r="J986" s="147"/>
      <c r="K986" s="148">
        <f t="shared" si="61"/>
        <v>56333.919999999998</v>
      </c>
      <c r="L986" s="148">
        <f t="shared" si="62"/>
        <v>0</v>
      </c>
      <c r="N986" s="190"/>
    </row>
    <row r="987" spans="1:14" ht="14.45" customHeight="1" x14ac:dyDescent="0.2">
      <c r="A987" s="325" t="s">
        <v>308</v>
      </c>
      <c r="B987" s="326">
        <v>2935</v>
      </c>
      <c r="C987" s="325" t="s">
        <v>2833</v>
      </c>
      <c r="D987" s="327">
        <v>51518.34</v>
      </c>
      <c r="E987" s="328" t="s">
        <v>2280</v>
      </c>
      <c r="F987" s="148"/>
      <c r="G987" s="148">
        <f t="shared" si="60"/>
        <v>51518.34</v>
      </c>
      <c r="H987" s="148"/>
      <c r="I987" s="148"/>
      <c r="J987" s="147"/>
      <c r="K987" s="148">
        <f t="shared" si="61"/>
        <v>51518.34</v>
      </c>
      <c r="L987" s="148">
        <f t="shared" si="62"/>
        <v>0</v>
      </c>
      <c r="N987" s="190"/>
    </row>
    <row r="988" spans="1:14" ht="14.45" customHeight="1" x14ac:dyDescent="0.2">
      <c r="A988" s="325" t="s">
        <v>308</v>
      </c>
      <c r="B988" s="326">
        <v>2718</v>
      </c>
      <c r="C988" s="325" t="s">
        <v>2834</v>
      </c>
      <c r="D988" s="327">
        <v>55562.93</v>
      </c>
      <c r="E988" s="328" t="s">
        <v>2280</v>
      </c>
      <c r="F988" s="148"/>
      <c r="G988" s="148">
        <f t="shared" si="60"/>
        <v>55562.93</v>
      </c>
      <c r="H988" s="148"/>
      <c r="I988" s="148"/>
      <c r="J988" s="147"/>
      <c r="K988" s="148">
        <f t="shared" si="61"/>
        <v>55562.93</v>
      </c>
      <c r="L988" s="148">
        <f t="shared" si="62"/>
        <v>0</v>
      </c>
      <c r="N988" s="190"/>
    </row>
    <row r="989" spans="1:14" ht="14.45" customHeight="1" x14ac:dyDescent="0.2">
      <c r="A989" s="325" t="s">
        <v>308</v>
      </c>
      <c r="B989" s="329">
        <v>1166</v>
      </c>
      <c r="C989" s="325" t="s">
        <v>2835</v>
      </c>
      <c r="D989" s="327">
        <v>30868.93</v>
      </c>
      <c r="E989" s="328" t="s">
        <v>2280</v>
      </c>
      <c r="F989" s="148"/>
      <c r="G989" s="148">
        <f t="shared" si="60"/>
        <v>30868.93</v>
      </c>
      <c r="H989" s="148"/>
      <c r="I989" s="148"/>
      <c r="J989" s="147"/>
      <c r="K989" s="148">
        <f t="shared" si="61"/>
        <v>30868.93</v>
      </c>
      <c r="L989" s="148">
        <f t="shared" si="62"/>
        <v>0</v>
      </c>
      <c r="N989" s="190"/>
    </row>
    <row r="990" spans="1:14" ht="14.45" customHeight="1" x14ac:dyDescent="0.2">
      <c r="A990" s="325" t="s">
        <v>308</v>
      </c>
      <c r="B990" s="326">
        <v>1754</v>
      </c>
      <c r="C990" s="325" t="s">
        <v>2836</v>
      </c>
      <c r="D990" s="327">
        <v>34938.01</v>
      </c>
      <c r="E990" s="328" t="s">
        <v>2280</v>
      </c>
      <c r="F990" s="148"/>
      <c r="G990" s="148">
        <f t="shared" si="60"/>
        <v>34938.01</v>
      </c>
      <c r="H990" s="148"/>
      <c r="I990" s="148"/>
      <c r="J990" s="147"/>
      <c r="K990" s="148">
        <f t="shared" si="61"/>
        <v>34938.01</v>
      </c>
      <c r="L990" s="148">
        <f t="shared" si="62"/>
        <v>0</v>
      </c>
      <c r="N990" s="190"/>
    </row>
    <row r="991" spans="1:14" ht="14.45" customHeight="1" x14ac:dyDescent="0.2">
      <c r="A991" s="325" t="s">
        <v>308</v>
      </c>
      <c r="B991" s="329">
        <v>2794</v>
      </c>
      <c r="C991" s="325" t="s">
        <v>2837</v>
      </c>
      <c r="D991" s="327">
        <v>55052.12</v>
      </c>
      <c r="E991" s="328" t="s">
        <v>2280</v>
      </c>
      <c r="F991" s="148"/>
      <c r="G991" s="148">
        <f t="shared" si="60"/>
        <v>55052.12</v>
      </c>
      <c r="H991" s="148"/>
      <c r="I991" s="148"/>
      <c r="J991" s="147"/>
      <c r="K991" s="148">
        <f t="shared" si="61"/>
        <v>55052.12</v>
      </c>
      <c r="L991" s="148">
        <f t="shared" si="62"/>
        <v>0</v>
      </c>
      <c r="N991" s="190"/>
    </row>
    <row r="992" spans="1:14" ht="14.45" customHeight="1" x14ac:dyDescent="0.2">
      <c r="A992" s="325" t="s">
        <v>308</v>
      </c>
      <c r="B992" s="329">
        <v>1416</v>
      </c>
      <c r="C992" s="325" t="s">
        <v>2838</v>
      </c>
      <c r="D992" s="327">
        <v>23877.81</v>
      </c>
      <c r="E992" s="328" t="s">
        <v>2280</v>
      </c>
      <c r="F992" s="148"/>
      <c r="G992" s="148">
        <f t="shared" si="60"/>
        <v>23877.81</v>
      </c>
      <c r="H992" s="148"/>
      <c r="I992" s="148"/>
      <c r="J992" s="147"/>
      <c r="K992" s="148">
        <f t="shared" si="61"/>
        <v>23877.81</v>
      </c>
      <c r="L992" s="148">
        <f t="shared" si="62"/>
        <v>0</v>
      </c>
      <c r="N992" s="190"/>
    </row>
    <row r="993" spans="1:14" ht="14.45" customHeight="1" x14ac:dyDescent="0.2">
      <c r="A993" s="325" t="s">
        <v>308</v>
      </c>
      <c r="B993" s="326">
        <v>2953</v>
      </c>
      <c r="C993" s="325" t="s">
        <v>2839</v>
      </c>
      <c r="D993" s="327">
        <v>51642.21</v>
      </c>
      <c r="E993" s="328" t="s">
        <v>2280</v>
      </c>
      <c r="F993" s="148"/>
      <c r="G993" s="148">
        <f t="shared" si="60"/>
        <v>51642.21</v>
      </c>
      <c r="H993" s="148"/>
      <c r="I993" s="148"/>
      <c r="J993" s="147"/>
      <c r="K993" s="148">
        <f t="shared" si="61"/>
        <v>51642.21</v>
      </c>
      <c r="L993" s="148">
        <f t="shared" si="62"/>
        <v>0</v>
      </c>
      <c r="N993" s="190"/>
    </row>
    <row r="994" spans="1:14" ht="14.45" customHeight="1" x14ac:dyDescent="0.2">
      <c r="A994" s="325" t="s">
        <v>308</v>
      </c>
      <c r="B994" s="326">
        <v>2090</v>
      </c>
      <c r="C994" s="325" t="s">
        <v>2840</v>
      </c>
      <c r="D994" s="327">
        <v>54755.59</v>
      </c>
      <c r="E994" s="328" t="s">
        <v>2280</v>
      </c>
      <c r="F994" s="148"/>
      <c r="G994" s="148">
        <f t="shared" si="60"/>
        <v>54755.59</v>
      </c>
      <c r="H994" s="148"/>
      <c r="I994" s="148"/>
      <c r="J994" s="147"/>
      <c r="K994" s="148">
        <f t="shared" si="61"/>
        <v>54755.59</v>
      </c>
      <c r="L994" s="148">
        <f t="shared" si="62"/>
        <v>0</v>
      </c>
      <c r="N994" s="190"/>
    </row>
    <row r="995" spans="1:14" ht="14.45" customHeight="1" x14ac:dyDescent="0.2">
      <c r="A995" s="325" t="s">
        <v>308</v>
      </c>
      <c r="B995" s="326">
        <v>2646</v>
      </c>
      <c r="C995" s="325" t="s">
        <v>2841</v>
      </c>
      <c r="D995" s="327">
        <v>61291.43</v>
      </c>
      <c r="E995" s="328" t="s">
        <v>2280</v>
      </c>
      <c r="F995" s="148"/>
      <c r="G995" s="148">
        <f t="shared" si="60"/>
        <v>61291.43</v>
      </c>
      <c r="H995" s="148"/>
      <c r="I995" s="148"/>
      <c r="J995" s="147"/>
      <c r="K995" s="148">
        <f t="shared" si="61"/>
        <v>61291.43</v>
      </c>
      <c r="L995" s="148">
        <f t="shared" si="62"/>
        <v>0</v>
      </c>
      <c r="N995" s="190"/>
    </row>
    <row r="996" spans="1:14" ht="14.45" customHeight="1" x14ac:dyDescent="0.2">
      <c r="A996" s="325" t="s">
        <v>308</v>
      </c>
      <c r="B996" s="329">
        <v>7103</v>
      </c>
      <c r="C996" s="325" t="s">
        <v>2842</v>
      </c>
      <c r="D996" s="327">
        <v>16463.38</v>
      </c>
      <c r="E996" s="328" t="s">
        <v>2280</v>
      </c>
      <c r="F996" s="148"/>
      <c r="G996" s="148">
        <f t="shared" si="60"/>
        <v>16463.38</v>
      </c>
      <c r="H996" s="148"/>
      <c r="I996" s="148"/>
      <c r="J996" s="147"/>
      <c r="K996" s="148">
        <f t="shared" si="61"/>
        <v>16463.38</v>
      </c>
      <c r="L996" s="148">
        <f t="shared" si="62"/>
        <v>0</v>
      </c>
      <c r="N996" s="190"/>
    </row>
    <row r="997" spans="1:14" ht="14.45" customHeight="1" x14ac:dyDescent="0.2">
      <c r="A997" s="325" t="s">
        <v>308</v>
      </c>
      <c r="B997" s="326">
        <v>6049</v>
      </c>
      <c r="C997" s="325" t="s">
        <v>2843</v>
      </c>
      <c r="D997" s="327">
        <v>41497.93</v>
      </c>
      <c r="E997" s="328" t="s">
        <v>4908</v>
      </c>
      <c r="F997" s="148">
        <f>D997-G997</f>
        <v>2074.9000000000015</v>
      </c>
      <c r="G997" s="148">
        <f>ROUND(D997*0.95,2)</f>
        <v>39423.03</v>
      </c>
      <c r="H997" s="148"/>
      <c r="I997" s="148"/>
      <c r="J997" s="147"/>
      <c r="K997" s="148">
        <f t="shared" si="61"/>
        <v>41497.93</v>
      </c>
      <c r="L997" s="148">
        <f t="shared" si="62"/>
        <v>0</v>
      </c>
      <c r="N997" s="190"/>
    </row>
    <row r="998" spans="1:14" ht="14.45" customHeight="1" x14ac:dyDescent="0.2">
      <c r="A998" s="325" t="s">
        <v>308</v>
      </c>
      <c r="B998" s="326">
        <v>1757</v>
      </c>
      <c r="C998" s="325" t="s">
        <v>2844</v>
      </c>
      <c r="D998" s="327">
        <v>34233.46</v>
      </c>
      <c r="E998" s="328" t="s">
        <v>4908</v>
      </c>
      <c r="F998" s="148">
        <f t="shared" ref="F998:F1002" si="63">D998-G998</f>
        <v>1711.6699999999983</v>
      </c>
      <c r="G998" s="148">
        <f t="shared" ref="G998:G1002" si="64">ROUND(D998*0.95,2)</f>
        <v>32521.79</v>
      </c>
      <c r="H998" s="148"/>
      <c r="I998" s="148"/>
      <c r="J998" s="147"/>
      <c r="K998" s="148">
        <f t="shared" si="61"/>
        <v>34233.46</v>
      </c>
      <c r="L998" s="148">
        <f t="shared" si="62"/>
        <v>0</v>
      </c>
      <c r="N998" s="190"/>
    </row>
    <row r="999" spans="1:14" ht="14.45" customHeight="1" x14ac:dyDescent="0.2">
      <c r="A999" s="325" t="s">
        <v>308</v>
      </c>
      <c r="B999" s="326">
        <v>2972</v>
      </c>
      <c r="C999" s="325" t="s">
        <v>2845</v>
      </c>
      <c r="D999" s="327">
        <v>59576.74</v>
      </c>
      <c r="E999" s="328" t="s">
        <v>4908</v>
      </c>
      <c r="F999" s="148">
        <f t="shared" si="63"/>
        <v>2978.8399999999965</v>
      </c>
      <c r="G999" s="148">
        <f t="shared" si="64"/>
        <v>56597.9</v>
      </c>
      <c r="H999" s="148"/>
      <c r="I999" s="148"/>
      <c r="J999" s="147"/>
      <c r="K999" s="148">
        <f t="shared" si="61"/>
        <v>59576.74</v>
      </c>
      <c r="L999" s="148">
        <f t="shared" si="62"/>
        <v>0</v>
      </c>
      <c r="N999" s="190"/>
    </row>
    <row r="1000" spans="1:14" ht="14.45" customHeight="1" x14ac:dyDescent="0.2">
      <c r="A1000" s="325" t="s">
        <v>308</v>
      </c>
      <c r="B1000" s="326">
        <v>2975</v>
      </c>
      <c r="C1000" s="325" t="s">
        <v>2846</v>
      </c>
      <c r="D1000" s="327">
        <v>59768.98</v>
      </c>
      <c r="E1000" s="328" t="s">
        <v>4908</v>
      </c>
      <c r="F1000" s="148">
        <f t="shared" si="63"/>
        <v>2988.4500000000044</v>
      </c>
      <c r="G1000" s="148">
        <f t="shared" si="64"/>
        <v>56780.53</v>
      </c>
      <c r="H1000" s="148"/>
      <c r="I1000" s="148"/>
      <c r="J1000" s="147"/>
      <c r="K1000" s="148">
        <f t="shared" si="61"/>
        <v>59768.98</v>
      </c>
      <c r="L1000" s="148">
        <f t="shared" si="62"/>
        <v>0</v>
      </c>
      <c r="N1000" s="190"/>
    </row>
    <row r="1001" spans="1:14" ht="14.45" customHeight="1" x14ac:dyDescent="0.2">
      <c r="A1001" s="325" t="s">
        <v>308</v>
      </c>
      <c r="B1001" s="326">
        <v>9789</v>
      </c>
      <c r="C1001" s="325" t="s">
        <v>2847</v>
      </c>
      <c r="D1001" s="327">
        <v>67282.91</v>
      </c>
      <c r="E1001" s="328" t="s">
        <v>4908</v>
      </c>
      <c r="F1001" s="148">
        <f t="shared" si="63"/>
        <v>3364.1500000000015</v>
      </c>
      <c r="G1001" s="148">
        <f t="shared" si="64"/>
        <v>63918.76</v>
      </c>
      <c r="H1001" s="148"/>
      <c r="I1001" s="148"/>
      <c r="J1001" s="147"/>
      <c r="K1001" s="148">
        <f t="shared" si="61"/>
        <v>67282.91</v>
      </c>
      <c r="L1001" s="148">
        <f t="shared" si="62"/>
        <v>0</v>
      </c>
      <c r="N1001" s="190"/>
    </row>
    <row r="1002" spans="1:14" ht="14.45" customHeight="1" x14ac:dyDescent="0.2">
      <c r="A1002" s="325" t="s">
        <v>308</v>
      </c>
      <c r="B1002" s="326">
        <v>2931</v>
      </c>
      <c r="C1002" s="325" t="s">
        <v>2848</v>
      </c>
      <c r="D1002" s="327">
        <v>56539.39</v>
      </c>
      <c r="E1002" s="328" t="s">
        <v>4908</v>
      </c>
      <c r="F1002" s="148">
        <f t="shared" si="63"/>
        <v>2826.9700000000012</v>
      </c>
      <c r="G1002" s="148">
        <f t="shared" si="64"/>
        <v>53712.42</v>
      </c>
      <c r="H1002" s="148"/>
      <c r="I1002" s="148"/>
      <c r="J1002" s="147"/>
      <c r="K1002" s="148">
        <f t="shared" si="61"/>
        <v>56539.39</v>
      </c>
      <c r="L1002" s="148">
        <f t="shared" si="62"/>
        <v>0</v>
      </c>
      <c r="N1002" s="190"/>
    </row>
    <row r="1003" spans="1:14" ht="14.45" customHeight="1" x14ac:dyDescent="0.2">
      <c r="A1003" s="325" t="s">
        <v>308</v>
      </c>
      <c r="B1003" s="326">
        <v>2776</v>
      </c>
      <c r="C1003" s="325" t="s">
        <v>2849</v>
      </c>
      <c r="D1003" s="327">
        <v>77542.97</v>
      </c>
      <c r="E1003" s="328" t="s">
        <v>2280</v>
      </c>
      <c r="F1003" s="148"/>
      <c r="G1003" s="148">
        <f t="shared" ref="G1003:G1060" si="65">D1003</f>
        <v>77542.97</v>
      </c>
      <c r="H1003" s="148"/>
      <c r="I1003" s="148"/>
      <c r="J1003" s="147"/>
      <c r="K1003" s="148">
        <f t="shared" si="61"/>
        <v>77542.97</v>
      </c>
      <c r="L1003" s="148">
        <f t="shared" si="62"/>
        <v>0</v>
      </c>
      <c r="N1003" s="190"/>
    </row>
    <row r="1004" spans="1:14" ht="14.45" customHeight="1" x14ac:dyDescent="0.2">
      <c r="A1004" s="325" t="s">
        <v>308</v>
      </c>
      <c r="B1004" s="326">
        <v>3222</v>
      </c>
      <c r="C1004" s="325" t="s">
        <v>2850</v>
      </c>
      <c r="D1004" s="327">
        <v>239355.51999999999</v>
      </c>
      <c r="E1004" s="328" t="s">
        <v>2280</v>
      </c>
      <c r="F1004" s="148"/>
      <c r="G1004" s="148">
        <f t="shared" si="65"/>
        <v>239355.51999999999</v>
      </c>
      <c r="H1004" s="148"/>
      <c r="I1004" s="148"/>
      <c r="J1004" s="147"/>
      <c r="K1004" s="148">
        <f t="shared" si="61"/>
        <v>239355.51999999999</v>
      </c>
      <c r="L1004" s="148">
        <f t="shared" si="62"/>
        <v>0</v>
      </c>
      <c r="N1004" s="190"/>
    </row>
    <row r="1005" spans="1:14" ht="14.45" customHeight="1" x14ac:dyDescent="0.2">
      <c r="A1005" s="325" t="s">
        <v>308</v>
      </c>
      <c r="B1005" s="329">
        <v>3117</v>
      </c>
      <c r="C1005" s="325" t="s">
        <v>2851</v>
      </c>
      <c r="D1005" s="327">
        <v>273699.58</v>
      </c>
      <c r="E1005" s="328" t="s">
        <v>2280</v>
      </c>
      <c r="F1005" s="148"/>
      <c r="G1005" s="148">
        <f t="shared" si="65"/>
        <v>273699.58</v>
      </c>
      <c r="H1005" s="148"/>
      <c r="I1005" s="148"/>
      <c r="J1005" s="147"/>
      <c r="K1005" s="148">
        <f t="shared" si="61"/>
        <v>273699.58</v>
      </c>
      <c r="L1005" s="148">
        <f t="shared" si="62"/>
        <v>0</v>
      </c>
      <c r="N1005" s="190"/>
    </row>
    <row r="1006" spans="1:14" ht="14.45" customHeight="1" x14ac:dyDescent="0.2">
      <c r="A1006" s="325" t="s">
        <v>308</v>
      </c>
      <c r="B1006" s="329">
        <v>3069</v>
      </c>
      <c r="C1006" s="325" t="s">
        <v>2852</v>
      </c>
      <c r="D1006" s="327">
        <v>240965.05</v>
      </c>
      <c r="E1006" s="328" t="s">
        <v>2280</v>
      </c>
      <c r="F1006" s="148"/>
      <c r="G1006" s="148">
        <f t="shared" si="65"/>
        <v>240965.05</v>
      </c>
      <c r="H1006" s="148"/>
      <c r="I1006" s="148"/>
      <c r="J1006" s="147"/>
      <c r="K1006" s="148">
        <f t="shared" si="61"/>
        <v>240965.05</v>
      </c>
      <c r="L1006" s="148">
        <f t="shared" si="62"/>
        <v>0</v>
      </c>
      <c r="N1006" s="190"/>
    </row>
    <row r="1007" spans="1:14" ht="14.45" customHeight="1" x14ac:dyDescent="0.2">
      <c r="A1007" s="325" t="s">
        <v>308</v>
      </c>
      <c r="B1007" s="329">
        <v>3608</v>
      </c>
      <c r="C1007" s="325" t="s">
        <v>2853</v>
      </c>
      <c r="D1007" s="327">
        <v>262320.48</v>
      </c>
      <c r="E1007" s="328" t="s">
        <v>2280</v>
      </c>
      <c r="F1007" s="148"/>
      <c r="G1007" s="148">
        <f t="shared" si="65"/>
        <v>262320.48</v>
      </c>
      <c r="H1007" s="148"/>
      <c r="I1007" s="148"/>
      <c r="J1007" s="147"/>
      <c r="K1007" s="148">
        <f t="shared" si="61"/>
        <v>262320.48</v>
      </c>
      <c r="L1007" s="148">
        <f t="shared" si="62"/>
        <v>0</v>
      </c>
      <c r="N1007" s="190"/>
    </row>
    <row r="1008" spans="1:14" ht="14.45" customHeight="1" x14ac:dyDescent="0.2">
      <c r="A1008" s="325" t="s">
        <v>308</v>
      </c>
      <c r="B1008" s="329">
        <v>3672</v>
      </c>
      <c r="C1008" s="325" t="s">
        <v>2854</v>
      </c>
      <c r="D1008" s="327">
        <v>241506.56</v>
      </c>
      <c r="E1008" s="328" t="s">
        <v>2280</v>
      </c>
      <c r="F1008" s="148"/>
      <c r="G1008" s="148">
        <f t="shared" si="65"/>
        <v>241506.56</v>
      </c>
      <c r="H1008" s="148"/>
      <c r="I1008" s="148"/>
      <c r="J1008" s="147"/>
      <c r="K1008" s="148">
        <f t="shared" si="61"/>
        <v>241506.56</v>
      </c>
      <c r="L1008" s="148">
        <f t="shared" si="62"/>
        <v>0</v>
      </c>
      <c r="N1008" s="190"/>
    </row>
    <row r="1009" spans="1:14" ht="14.45" customHeight="1" x14ac:dyDescent="0.2">
      <c r="A1009" s="325" t="s">
        <v>308</v>
      </c>
      <c r="B1009" s="326">
        <v>6169</v>
      </c>
      <c r="C1009" s="325" t="s">
        <v>2855</v>
      </c>
      <c r="D1009" s="327">
        <v>45294.25</v>
      </c>
      <c r="E1009" s="328" t="s">
        <v>2280</v>
      </c>
      <c r="F1009" s="148"/>
      <c r="G1009" s="148">
        <f t="shared" si="65"/>
        <v>45294.25</v>
      </c>
      <c r="H1009" s="148"/>
      <c r="I1009" s="148"/>
      <c r="J1009" s="147"/>
      <c r="K1009" s="148">
        <f t="shared" si="61"/>
        <v>45294.25</v>
      </c>
      <c r="L1009" s="148">
        <f t="shared" si="62"/>
        <v>0</v>
      </c>
      <c r="N1009" s="190"/>
    </row>
    <row r="1010" spans="1:14" ht="14.45" customHeight="1" x14ac:dyDescent="0.2">
      <c r="A1010" s="325" t="s">
        <v>308</v>
      </c>
      <c r="B1010" s="326">
        <v>3308</v>
      </c>
      <c r="C1010" s="325" t="s">
        <v>2856</v>
      </c>
      <c r="D1010" s="327">
        <v>212234.29</v>
      </c>
      <c r="E1010" s="328" t="s">
        <v>2280</v>
      </c>
      <c r="F1010" s="148"/>
      <c r="G1010" s="148">
        <f t="shared" si="65"/>
        <v>212234.29</v>
      </c>
      <c r="H1010" s="148"/>
      <c r="I1010" s="148"/>
      <c r="J1010" s="147"/>
      <c r="K1010" s="148">
        <f t="shared" si="61"/>
        <v>212234.29</v>
      </c>
      <c r="L1010" s="148">
        <f t="shared" si="62"/>
        <v>0</v>
      </c>
      <c r="N1010" s="190"/>
    </row>
    <row r="1011" spans="1:14" ht="14.45" customHeight="1" x14ac:dyDescent="0.2">
      <c r="A1011" s="325" t="s">
        <v>308</v>
      </c>
      <c r="B1011" s="326">
        <v>3925</v>
      </c>
      <c r="C1011" s="325" t="s">
        <v>2857</v>
      </c>
      <c r="D1011" s="327">
        <v>142895.01999999999</v>
      </c>
      <c r="E1011" s="328" t="s">
        <v>2280</v>
      </c>
      <c r="F1011" s="148"/>
      <c r="G1011" s="148">
        <f t="shared" si="65"/>
        <v>142895.01999999999</v>
      </c>
      <c r="H1011" s="148"/>
      <c r="I1011" s="148"/>
      <c r="J1011" s="147"/>
      <c r="K1011" s="148">
        <f t="shared" si="61"/>
        <v>142895.01999999999</v>
      </c>
      <c r="L1011" s="148">
        <f t="shared" si="62"/>
        <v>0</v>
      </c>
      <c r="N1011" s="190"/>
    </row>
    <row r="1012" spans="1:14" ht="14.45" customHeight="1" x14ac:dyDescent="0.2">
      <c r="A1012" s="325" t="s">
        <v>308</v>
      </c>
      <c r="B1012" s="329">
        <v>3135</v>
      </c>
      <c r="C1012" s="325" t="s">
        <v>2858</v>
      </c>
      <c r="D1012" s="327">
        <v>241729.26</v>
      </c>
      <c r="E1012" s="328" t="s">
        <v>2280</v>
      </c>
      <c r="F1012" s="148"/>
      <c r="G1012" s="148">
        <f t="shared" si="65"/>
        <v>241729.26</v>
      </c>
      <c r="H1012" s="148"/>
      <c r="I1012" s="148"/>
      <c r="J1012" s="147"/>
      <c r="K1012" s="148">
        <f t="shared" si="61"/>
        <v>241729.26</v>
      </c>
      <c r="L1012" s="148">
        <f t="shared" si="62"/>
        <v>0</v>
      </c>
      <c r="N1012" s="190"/>
    </row>
    <row r="1013" spans="1:14" ht="14.45" customHeight="1" x14ac:dyDescent="0.2">
      <c r="A1013" s="325" t="s">
        <v>308</v>
      </c>
      <c r="B1013" s="329">
        <v>3153</v>
      </c>
      <c r="C1013" s="325" t="s">
        <v>2859</v>
      </c>
      <c r="D1013" s="327">
        <v>326660.05</v>
      </c>
      <c r="E1013" s="328" t="s">
        <v>2280</v>
      </c>
      <c r="F1013" s="148"/>
      <c r="G1013" s="148">
        <f t="shared" si="65"/>
        <v>326660.05</v>
      </c>
      <c r="H1013" s="148"/>
      <c r="I1013" s="148"/>
      <c r="J1013" s="147"/>
      <c r="K1013" s="148">
        <f t="shared" si="61"/>
        <v>326660.05</v>
      </c>
      <c r="L1013" s="148">
        <f t="shared" si="62"/>
        <v>0</v>
      </c>
      <c r="N1013" s="190"/>
    </row>
    <row r="1014" spans="1:14" ht="14.45" customHeight="1" x14ac:dyDescent="0.2">
      <c r="A1014" s="325" t="s">
        <v>308</v>
      </c>
      <c r="B1014" s="329">
        <v>3701</v>
      </c>
      <c r="C1014" s="325" t="s">
        <v>2860</v>
      </c>
      <c r="D1014" s="327">
        <v>205301.46</v>
      </c>
      <c r="E1014" s="328" t="s">
        <v>2280</v>
      </c>
      <c r="F1014" s="148"/>
      <c r="G1014" s="148">
        <f t="shared" si="65"/>
        <v>205301.46</v>
      </c>
      <c r="H1014" s="148"/>
      <c r="I1014" s="148"/>
      <c r="J1014" s="147"/>
      <c r="K1014" s="148">
        <f t="shared" si="61"/>
        <v>205301.46</v>
      </c>
      <c r="L1014" s="148">
        <f t="shared" si="62"/>
        <v>0</v>
      </c>
      <c r="N1014" s="190"/>
    </row>
    <row r="1015" spans="1:14" ht="14.45" customHeight="1" x14ac:dyDescent="0.2">
      <c r="A1015" s="325" t="s">
        <v>308</v>
      </c>
      <c r="B1015" s="329">
        <v>3520</v>
      </c>
      <c r="C1015" s="325" t="s">
        <v>2861</v>
      </c>
      <c r="D1015" s="327">
        <v>267542.21999999997</v>
      </c>
      <c r="E1015" s="328" t="s">
        <v>2280</v>
      </c>
      <c r="F1015" s="148"/>
      <c r="G1015" s="148">
        <f t="shared" si="65"/>
        <v>267542.21999999997</v>
      </c>
      <c r="H1015" s="148"/>
      <c r="I1015" s="148"/>
      <c r="J1015" s="147"/>
      <c r="K1015" s="148">
        <f t="shared" si="61"/>
        <v>267542.21999999997</v>
      </c>
      <c r="L1015" s="148">
        <f t="shared" si="62"/>
        <v>0</v>
      </c>
      <c r="N1015" s="190"/>
    </row>
    <row r="1016" spans="1:14" ht="14.45" customHeight="1" x14ac:dyDescent="0.2">
      <c r="A1016" s="325" t="s">
        <v>308</v>
      </c>
      <c r="B1016" s="326">
        <v>3388</v>
      </c>
      <c r="C1016" s="325" t="s">
        <v>2862</v>
      </c>
      <c r="D1016" s="327">
        <v>238758.99</v>
      </c>
      <c r="E1016" s="328" t="s">
        <v>2280</v>
      </c>
      <c r="F1016" s="148"/>
      <c r="G1016" s="148">
        <f t="shared" si="65"/>
        <v>238758.99</v>
      </c>
      <c r="H1016" s="148"/>
      <c r="I1016" s="148"/>
      <c r="J1016" s="147"/>
      <c r="K1016" s="148">
        <f t="shared" si="61"/>
        <v>238758.99</v>
      </c>
      <c r="L1016" s="148">
        <f t="shared" si="62"/>
        <v>0</v>
      </c>
      <c r="N1016" s="190"/>
    </row>
    <row r="1017" spans="1:14" ht="14.45" customHeight="1" x14ac:dyDescent="0.2">
      <c r="A1017" s="325" t="s">
        <v>308</v>
      </c>
      <c r="B1017" s="326">
        <v>3722</v>
      </c>
      <c r="C1017" s="325" t="s">
        <v>2863</v>
      </c>
      <c r="D1017" s="327">
        <v>277538.03999999998</v>
      </c>
      <c r="E1017" s="328" t="s">
        <v>2280</v>
      </c>
      <c r="F1017" s="148"/>
      <c r="G1017" s="148">
        <f t="shared" si="65"/>
        <v>277538.03999999998</v>
      </c>
      <c r="H1017" s="148"/>
      <c r="I1017" s="148"/>
      <c r="J1017" s="147"/>
      <c r="K1017" s="148">
        <f t="shared" si="61"/>
        <v>277538.03999999998</v>
      </c>
      <c r="L1017" s="148">
        <f t="shared" si="62"/>
        <v>0</v>
      </c>
      <c r="N1017" s="190"/>
    </row>
    <row r="1018" spans="1:14" ht="14.45" customHeight="1" x14ac:dyDescent="0.2">
      <c r="A1018" s="325" t="s">
        <v>308</v>
      </c>
      <c r="B1018" s="329">
        <v>3821</v>
      </c>
      <c r="C1018" s="325" t="s">
        <v>2864</v>
      </c>
      <c r="D1018" s="327">
        <v>183989.68</v>
      </c>
      <c r="E1018" s="328" t="s">
        <v>2280</v>
      </c>
      <c r="F1018" s="148"/>
      <c r="G1018" s="148">
        <f t="shared" si="65"/>
        <v>183989.68</v>
      </c>
      <c r="H1018" s="148"/>
      <c r="I1018" s="148"/>
      <c r="J1018" s="147"/>
      <c r="K1018" s="148">
        <f t="shared" si="61"/>
        <v>183989.68</v>
      </c>
      <c r="L1018" s="148">
        <f t="shared" si="62"/>
        <v>0</v>
      </c>
      <c r="N1018" s="190"/>
    </row>
    <row r="1019" spans="1:14" ht="14.45" customHeight="1" x14ac:dyDescent="0.2">
      <c r="A1019" s="325" t="s">
        <v>308</v>
      </c>
      <c r="B1019" s="326">
        <v>3736</v>
      </c>
      <c r="C1019" s="325" t="s">
        <v>2865</v>
      </c>
      <c r="D1019" s="327">
        <v>240756.3</v>
      </c>
      <c r="E1019" s="328" t="s">
        <v>2280</v>
      </c>
      <c r="F1019" s="148"/>
      <c r="G1019" s="148">
        <f t="shared" si="65"/>
        <v>240756.3</v>
      </c>
      <c r="H1019" s="148"/>
      <c r="I1019" s="148"/>
      <c r="J1019" s="147"/>
      <c r="K1019" s="148">
        <f t="shared" si="61"/>
        <v>240756.3</v>
      </c>
      <c r="L1019" s="148">
        <f t="shared" si="62"/>
        <v>0</v>
      </c>
      <c r="N1019" s="190"/>
    </row>
    <row r="1020" spans="1:14" ht="14.45" customHeight="1" x14ac:dyDescent="0.2">
      <c r="A1020" s="325" t="s">
        <v>308</v>
      </c>
      <c r="B1020" s="326">
        <v>6410</v>
      </c>
      <c r="C1020" s="325" t="s">
        <v>2866</v>
      </c>
      <c r="D1020" s="327">
        <v>49193.85</v>
      </c>
      <c r="E1020" s="328" t="s">
        <v>2280</v>
      </c>
      <c r="F1020" s="148"/>
      <c r="G1020" s="148">
        <f t="shared" si="65"/>
        <v>49193.85</v>
      </c>
      <c r="H1020" s="148"/>
      <c r="I1020" s="148"/>
      <c r="J1020" s="147"/>
      <c r="K1020" s="148">
        <f t="shared" si="61"/>
        <v>49193.85</v>
      </c>
      <c r="L1020" s="148">
        <f t="shared" si="62"/>
        <v>0</v>
      </c>
      <c r="N1020" s="190"/>
    </row>
    <row r="1021" spans="1:14" ht="14.45" customHeight="1" x14ac:dyDescent="0.2">
      <c r="A1021" s="325" t="s">
        <v>308</v>
      </c>
      <c r="B1021" s="329">
        <v>3571</v>
      </c>
      <c r="C1021" s="325" t="s">
        <v>2867</v>
      </c>
      <c r="D1021" s="327">
        <v>146920.54</v>
      </c>
      <c r="E1021" s="328" t="s">
        <v>2280</v>
      </c>
      <c r="F1021" s="148"/>
      <c r="G1021" s="148">
        <f t="shared" si="65"/>
        <v>146920.54</v>
      </c>
      <c r="H1021" s="148"/>
      <c r="I1021" s="148"/>
      <c r="J1021" s="147"/>
      <c r="K1021" s="148">
        <f t="shared" si="61"/>
        <v>146920.54</v>
      </c>
      <c r="L1021" s="148">
        <f t="shared" si="62"/>
        <v>0</v>
      </c>
      <c r="N1021" s="190"/>
    </row>
    <row r="1022" spans="1:14" ht="14.45" customHeight="1" x14ac:dyDescent="0.2">
      <c r="A1022" s="325" t="s">
        <v>308</v>
      </c>
      <c r="B1022" s="326">
        <v>3302</v>
      </c>
      <c r="C1022" s="325" t="s">
        <v>2868</v>
      </c>
      <c r="D1022" s="327">
        <v>371961.26</v>
      </c>
      <c r="E1022" s="328" t="s">
        <v>2280</v>
      </c>
      <c r="F1022" s="148"/>
      <c r="G1022" s="148">
        <f t="shared" si="65"/>
        <v>371961.26</v>
      </c>
      <c r="H1022" s="148"/>
      <c r="I1022" s="148"/>
      <c r="J1022" s="147"/>
      <c r="K1022" s="148">
        <f t="shared" si="61"/>
        <v>371961.26</v>
      </c>
      <c r="L1022" s="148">
        <f t="shared" si="62"/>
        <v>0</v>
      </c>
      <c r="N1022" s="190"/>
    </row>
    <row r="1023" spans="1:14" ht="14.45" customHeight="1" x14ac:dyDescent="0.2">
      <c r="A1023" s="325" t="s">
        <v>308</v>
      </c>
      <c r="B1023" s="326">
        <v>3334</v>
      </c>
      <c r="C1023" s="325" t="s">
        <v>2869</v>
      </c>
      <c r="D1023" s="327">
        <v>161312.81</v>
      </c>
      <c r="E1023" s="328" t="s">
        <v>2280</v>
      </c>
      <c r="F1023" s="148"/>
      <c r="G1023" s="148">
        <f t="shared" si="65"/>
        <v>161312.81</v>
      </c>
      <c r="H1023" s="148"/>
      <c r="I1023" s="148"/>
      <c r="J1023" s="147"/>
      <c r="K1023" s="148">
        <f t="shared" si="61"/>
        <v>161312.81</v>
      </c>
      <c r="L1023" s="148">
        <f t="shared" si="62"/>
        <v>0</v>
      </c>
      <c r="N1023" s="190"/>
    </row>
    <row r="1024" spans="1:14" ht="14.45" customHeight="1" x14ac:dyDescent="0.2">
      <c r="A1024" s="325" t="s">
        <v>308</v>
      </c>
      <c r="B1024" s="326">
        <v>3867</v>
      </c>
      <c r="C1024" s="325" t="s">
        <v>2870</v>
      </c>
      <c r="D1024" s="327">
        <v>162002.94</v>
      </c>
      <c r="E1024" s="328" t="s">
        <v>2280</v>
      </c>
      <c r="F1024" s="148"/>
      <c r="G1024" s="148">
        <f t="shared" si="65"/>
        <v>162002.94</v>
      </c>
      <c r="H1024" s="148"/>
      <c r="I1024" s="148"/>
      <c r="J1024" s="147"/>
      <c r="K1024" s="148">
        <f t="shared" si="61"/>
        <v>162002.94</v>
      </c>
      <c r="L1024" s="148">
        <f t="shared" si="62"/>
        <v>0</v>
      </c>
      <c r="N1024" s="190"/>
    </row>
    <row r="1025" spans="1:14" ht="14.45" customHeight="1" x14ac:dyDescent="0.2">
      <c r="A1025" s="325" t="s">
        <v>308</v>
      </c>
      <c r="B1025" s="326">
        <v>6349</v>
      </c>
      <c r="C1025" s="325" t="s">
        <v>2871</v>
      </c>
      <c r="D1025" s="327">
        <v>46700.05</v>
      </c>
      <c r="E1025" s="328" t="s">
        <v>2280</v>
      </c>
      <c r="F1025" s="148"/>
      <c r="G1025" s="148">
        <f t="shared" si="65"/>
        <v>46700.05</v>
      </c>
      <c r="H1025" s="148"/>
      <c r="I1025" s="148"/>
      <c r="J1025" s="147"/>
      <c r="K1025" s="148">
        <f t="shared" si="61"/>
        <v>46700.05</v>
      </c>
      <c r="L1025" s="148">
        <f t="shared" si="62"/>
        <v>0</v>
      </c>
      <c r="N1025" s="190"/>
    </row>
    <row r="1026" spans="1:14" ht="14.45" customHeight="1" x14ac:dyDescent="0.2">
      <c r="A1026" s="325" t="s">
        <v>308</v>
      </c>
      <c r="B1026" s="326">
        <v>3239</v>
      </c>
      <c r="C1026" s="325" t="s">
        <v>2872</v>
      </c>
      <c r="D1026" s="327">
        <v>201459.21</v>
      </c>
      <c r="E1026" s="328" t="s">
        <v>2280</v>
      </c>
      <c r="F1026" s="148"/>
      <c r="G1026" s="148">
        <f t="shared" si="65"/>
        <v>201459.21</v>
      </c>
      <c r="H1026" s="148"/>
      <c r="I1026" s="148"/>
      <c r="J1026" s="147"/>
      <c r="K1026" s="148">
        <f t="shared" si="61"/>
        <v>201459.21</v>
      </c>
      <c r="L1026" s="148">
        <f t="shared" si="62"/>
        <v>0</v>
      </c>
      <c r="N1026" s="190"/>
    </row>
    <row r="1027" spans="1:14" ht="14.45" customHeight="1" x14ac:dyDescent="0.2">
      <c r="A1027" s="325" t="s">
        <v>308</v>
      </c>
      <c r="B1027" s="326">
        <v>3897</v>
      </c>
      <c r="C1027" s="325" t="s">
        <v>2873</v>
      </c>
      <c r="D1027" s="327">
        <v>227827.16</v>
      </c>
      <c r="E1027" s="328" t="s">
        <v>2280</v>
      </c>
      <c r="F1027" s="148"/>
      <c r="G1027" s="148">
        <f t="shared" si="65"/>
        <v>227827.16</v>
      </c>
      <c r="H1027" s="148"/>
      <c r="I1027" s="148"/>
      <c r="J1027" s="147"/>
      <c r="K1027" s="148">
        <f t="shared" si="61"/>
        <v>227827.16</v>
      </c>
      <c r="L1027" s="148">
        <f t="shared" si="62"/>
        <v>0</v>
      </c>
      <c r="N1027" s="190"/>
    </row>
    <row r="1028" spans="1:14" ht="14.45" customHeight="1" x14ac:dyDescent="0.2">
      <c r="A1028" s="325" t="s">
        <v>308</v>
      </c>
      <c r="B1028" s="329">
        <v>2368</v>
      </c>
      <c r="C1028" s="325" t="s">
        <v>2874</v>
      </c>
      <c r="D1028" s="327">
        <v>51100.5</v>
      </c>
      <c r="E1028" s="328" t="s">
        <v>2280</v>
      </c>
      <c r="F1028" s="148"/>
      <c r="G1028" s="148">
        <f t="shared" si="65"/>
        <v>51100.5</v>
      </c>
      <c r="H1028" s="148"/>
      <c r="I1028" s="148"/>
      <c r="J1028" s="147"/>
      <c r="K1028" s="148">
        <f t="shared" si="61"/>
        <v>51100.5</v>
      </c>
      <c r="L1028" s="148">
        <f t="shared" si="62"/>
        <v>0</v>
      </c>
      <c r="N1028" s="190"/>
    </row>
    <row r="1029" spans="1:14" ht="14.45" customHeight="1" x14ac:dyDescent="0.2">
      <c r="A1029" s="325" t="s">
        <v>308</v>
      </c>
      <c r="B1029" s="326">
        <v>305</v>
      </c>
      <c r="C1029" s="325" t="s">
        <v>2875</v>
      </c>
      <c r="D1029" s="327">
        <v>26734.94</v>
      </c>
      <c r="E1029" s="328" t="s">
        <v>2280</v>
      </c>
      <c r="F1029" s="148"/>
      <c r="G1029" s="148">
        <f t="shared" si="65"/>
        <v>26734.94</v>
      </c>
      <c r="H1029" s="148"/>
      <c r="I1029" s="148"/>
      <c r="J1029" s="147"/>
      <c r="K1029" s="148">
        <f t="shared" si="61"/>
        <v>26734.94</v>
      </c>
      <c r="L1029" s="148">
        <f t="shared" si="62"/>
        <v>0</v>
      </c>
      <c r="N1029" s="190"/>
    </row>
    <row r="1030" spans="1:14" ht="14.45" customHeight="1" x14ac:dyDescent="0.2">
      <c r="A1030" s="325" t="s">
        <v>308</v>
      </c>
      <c r="B1030" s="329">
        <v>578</v>
      </c>
      <c r="C1030" s="325" t="s">
        <v>2876</v>
      </c>
      <c r="D1030" s="327">
        <v>23601.37</v>
      </c>
      <c r="E1030" s="328" t="s">
        <v>2280</v>
      </c>
      <c r="F1030" s="148"/>
      <c r="G1030" s="148">
        <f t="shared" si="65"/>
        <v>23601.37</v>
      </c>
      <c r="H1030" s="148"/>
      <c r="I1030" s="148"/>
      <c r="J1030" s="147"/>
      <c r="K1030" s="148">
        <f t="shared" ref="K1030:K1093" si="66">+F1030+G1030+H1030+I1030</f>
        <v>23601.37</v>
      </c>
      <c r="L1030" s="148">
        <f t="shared" ref="L1030:L1093" si="67">+K1030-D1030</f>
        <v>0</v>
      </c>
      <c r="N1030" s="190"/>
    </row>
    <row r="1031" spans="1:14" ht="14.45" customHeight="1" x14ac:dyDescent="0.2">
      <c r="A1031" s="325" t="s">
        <v>308</v>
      </c>
      <c r="B1031" s="329">
        <v>1497</v>
      </c>
      <c r="C1031" s="325" t="s">
        <v>2877</v>
      </c>
      <c r="D1031" s="327">
        <v>22620.19</v>
      </c>
      <c r="E1031" s="328" t="s">
        <v>2280</v>
      </c>
      <c r="F1031" s="148"/>
      <c r="G1031" s="148">
        <f t="shared" si="65"/>
        <v>22620.19</v>
      </c>
      <c r="H1031" s="148"/>
      <c r="I1031" s="148"/>
      <c r="J1031" s="147"/>
      <c r="K1031" s="148">
        <f t="shared" si="66"/>
        <v>22620.19</v>
      </c>
      <c r="L1031" s="148">
        <f t="shared" si="67"/>
        <v>0</v>
      </c>
      <c r="N1031" s="190"/>
    </row>
    <row r="1032" spans="1:14" ht="14.45" customHeight="1" x14ac:dyDescent="0.2">
      <c r="A1032" s="325" t="s">
        <v>308</v>
      </c>
      <c r="B1032" s="329">
        <v>7562</v>
      </c>
      <c r="C1032" s="325" t="s">
        <v>2878</v>
      </c>
      <c r="D1032" s="327">
        <v>10378.25</v>
      </c>
      <c r="E1032" s="328" t="s">
        <v>2280</v>
      </c>
      <c r="F1032" s="148"/>
      <c r="G1032" s="148">
        <f t="shared" si="65"/>
        <v>10378.25</v>
      </c>
      <c r="H1032" s="148"/>
      <c r="I1032" s="148"/>
      <c r="J1032" s="147"/>
      <c r="K1032" s="148">
        <f t="shared" si="66"/>
        <v>10378.25</v>
      </c>
      <c r="L1032" s="148">
        <f t="shared" si="67"/>
        <v>0</v>
      </c>
      <c r="N1032" s="190"/>
    </row>
    <row r="1033" spans="1:14" ht="14.45" customHeight="1" x14ac:dyDescent="0.2">
      <c r="A1033" s="325" t="s">
        <v>308</v>
      </c>
      <c r="B1033" s="329">
        <v>7978</v>
      </c>
      <c r="C1033" s="325" t="s">
        <v>2879</v>
      </c>
      <c r="D1033" s="327">
        <v>5000.6000000000004</v>
      </c>
      <c r="E1033" s="328" t="s">
        <v>2280</v>
      </c>
      <c r="F1033" s="148"/>
      <c r="G1033" s="148">
        <f t="shared" si="65"/>
        <v>5000.6000000000004</v>
      </c>
      <c r="H1033" s="148"/>
      <c r="I1033" s="148"/>
      <c r="J1033" s="147"/>
      <c r="K1033" s="148">
        <f t="shared" si="66"/>
        <v>5000.6000000000004</v>
      </c>
      <c r="L1033" s="148">
        <f t="shared" si="67"/>
        <v>0</v>
      </c>
      <c r="N1033" s="190"/>
    </row>
    <row r="1034" spans="1:14" ht="14.45" customHeight="1" x14ac:dyDescent="0.2">
      <c r="A1034" s="325" t="s">
        <v>308</v>
      </c>
      <c r="B1034" s="329">
        <v>7975</v>
      </c>
      <c r="C1034" s="325" t="s">
        <v>2880</v>
      </c>
      <c r="D1034" s="327">
        <v>13986.11</v>
      </c>
      <c r="E1034" s="328" t="s">
        <v>2280</v>
      </c>
      <c r="F1034" s="148"/>
      <c r="G1034" s="148">
        <f t="shared" si="65"/>
        <v>13986.11</v>
      </c>
      <c r="H1034" s="148"/>
      <c r="I1034" s="148"/>
      <c r="J1034" s="147"/>
      <c r="K1034" s="148">
        <f t="shared" si="66"/>
        <v>13986.11</v>
      </c>
      <c r="L1034" s="148">
        <f t="shared" si="67"/>
        <v>0</v>
      </c>
      <c r="N1034" s="190"/>
    </row>
    <row r="1035" spans="1:14" ht="14.45" customHeight="1" x14ac:dyDescent="0.2">
      <c r="A1035" s="325" t="s">
        <v>308</v>
      </c>
      <c r="B1035" s="329">
        <v>2130</v>
      </c>
      <c r="C1035" s="325" t="s">
        <v>2881</v>
      </c>
      <c r="D1035" s="327">
        <v>46560.07</v>
      </c>
      <c r="E1035" s="328" t="s">
        <v>2280</v>
      </c>
      <c r="F1035" s="148"/>
      <c r="G1035" s="148">
        <f t="shared" si="65"/>
        <v>46560.07</v>
      </c>
      <c r="H1035" s="148"/>
      <c r="I1035" s="148"/>
      <c r="J1035" s="147"/>
      <c r="K1035" s="148">
        <f t="shared" si="66"/>
        <v>46560.07</v>
      </c>
      <c r="L1035" s="148">
        <f t="shared" si="67"/>
        <v>0</v>
      </c>
      <c r="N1035" s="190"/>
    </row>
    <row r="1036" spans="1:14" ht="14.45" customHeight="1" x14ac:dyDescent="0.2">
      <c r="A1036" s="325" t="s">
        <v>308</v>
      </c>
      <c r="B1036" s="329">
        <v>3067</v>
      </c>
      <c r="C1036" s="325" t="s">
        <v>2882</v>
      </c>
      <c r="D1036" s="327">
        <v>226376.95999999999</v>
      </c>
      <c r="E1036" s="328" t="s">
        <v>2280</v>
      </c>
      <c r="F1036" s="148"/>
      <c r="G1036" s="148">
        <f t="shared" si="65"/>
        <v>226376.95999999999</v>
      </c>
      <c r="H1036" s="148"/>
      <c r="I1036" s="148"/>
      <c r="J1036" s="147"/>
      <c r="K1036" s="148">
        <f t="shared" si="66"/>
        <v>226376.95999999999</v>
      </c>
      <c r="L1036" s="148">
        <f t="shared" si="67"/>
        <v>0</v>
      </c>
      <c r="N1036" s="190"/>
    </row>
    <row r="1037" spans="1:14" ht="14.45" customHeight="1" x14ac:dyDescent="0.2">
      <c r="A1037" s="325" t="s">
        <v>308</v>
      </c>
      <c r="B1037" s="329">
        <v>7941</v>
      </c>
      <c r="C1037" s="325" t="s">
        <v>2883</v>
      </c>
      <c r="D1037" s="327">
        <v>23224.38</v>
      </c>
      <c r="E1037" s="328" t="s">
        <v>2280</v>
      </c>
      <c r="F1037" s="148"/>
      <c r="G1037" s="148">
        <f t="shared" si="65"/>
        <v>23224.38</v>
      </c>
      <c r="H1037" s="148"/>
      <c r="I1037" s="148"/>
      <c r="J1037" s="147"/>
      <c r="K1037" s="148">
        <f t="shared" si="66"/>
        <v>23224.38</v>
      </c>
      <c r="L1037" s="148">
        <f t="shared" si="67"/>
        <v>0</v>
      </c>
      <c r="N1037" s="190"/>
    </row>
    <row r="1038" spans="1:14" ht="14.45" customHeight="1" x14ac:dyDescent="0.2">
      <c r="A1038" s="325" t="s">
        <v>308</v>
      </c>
      <c r="B1038" s="329">
        <v>9990</v>
      </c>
      <c r="C1038" s="325" t="s">
        <v>2884</v>
      </c>
      <c r="D1038" s="327">
        <v>54920.17</v>
      </c>
      <c r="E1038" s="328" t="s">
        <v>2280</v>
      </c>
      <c r="F1038" s="148"/>
      <c r="G1038" s="148">
        <f t="shared" si="65"/>
        <v>54920.17</v>
      </c>
      <c r="H1038" s="148"/>
      <c r="I1038" s="148"/>
      <c r="J1038" s="147"/>
      <c r="K1038" s="148">
        <f t="shared" si="66"/>
        <v>54920.17</v>
      </c>
      <c r="L1038" s="148">
        <f t="shared" si="67"/>
        <v>0</v>
      </c>
      <c r="N1038" s="190"/>
    </row>
    <row r="1039" spans="1:14" ht="14.45" customHeight="1" x14ac:dyDescent="0.2">
      <c r="A1039" s="325" t="s">
        <v>308</v>
      </c>
      <c r="B1039" s="329">
        <v>3908</v>
      </c>
      <c r="C1039" s="325" t="s">
        <v>2885</v>
      </c>
      <c r="D1039" s="327">
        <v>129985.39</v>
      </c>
      <c r="E1039" s="328" t="s">
        <v>2280</v>
      </c>
      <c r="F1039" s="148"/>
      <c r="G1039" s="148">
        <f t="shared" si="65"/>
        <v>129985.39</v>
      </c>
      <c r="H1039" s="148"/>
      <c r="I1039" s="148"/>
      <c r="J1039" s="147"/>
      <c r="K1039" s="148">
        <f t="shared" si="66"/>
        <v>129985.39</v>
      </c>
      <c r="L1039" s="148">
        <f t="shared" si="67"/>
        <v>0</v>
      </c>
      <c r="N1039" s="190"/>
    </row>
    <row r="1040" spans="1:14" ht="14.45" customHeight="1" x14ac:dyDescent="0.2">
      <c r="A1040" s="325" t="s">
        <v>308</v>
      </c>
      <c r="B1040" s="329">
        <v>3627</v>
      </c>
      <c r="C1040" s="325" t="s">
        <v>2886</v>
      </c>
      <c r="D1040" s="327">
        <v>137974.76</v>
      </c>
      <c r="E1040" s="328" t="s">
        <v>2280</v>
      </c>
      <c r="F1040" s="148"/>
      <c r="G1040" s="148">
        <f t="shared" si="65"/>
        <v>137974.76</v>
      </c>
      <c r="H1040" s="148"/>
      <c r="I1040" s="148"/>
      <c r="J1040" s="147"/>
      <c r="K1040" s="148">
        <f t="shared" si="66"/>
        <v>137974.76</v>
      </c>
      <c r="L1040" s="148">
        <f t="shared" si="67"/>
        <v>0</v>
      </c>
      <c r="N1040" s="190"/>
    </row>
    <row r="1041" spans="1:14" ht="14.45" customHeight="1" x14ac:dyDescent="0.2">
      <c r="A1041" s="325" t="s">
        <v>308</v>
      </c>
      <c r="B1041" s="329">
        <v>3960</v>
      </c>
      <c r="C1041" s="325" t="s">
        <v>2887</v>
      </c>
      <c r="D1041" s="327">
        <v>138258.68</v>
      </c>
      <c r="E1041" s="328" t="s">
        <v>2280</v>
      </c>
      <c r="F1041" s="148"/>
      <c r="G1041" s="148">
        <f t="shared" si="65"/>
        <v>138258.68</v>
      </c>
      <c r="H1041" s="148"/>
      <c r="I1041" s="148"/>
      <c r="J1041" s="147"/>
      <c r="K1041" s="148">
        <f t="shared" si="66"/>
        <v>138258.68</v>
      </c>
      <c r="L1041" s="148">
        <f t="shared" si="67"/>
        <v>0</v>
      </c>
      <c r="N1041" s="190"/>
    </row>
    <row r="1042" spans="1:14" ht="14.45" customHeight="1" x14ac:dyDescent="0.2">
      <c r="A1042" s="325" t="s">
        <v>308</v>
      </c>
      <c r="B1042" s="326">
        <v>3848</v>
      </c>
      <c r="C1042" s="325" t="s">
        <v>2888</v>
      </c>
      <c r="D1042" s="327">
        <v>351544.41</v>
      </c>
      <c r="E1042" s="328" t="s">
        <v>2280</v>
      </c>
      <c r="F1042" s="148"/>
      <c r="G1042" s="148">
        <f t="shared" si="65"/>
        <v>351544.41</v>
      </c>
      <c r="H1042" s="148"/>
      <c r="I1042" s="148"/>
      <c r="J1042" s="147"/>
      <c r="K1042" s="148">
        <f t="shared" si="66"/>
        <v>351544.41</v>
      </c>
      <c r="L1042" s="148">
        <f t="shared" si="67"/>
        <v>0</v>
      </c>
      <c r="N1042" s="190"/>
    </row>
    <row r="1043" spans="1:14" ht="14.45" customHeight="1" x14ac:dyDescent="0.2">
      <c r="A1043" s="325" t="s">
        <v>308</v>
      </c>
      <c r="B1043" s="326">
        <v>3734</v>
      </c>
      <c r="C1043" s="325" t="s">
        <v>2889</v>
      </c>
      <c r="D1043" s="327">
        <v>197055.63</v>
      </c>
      <c r="E1043" s="328" t="s">
        <v>2280</v>
      </c>
      <c r="F1043" s="148"/>
      <c r="G1043" s="148">
        <f t="shared" si="65"/>
        <v>197055.63</v>
      </c>
      <c r="H1043" s="148"/>
      <c r="I1043" s="148"/>
      <c r="J1043" s="147"/>
      <c r="K1043" s="148">
        <f t="shared" si="66"/>
        <v>197055.63</v>
      </c>
      <c r="L1043" s="148">
        <f t="shared" si="67"/>
        <v>0</v>
      </c>
      <c r="N1043" s="190"/>
    </row>
    <row r="1044" spans="1:14" ht="14.45" customHeight="1" x14ac:dyDescent="0.2">
      <c r="A1044" s="325" t="s">
        <v>308</v>
      </c>
      <c r="B1044" s="326">
        <v>3225</v>
      </c>
      <c r="C1044" s="325" t="s">
        <v>2890</v>
      </c>
      <c r="D1044" s="327">
        <v>240738.74</v>
      </c>
      <c r="E1044" s="328" t="s">
        <v>2280</v>
      </c>
      <c r="F1044" s="148"/>
      <c r="G1044" s="148">
        <f t="shared" si="65"/>
        <v>240738.74</v>
      </c>
      <c r="H1044" s="148"/>
      <c r="I1044" s="148"/>
      <c r="J1044" s="147"/>
      <c r="K1044" s="148">
        <f t="shared" si="66"/>
        <v>240738.74</v>
      </c>
      <c r="L1044" s="148">
        <f t="shared" si="67"/>
        <v>0</v>
      </c>
      <c r="N1044" s="190"/>
    </row>
    <row r="1045" spans="1:14" ht="14.45" customHeight="1" x14ac:dyDescent="0.2">
      <c r="A1045" s="325" t="s">
        <v>308</v>
      </c>
      <c r="B1045" s="326">
        <v>6100</v>
      </c>
      <c r="C1045" s="325" t="s">
        <v>2891</v>
      </c>
      <c r="D1045" s="327">
        <v>45093.37</v>
      </c>
      <c r="E1045" s="328" t="s">
        <v>2280</v>
      </c>
      <c r="F1045" s="148"/>
      <c r="G1045" s="148">
        <f t="shared" si="65"/>
        <v>45093.37</v>
      </c>
      <c r="H1045" s="148"/>
      <c r="I1045" s="148"/>
      <c r="J1045" s="147"/>
      <c r="K1045" s="148">
        <f t="shared" si="66"/>
        <v>45093.37</v>
      </c>
      <c r="L1045" s="148">
        <f t="shared" si="67"/>
        <v>0</v>
      </c>
      <c r="N1045" s="190"/>
    </row>
    <row r="1046" spans="1:14" ht="14.45" customHeight="1" x14ac:dyDescent="0.2">
      <c r="A1046" s="325" t="s">
        <v>308</v>
      </c>
      <c r="B1046" s="326">
        <v>6125</v>
      </c>
      <c r="C1046" s="325" t="s">
        <v>2892</v>
      </c>
      <c r="D1046" s="327">
        <v>45543.6</v>
      </c>
      <c r="E1046" s="328" t="s">
        <v>2280</v>
      </c>
      <c r="F1046" s="148"/>
      <c r="G1046" s="148">
        <f t="shared" si="65"/>
        <v>45543.6</v>
      </c>
      <c r="H1046" s="148"/>
      <c r="I1046" s="148"/>
      <c r="J1046" s="147"/>
      <c r="K1046" s="148">
        <f t="shared" si="66"/>
        <v>45543.6</v>
      </c>
      <c r="L1046" s="148">
        <f t="shared" si="67"/>
        <v>0</v>
      </c>
      <c r="N1046" s="190"/>
    </row>
    <row r="1047" spans="1:14" ht="14.45" customHeight="1" x14ac:dyDescent="0.2">
      <c r="A1047" s="325" t="s">
        <v>308</v>
      </c>
      <c r="B1047" s="326">
        <v>6104</v>
      </c>
      <c r="C1047" s="325" t="s">
        <v>2893</v>
      </c>
      <c r="D1047" s="327">
        <v>46714.14</v>
      </c>
      <c r="E1047" s="328" t="s">
        <v>2280</v>
      </c>
      <c r="F1047" s="148"/>
      <c r="G1047" s="148">
        <f t="shared" si="65"/>
        <v>46714.14</v>
      </c>
      <c r="H1047" s="148"/>
      <c r="I1047" s="148"/>
      <c r="J1047" s="147"/>
      <c r="K1047" s="148">
        <f t="shared" si="66"/>
        <v>46714.14</v>
      </c>
      <c r="L1047" s="148">
        <f t="shared" si="67"/>
        <v>0</v>
      </c>
      <c r="N1047" s="190"/>
    </row>
    <row r="1048" spans="1:14" ht="14.45" customHeight="1" x14ac:dyDescent="0.2">
      <c r="A1048" s="325" t="s">
        <v>308</v>
      </c>
      <c r="B1048" s="326">
        <v>6105</v>
      </c>
      <c r="C1048" s="325" t="s">
        <v>2894</v>
      </c>
      <c r="D1048" s="327">
        <v>46800.29</v>
      </c>
      <c r="E1048" s="328" t="s">
        <v>2280</v>
      </c>
      <c r="F1048" s="148"/>
      <c r="G1048" s="148">
        <f t="shared" si="65"/>
        <v>46800.29</v>
      </c>
      <c r="H1048" s="148"/>
      <c r="I1048" s="148"/>
      <c r="J1048" s="147"/>
      <c r="K1048" s="148">
        <f t="shared" si="66"/>
        <v>46800.29</v>
      </c>
      <c r="L1048" s="148">
        <f t="shared" si="67"/>
        <v>0</v>
      </c>
      <c r="N1048" s="190"/>
    </row>
    <row r="1049" spans="1:14" ht="14.45" customHeight="1" x14ac:dyDescent="0.2">
      <c r="A1049" s="325" t="s">
        <v>308</v>
      </c>
      <c r="B1049" s="326">
        <v>3877</v>
      </c>
      <c r="C1049" s="325" t="s">
        <v>2895</v>
      </c>
      <c r="D1049" s="327">
        <v>438877.13</v>
      </c>
      <c r="E1049" s="328" t="s">
        <v>2280</v>
      </c>
      <c r="F1049" s="148"/>
      <c r="G1049" s="148">
        <f t="shared" si="65"/>
        <v>438877.13</v>
      </c>
      <c r="H1049" s="148"/>
      <c r="I1049" s="148"/>
      <c r="J1049" s="147"/>
      <c r="K1049" s="148">
        <f t="shared" si="66"/>
        <v>438877.13</v>
      </c>
      <c r="L1049" s="148">
        <f t="shared" si="67"/>
        <v>0</v>
      </c>
      <c r="N1049" s="190"/>
    </row>
    <row r="1050" spans="1:14" ht="14.45" customHeight="1" x14ac:dyDescent="0.2">
      <c r="A1050" s="325" t="s">
        <v>308</v>
      </c>
      <c r="B1050" s="326">
        <v>4310</v>
      </c>
      <c r="C1050" s="325" t="s">
        <v>2896</v>
      </c>
      <c r="D1050" s="327">
        <v>41367.19</v>
      </c>
      <c r="E1050" s="328" t="s">
        <v>2280</v>
      </c>
      <c r="F1050" s="148"/>
      <c r="G1050" s="148">
        <f t="shared" si="65"/>
        <v>41367.19</v>
      </c>
      <c r="H1050" s="148"/>
      <c r="I1050" s="148"/>
      <c r="J1050" s="147"/>
      <c r="K1050" s="148">
        <f t="shared" si="66"/>
        <v>41367.19</v>
      </c>
      <c r="L1050" s="148">
        <f t="shared" si="67"/>
        <v>0</v>
      </c>
      <c r="N1050" s="190"/>
    </row>
    <row r="1051" spans="1:14" ht="14.45" customHeight="1" x14ac:dyDescent="0.2">
      <c r="A1051" s="325" t="s">
        <v>308</v>
      </c>
      <c r="B1051" s="326">
        <v>3731</v>
      </c>
      <c r="C1051" s="325" t="s">
        <v>2897</v>
      </c>
      <c r="D1051" s="327">
        <v>277485.96999999997</v>
      </c>
      <c r="E1051" s="328" t="s">
        <v>2280</v>
      </c>
      <c r="F1051" s="148"/>
      <c r="G1051" s="148">
        <f t="shared" si="65"/>
        <v>277485.96999999997</v>
      </c>
      <c r="H1051" s="148"/>
      <c r="I1051" s="148"/>
      <c r="J1051" s="147"/>
      <c r="K1051" s="148">
        <f t="shared" si="66"/>
        <v>277485.96999999997</v>
      </c>
      <c r="L1051" s="148">
        <f t="shared" si="67"/>
        <v>0</v>
      </c>
      <c r="N1051" s="190"/>
    </row>
    <row r="1052" spans="1:14" ht="14.45" customHeight="1" x14ac:dyDescent="0.2">
      <c r="A1052" s="325" t="s">
        <v>308</v>
      </c>
      <c r="B1052" s="326">
        <v>9685</v>
      </c>
      <c r="C1052" s="325" t="s">
        <v>2898</v>
      </c>
      <c r="D1052" s="327">
        <v>66253.25</v>
      </c>
      <c r="E1052" s="328" t="s">
        <v>2280</v>
      </c>
      <c r="F1052" s="148"/>
      <c r="G1052" s="148">
        <f t="shared" si="65"/>
        <v>66253.25</v>
      </c>
      <c r="H1052" s="148"/>
      <c r="I1052" s="148"/>
      <c r="J1052" s="147"/>
      <c r="K1052" s="148">
        <f t="shared" si="66"/>
        <v>66253.25</v>
      </c>
      <c r="L1052" s="148">
        <f t="shared" si="67"/>
        <v>0</v>
      </c>
      <c r="N1052" s="190"/>
    </row>
    <row r="1053" spans="1:14" ht="14.45" customHeight="1" x14ac:dyDescent="0.2">
      <c r="A1053" s="325" t="s">
        <v>308</v>
      </c>
      <c r="B1053" s="329">
        <v>3834</v>
      </c>
      <c r="C1053" s="325" t="s">
        <v>2899</v>
      </c>
      <c r="D1053" s="327">
        <v>145106.92000000001</v>
      </c>
      <c r="E1053" s="328" t="s">
        <v>2280</v>
      </c>
      <c r="F1053" s="148"/>
      <c r="G1053" s="148">
        <f t="shared" si="65"/>
        <v>145106.92000000001</v>
      </c>
      <c r="H1053" s="148"/>
      <c r="I1053" s="148"/>
      <c r="J1053" s="147"/>
      <c r="K1053" s="148">
        <f t="shared" si="66"/>
        <v>145106.92000000001</v>
      </c>
      <c r="L1053" s="148">
        <f t="shared" si="67"/>
        <v>0</v>
      </c>
      <c r="N1053" s="190"/>
    </row>
    <row r="1054" spans="1:14" ht="14.45" customHeight="1" x14ac:dyDescent="0.2">
      <c r="A1054" s="325" t="s">
        <v>308</v>
      </c>
      <c r="B1054" s="329">
        <v>3242</v>
      </c>
      <c r="C1054" s="325" t="s">
        <v>2900</v>
      </c>
      <c r="D1054" s="327">
        <v>163835.68</v>
      </c>
      <c r="E1054" s="328" t="s">
        <v>2280</v>
      </c>
      <c r="F1054" s="148"/>
      <c r="G1054" s="148">
        <f t="shared" si="65"/>
        <v>163835.68</v>
      </c>
      <c r="H1054" s="148"/>
      <c r="I1054" s="148"/>
      <c r="J1054" s="147"/>
      <c r="K1054" s="148">
        <f t="shared" si="66"/>
        <v>163835.68</v>
      </c>
      <c r="L1054" s="148">
        <f t="shared" si="67"/>
        <v>0</v>
      </c>
      <c r="N1054" s="190"/>
    </row>
    <row r="1055" spans="1:14" ht="14.45" customHeight="1" x14ac:dyDescent="0.2">
      <c r="A1055" s="325" t="s">
        <v>308</v>
      </c>
      <c r="B1055" s="329">
        <v>3402</v>
      </c>
      <c r="C1055" s="325" t="s">
        <v>2901</v>
      </c>
      <c r="D1055" s="327">
        <v>137212.69</v>
      </c>
      <c r="E1055" s="328" t="s">
        <v>2280</v>
      </c>
      <c r="F1055" s="148"/>
      <c r="G1055" s="148">
        <f t="shared" si="65"/>
        <v>137212.69</v>
      </c>
      <c r="H1055" s="148"/>
      <c r="I1055" s="148"/>
      <c r="J1055" s="147"/>
      <c r="K1055" s="148">
        <f t="shared" si="66"/>
        <v>137212.69</v>
      </c>
      <c r="L1055" s="148">
        <f t="shared" si="67"/>
        <v>0</v>
      </c>
      <c r="N1055" s="190"/>
    </row>
    <row r="1056" spans="1:14" ht="14.45" customHeight="1" x14ac:dyDescent="0.2">
      <c r="A1056" s="325" t="s">
        <v>308</v>
      </c>
      <c r="B1056" s="329">
        <v>3266</v>
      </c>
      <c r="C1056" s="325" t="s">
        <v>2902</v>
      </c>
      <c r="D1056" s="327">
        <v>161205.35</v>
      </c>
      <c r="E1056" s="328" t="s">
        <v>2280</v>
      </c>
      <c r="F1056" s="148"/>
      <c r="G1056" s="148">
        <f t="shared" si="65"/>
        <v>161205.35</v>
      </c>
      <c r="H1056" s="148"/>
      <c r="I1056" s="148"/>
      <c r="J1056" s="147"/>
      <c r="K1056" s="148">
        <f t="shared" si="66"/>
        <v>161205.35</v>
      </c>
      <c r="L1056" s="148">
        <f t="shared" si="67"/>
        <v>0</v>
      </c>
      <c r="N1056" s="190"/>
    </row>
    <row r="1057" spans="1:14" ht="14.45" customHeight="1" x14ac:dyDescent="0.2">
      <c r="A1057" s="325" t="s">
        <v>308</v>
      </c>
      <c r="B1057" s="329">
        <v>3359</v>
      </c>
      <c r="C1057" s="325" t="s">
        <v>2903</v>
      </c>
      <c r="D1057" s="327">
        <v>167947.93</v>
      </c>
      <c r="E1057" s="328" t="s">
        <v>2280</v>
      </c>
      <c r="F1057" s="148"/>
      <c r="G1057" s="148">
        <f t="shared" si="65"/>
        <v>167947.93</v>
      </c>
      <c r="H1057" s="148"/>
      <c r="I1057" s="148"/>
      <c r="J1057" s="147"/>
      <c r="K1057" s="148">
        <f t="shared" si="66"/>
        <v>167947.93</v>
      </c>
      <c r="L1057" s="148">
        <f t="shared" si="67"/>
        <v>0</v>
      </c>
      <c r="N1057" s="190"/>
    </row>
    <row r="1058" spans="1:14" ht="14.45" customHeight="1" x14ac:dyDescent="0.2">
      <c r="A1058" s="325" t="s">
        <v>308</v>
      </c>
      <c r="B1058" s="329">
        <v>3051</v>
      </c>
      <c r="C1058" s="325" t="s">
        <v>2904</v>
      </c>
      <c r="D1058" s="327">
        <v>160722.97</v>
      </c>
      <c r="E1058" s="328" t="s">
        <v>2280</v>
      </c>
      <c r="F1058" s="148"/>
      <c r="G1058" s="148">
        <f t="shared" si="65"/>
        <v>160722.97</v>
      </c>
      <c r="H1058" s="148"/>
      <c r="I1058" s="148"/>
      <c r="J1058" s="147"/>
      <c r="K1058" s="148">
        <f t="shared" si="66"/>
        <v>160722.97</v>
      </c>
      <c r="L1058" s="148">
        <f t="shared" si="67"/>
        <v>0</v>
      </c>
      <c r="N1058" s="190"/>
    </row>
    <row r="1059" spans="1:14" ht="14.45" customHeight="1" x14ac:dyDescent="0.2">
      <c r="A1059" s="325" t="s">
        <v>308</v>
      </c>
      <c r="B1059" s="329">
        <v>7602</v>
      </c>
      <c r="C1059" s="325" t="s">
        <v>2905</v>
      </c>
      <c r="D1059" s="327">
        <v>10473.15</v>
      </c>
      <c r="E1059" s="328" t="s">
        <v>2280</v>
      </c>
      <c r="F1059" s="148"/>
      <c r="G1059" s="148">
        <f t="shared" si="65"/>
        <v>10473.15</v>
      </c>
      <c r="H1059" s="148"/>
      <c r="I1059" s="148"/>
      <c r="J1059" s="147"/>
      <c r="K1059" s="148">
        <f t="shared" si="66"/>
        <v>10473.15</v>
      </c>
      <c r="L1059" s="148">
        <f t="shared" si="67"/>
        <v>0</v>
      </c>
      <c r="N1059" s="190"/>
    </row>
    <row r="1060" spans="1:14" ht="14.45" customHeight="1" x14ac:dyDescent="0.2">
      <c r="A1060" s="325" t="s">
        <v>308</v>
      </c>
      <c r="B1060" s="326">
        <v>1657</v>
      </c>
      <c r="C1060" s="325" t="s">
        <v>2906</v>
      </c>
      <c r="D1060" s="327">
        <v>27168.75</v>
      </c>
      <c r="E1060" s="328" t="s">
        <v>2280</v>
      </c>
      <c r="F1060" s="148"/>
      <c r="G1060" s="148">
        <f t="shared" si="65"/>
        <v>27168.75</v>
      </c>
      <c r="H1060" s="148"/>
      <c r="I1060" s="148"/>
      <c r="J1060" s="147"/>
      <c r="K1060" s="148">
        <f t="shared" si="66"/>
        <v>27168.75</v>
      </c>
      <c r="L1060" s="148">
        <f t="shared" si="67"/>
        <v>0</v>
      </c>
      <c r="N1060" s="190"/>
    </row>
    <row r="1061" spans="1:14" ht="14.45" customHeight="1" x14ac:dyDescent="0.2">
      <c r="A1061" s="325" t="s">
        <v>308</v>
      </c>
      <c r="B1061" s="326">
        <v>6376</v>
      </c>
      <c r="C1061" s="325" t="s">
        <v>2907</v>
      </c>
      <c r="D1061" s="327">
        <v>42508.01</v>
      </c>
      <c r="E1061" s="328" t="s">
        <v>1851</v>
      </c>
      <c r="F1061" s="148">
        <f t="shared" ref="F1061:F1124" si="68">D1061</f>
        <v>42508.01</v>
      </c>
      <c r="G1061" s="148"/>
      <c r="H1061" s="148"/>
      <c r="I1061" s="148"/>
      <c r="J1061" s="147"/>
      <c r="K1061" s="148">
        <f t="shared" si="66"/>
        <v>42508.01</v>
      </c>
      <c r="L1061" s="148">
        <f t="shared" si="67"/>
        <v>0</v>
      </c>
      <c r="N1061" s="190"/>
    </row>
    <row r="1062" spans="1:14" ht="14.45" customHeight="1" x14ac:dyDescent="0.2">
      <c r="A1062" s="325" t="s">
        <v>308</v>
      </c>
      <c r="B1062" s="326">
        <v>6378</v>
      </c>
      <c r="C1062" s="325" t="s">
        <v>2908</v>
      </c>
      <c r="D1062" s="327">
        <v>42547.41</v>
      </c>
      <c r="E1062" s="328" t="s">
        <v>1851</v>
      </c>
      <c r="F1062" s="148">
        <f t="shared" si="68"/>
        <v>42547.41</v>
      </c>
      <c r="G1062" s="148"/>
      <c r="H1062" s="148"/>
      <c r="I1062" s="148"/>
      <c r="J1062" s="147"/>
      <c r="K1062" s="148">
        <f t="shared" si="66"/>
        <v>42547.41</v>
      </c>
      <c r="L1062" s="148">
        <f t="shared" si="67"/>
        <v>0</v>
      </c>
      <c r="N1062" s="190"/>
    </row>
    <row r="1063" spans="1:14" ht="14.45" customHeight="1" x14ac:dyDescent="0.2">
      <c r="A1063" s="325" t="s">
        <v>308</v>
      </c>
      <c r="B1063" s="326">
        <v>6375</v>
      </c>
      <c r="C1063" s="325" t="s">
        <v>2909</v>
      </c>
      <c r="D1063" s="327">
        <v>41051.980000000003</v>
      </c>
      <c r="E1063" s="328" t="s">
        <v>1851</v>
      </c>
      <c r="F1063" s="148">
        <f t="shared" si="68"/>
        <v>41051.980000000003</v>
      </c>
      <c r="G1063" s="148"/>
      <c r="H1063" s="148"/>
      <c r="I1063" s="148"/>
      <c r="J1063" s="147"/>
      <c r="K1063" s="148">
        <f t="shared" si="66"/>
        <v>41051.980000000003</v>
      </c>
      <c r="L1063" s="148">
        <f t="shared" si="67"/>
        <v>0</v>
      </c>
      <c r="N1063" s="190"/>
    </row>
    <row r="1064" spans="1:14" ht="14.45" customHeight="1" x14ac:dyDescent="0.2">
      <c r="A1064" s="325" t="s">
        <v>308</v>
      </c>
      <c r="B1064" s="326">
        <v>6377</v>
      </c>
      <c r="C1064" s="325" t="s">
        <v>2910</v>
      </c>
      <c r="D1064" s="327">
        <v>41479.54</v>
      </c>
      <c r="E1064" s="328" t="s">
        <v>1851</v>
      </c>
      <c r="F1064" s="148">
        <f t="shared" si="68"/>
        <v>41479.54</v>
      </c>
      <c r="G1064" s="148"/>
      <c r="H1064" s="148"/>
      <c r="I1064" s="148"/>
      <c r="J1064" s="147"/>
      <c r="K1064" s="148">
        <f t="shared" si="66"/>
        <v>41479.54</v>
      </c>
      <c r="L1064" s="148">
        <f t="shared" si="67"/>
        <v>0</v>
      </c>
      <c r="N1064" s="190"/>
    </row>
    <row r="1065" spans="1:14" ht="14.45" customHeight="1" x14ac:dyDescent="0.2">
      <c r="A1065" s="325" t="s">
        <v>308</v>
      </c>
      <c r="B1065" s="326">
        <v>6381</v>
      </c>
      <c r="C1065" s="325" t="s">
        <v>2911</v>
      </c>
      <c r="D1065" s="327">
        <v>54641.13</v>
      </c>
      <c r="E1065" s="328" t="s">
        <v>1851</v>
      </c>
      <c r="F1065" s="148">
        <f t="shared" si="68"/>
        <v>54641.13</v>
      </c>
      <c r="G1065" s="148"/>
      <c r="H1065" s="148"/>
      <c r="I1065" s="148"/>
      <c r="J1065" s="147"/>
      <c r="K1065" s="148">
        <f t="shared" si="66"/>
        <v>54641.13</v>
      </c>
      <c r="L1065" s="148">
        <f t="shared" si="67"/>
        <v>0</v>
      </c>
      <c r="N1065" s="190"/>
    </row>
    <row r="1066" spans="1:14" ht="14.45" customHeight="1" x14ac:dyDescent="0.2">
      <c r="A1066" s="325" t="s">
        <v>308</v>
      </c>
      <c r="B1066" s="326">
        <v>6382</v>
      </c>
      <c r="C1066" s="325" t="s">
        <v>2912</v>
      </c>
      <c r="D1066" s="327">
        <v>54651.99</v>
      </c>
      <c r="E1066" s="328" t="s">
        <v>1851</v>
      </c>
      <c r="F1066" s="148">
        <f t="shared" si="68"/>
        <v>54651.99</v>
      </c>
      <c r="G1066" s="148"/>
      <c r="H1066" s="148"/>
      <c r="I1066" s="148"/>
      <c r="J1066" s="147"/>
      <c r="K1066" s="148">
        <f t="shared" si="66"/>
        <v>54651.99</v>
      </c>
      <c r="L1066" s="148">
        <f t="shared" si="67"/>
        <v>0</v>
      </c>
      <c r="N1066" s="190"/>
    </row>
    <row r="1067" spans="1:14" ht="14.45" customHeight="1" x14ac:dyDescent="0.2">
      <c r="A1067" s="325" t="s">
        <v>308</v>
      </c>
      <c r="B1067" s="329">
        <v>1574</v>
      </c>
      <c r="C1067" s="325" t="s">
        <v>2913</v>
      </c>
      <c r="D1067" s="327">
        <v>33625.839999999997</v>
      </c>
      <c r="E1067" s="328" t="s">
        <v>1851</v>
      </c>
      <c r="F1067" s="148">
        <f t="shared" si="68"/>
        <v>33625.839999999997</v>
      </c>
      <c r="G1067" s="148"/>
      <c r="H1067" s="148"/>
      <c r="I1067" s="148"/>
      <c r="J1067" s="147"/>
      <c r="K1067" s="148">
        <f t="shared" si="66"/>
        <v>33625.839999999997</v>
      </c>
      <c r="L1067" s="148">
        <f t="shared" si="67"/>
        <v>0</v>
      </c>
      <c r="N1067" s="190"/>
    </row>
    <row r="1068" spans="1:14" ht="14.45" customHeight="1" x14ac:dyDescent="0.2">
      <c r="A1068" s="325" t="s">
        <v>308</v>
      </c>
      <c r="B1068" s="326">
        <v>1689</v>
      </c>
      <c r="C1068" s="325" t="s">
        <v>2914</v>
      </c>
      <c r="D1068" s="327">
        <v>32237.119999999999</v>
      </c>
      <c r="E1068" s="328" t="s">
        <v>1851</v>
      </c>
      <c r="F1068" s="148">
        <f t="shared" si="68"/>
        <v>32237.119999999999</v>
      </c>
      <c r="G1068" s="148"/>
      <c r="H1068" s="148"/>
      <c r="I1068" s="148"/>
      <c r="J1068" s="147"/>
      <c r="K1068" s="148">
        <f t="shared" si="66"/>
        <v>32237.119999999999</v>
      </c>
      <c r="L1068" s="148">
        <f t="shared" si="67"/>
        <v>0</v>
      </c>
      <c r="N1068" s="190"/>
    </row>
    <row r="1069" spans="1:14" ht="14.45" customHeight="1" x14ac:dyDescent="0.2">
      <c r="A1069" s="325" t="s">
        <v>308</v>
      </c>
      <c r="B1069" s="329">
        <v>2909</v>
      </c>
      <c r="C1069" s="325" t="s">
        <v>2915</v>
      </c>
      <c r="D1069" s="327">
        <v>45937.89</v>
      </c>
      <c r="E1069" s="328" t="s">
        <v>1851</v>
      </c>
      <c r="F1069" s="148">
        <f t="shared" si="68"/>
        <v>45937.89</v>
      </c>
      <c r="G1069" s="148"/>
      <c r="H1069" s="148"/>
      <c r="I1069" s="148"/>
      <c r="J1069" s="147"/>
      <c r="K1069" s="148">
        <f t="shared" si="66"/>
        <v>45937.89</v>
      </c>
      <c r="L1069" s="148">
        <f t="shared" si="67"/>
        <v>0</v>
      </c>
      <c r="N1069" s="190"/>
    </row>
    <row r="1070" spans="1:14" ht="14.45" customHeight="1" x14ac:dyDescent="0.2">
      <c r="A1070" s="325" t="s">
        <v>308</v>
      </c>
      <c r="B1070" s="326">
        <v>9402</v>
      </c>
      <c r="C1070" s="325" t="s">
        <v>2916</v>
      </c>
      <c r="D1070" s="327">
        <v>53892.94</v>
      </c>
      <c r="E1070" s="328" t="s">
        <v>1851</v>
      </c>
      <c r="F1070" s="148">
        <f t="shared" si="68"/>
        <v>53892.94</v>
      </c>
      <c r="G1070" s="148"/>
      <c r="H1070" s="148"/>
      <c r="I1070" s="148"/>
      <c r="J1070" s="147"/>
      <c r="K1070" s="148">
        <f t="shared" si="66"/>
        <v>53892.94</v>
      </c>
      <c r="L1070" s="148">
        <f t="shared" si="67"/>
        <v>0</v>
      </c>
      <c r="N1070" s="190"/>
    </row>
    <row r="1071" spans="1:14" ht="14.45" customHeight="1" x14ac:dyDescent="0.2">
      <c r="A1071" s="325" t="s">
        <v>308</v>
      </c>
      <c r="B1071" s="329">
        <v>2897</v>
      </c>
      <c r="C1071" s="325" t="s">
        <v>2917</v>
      </c>
      <c r="D1071" s="327">
        <v>44813.95</v>
      </c>
      <c r="E1071" s="328" t="s">
        <v>1851</v>
      </c>
      <c r="F1071" s="148">
        <f t="shared" si="68"/>
        <v>44813.95</v>
      </c>
      <c r="G1071" s="148"/>
      <c r="H1071" s="148"/>
      <c r="I1071" s="148"/>
      <c r="J1071" s="147"/>
      <c r="K1071" s="148">
        <f t="shared" si="66"/>
        <v>44813.95</v>
      </c>
      <c r="L1071" s="148">
        <f t="shared" si="67"/>
        <v>0</v>
      </c>
      <c r="N1071" s="190"/>
    </row>
    <row r="1072" spans="1:14" ht="14.45" customHeight="1" x14ac:dyDescent="0.2">
      <c r="A1072" s="325" t="s">
        <v>308</v>
      </c>
      <c r="B1072" s="329">
        <v>2183</v>
      </c>
      <c r="C1072" s="325" t="s">
        <v>2918</v>
      </c>
      <c r="D1072" s="327">
        <v>56931.33</v>
      </c>
      <c r="E1072" s="328" t="s">
        <v>1851</v>
      </c>
      <c r="F1072" s="148">
        <f t="shared" si="68"/>
        <v>56931.33</v>
      </c>
      <c r="G1072" s="148"/>
      <c r="H1072" s="148"/>
      <c r="I1072" s="148"/>
      <c r="J1072" s="147"/>
      <c r="K1072" s="148">
        <f t="shared" si="66"/>
        <v>56931.33</v>
      </c>
      <c r="L1072" s="148">
        <f t="shared" si="67"/>
        <v>0</v>
      </c>
      <c r="N1072" s="190"/>
    </row>
    <row r="1073" spans="1:14" ht="14.45" customHeight="1" x14ac:dyDescent="0.2">
      <c r="A1073" s="325" t="s">
        <v>308</v>
      </c>
      <c r="B1073" s="329">
        <v>2851</v>
      </c>
      <c r="C1073" s="325" t="s">
        <v>2919</v>
      </c>
      <c r="D1073" s="327">
        <v>42836.23</v>
      </c>
      <c r="E1073" s="328" t="s">
        <v>1851</v>
      </c>
      <c r="F1073" s="148">
        <f t="shared" si="68"/>
        <v>42836.23</v>
      </c>
      <c r="G1073" s="148"/>
      <c r="H1073" s="148"/>
      <c r="I1073" s="148"/>
      <c r="J1073" s="147"/>
      <c r="K1073" s="148">
        <f t="shared" si="66"/>
        <v>42836.23</v>
      </c>
      <c r="L1073" s="148">
        <f t="shared" si="67"/>
        <v>0</v>
      </c>
      <c r="N1073" s="190"/>
    </row>
    <row r="1074" spans="1:14" ht="14.45" customHeight="1" x14ac:dyDescent="0.2">
      <c r="A1074" s="325" t="s">
        <v>308</v>
      </c>
      <c r="B1074" s="329">
        <v>1045</v>
      </c>
      <c r="C1074" s="325" t="s">
        <v>2920</v>
      </c>
      <c r="D1074" s="327">
        <v>16535.150000000001</v>
      </c>
      <c r="E1074" s="328" t="s">
        <v>1851</v>
      </c>
      <c r="F1074" s="148">
        <f t="shared" si="68"/>
        <v>16535.150000000001</v>
      </c>
      <c r="G1074" s="148"/>
      <c r="H1074" s="148"/>
      <c r="I1074" s="148"/>
      <c r="J1074" s="147"/>
      <c r="K1074" s="148">
        <f t="shared" si="66"/>
        <v>16535.150000000001</v>
      </c>
      <c r="L1074" s="148">
        <f t="shared" si="67"/>
        <v>0</v>
      </c>
      <c r="N1074" s="190"/>
    </row>
    <row r="1075" spans="1:14" ht="14.45" customHeight="1" x14ac:dyDescent="0.2">
      <c r="A1075" s="325" t="s">
        <v>308</v>
      </c>
      <c r="B1075" s="329">
        <v>2011</v>
      </c>
      <c r="C1075" s="325" t="s">
        <v>2921</v>
      </c>
      <c r="D1075" s="327">
        <v>38261.230000000003</v>
      </c>
      <c r="E1075" s="328" t="s">
        <v>1851</v>
      </c>
      <c r="F1075" s="148">
        <f t="shared" si="68"/>
        <v>38261.230000000003</v>
      </c>
      <c r="G1075" s="148"/>
      <c r="H1075" s="148"/>
      <c r="I1075" s="148"/>
      <c r="J1075" s="147"/>
      <c r="K1075" s="148">
        <f t="shared" si="66"/>
        <v>38261.230000000003</v>
      </c>
      <c r="L1075" s="148">
        <f t="shared" si="67"/>
        <v>0</v>
      </c>
      <c r="N1075" s="190"/>
    </row>
    <row r="1076" spans="1:14" ht="14.45" customHeight="1" x14ac:dyDescent="0.2">
      <c r="A1076" s="325" t="s">
        <v>308</v>
      </c>
      <c r="B1076" s="326">
        <v>1476</v>
      </c>
      <c r="C1076" s="325" t="s">
        <v>2922</v>
      </c>
      <c r="D1076" s="327">
        <v>28643.11</v>
      </c>
      <c r="E1076" s="328" t="s">
        <v>1851</v>
      </c>
      <c r="F1076" s="148">
        <f t="shared" si="68"/>
        <v>28643.11</v>
      </c>
      <c r="G1076" s="148"/>
      <c r="H1076" s="148"/>
      <c r="I1076" s="148"/>
      <c r="J1076" s="147"/>
      <c r="K1076" s="148">
        <f t="shared" si="66"/>
        <v>28643.11</v>
      </c>
      <c r="L1076" s="148">
        <f t="shared" si="67"/>
        <v>0</v>
      </c>
      <c r="N1076" s="190"/>
    </row>
    <row r="1077" spans="1:14" ht="14.45" customHeight="1" x14ac:dyDescent="0.2">
      <c r="A1077" s="325" t="s">
        <v>308</v>
      </c>
      <c r="B1077" s="326">
        <v>1671</v>
      </c>
      <c r="C1077" s="325" t="s">
        <v>2923</v>
      </c>
      <c r="D1077" s="327">
        <v>27692.01</v>
      </c>
      <c r="E1077" s="328" t="s">
        <v>1851</v>
      </c>
      <c r="F1077" s="148">
        <f t="shared" si="68"/>
        <v>27692.01</v>
      </c>
      <c r="G1077" s="148"/>
      <c r="H1077" s="148"/>
      <c r="I1077" s="148"/>
      <c r="J1077" s="147"/>
      <c r="K1077" s="148">
        <f t="shared" si="66"/>
        <v>27692.01</v>
      </c>
      <c r="L1077" s="148">
        <f t="shared" si="67"/>
        <v>0</v>
      </c>
      <c r="N1077" s="190"/>
    </row>
    <row r="1078" spans="1:14" ht="14.45" customHeight="1" x14ac:dyDescent="0.2">
      <c r="A1078" s="325" t="s">
        <v>308</v>
      </c>
      <c r="B1078" s="326">
        <v>1733</v>
      </c>
      <c r="C1078" s="325" t="s">
        <v>2924</v>
      </c>
      <c r="D1078" s="327">
        <v>27295.7</v>
      </c>
      <c r="E1078" s="328" t="s">
        <v>1851</v>
      </c>
      <c r="F1078" s="148">
        <f t="shared" si="68"/>
        <v>27295.7</v>
      </c>
      <c r="G1078" s="148"/>
      <c r="H1078" s="148"/>
      <c r="I1078" s="148"/>
      <c r="J1078" s="147"/>
      <c r="K1078" s="148">
        <f t="shared" si="66"/>
        <v>27295.7</v>
      </c>
      <c r="L1078" s="148">
        <f t="shared" si="67"/>
        <v>0</v>
      </c>
      <c r="N1078" s="190"/>
    </row>
    <row r="1079" spans="1:14" ht="14.45" customHeight="1" x14ac:dyDescent="0.2">
      <c r="A1079" s="325" t="s">
        <v>308</v>
      </c>
      <c r="B1079" s="326">
        <v>1567</v>
      </c>
      <c r="C1079" s="325" t="s">
        <v>2925</v>
      </c>
      <c r="D1079" s="327">
        <v>33801.599999999999</v>
      </c>
      <c r="E1079" s="328" t="s">
        <v>1851</v>
      </c>
      <c r="F1079" s="148">
        <f t="shared" si="68"/>
        <v>33801.599999999999</v>
      </c>
      <c r="G1079" s="148"/>
      <c r="H1079" s="148"/>
      <c r="I1079" s="148"/>
      <c r="J1079" s="147"/>
      <c r="K1079" s="148">
        <f t="shared" si="66"/>
        <v>33801.599999999999</v>
      </c>
      <c r="L1079" s="148">
        <f t="shared" si="67"/>
        <v>0</v>
      </c>
      <c r="N1079" s="190"/>
    </row>
    <row r="1080" spans="1:14" ht="14.45" customHeight="1" x14ac:dyDescent="0.2">
      <c r="A1080" s="325" t="s">
        <v>308</v>
      </c>
      <c r="B1080" s="326">
        <v>6374</v>
      </c>
      <c r="C1080" s="325" t="s">
        <v>2926</v>
      </c>
      <c r="D1080" s="327">
        <v>41975.11</v>
      </c>
      <c r="E1080" s="328" t="s">
        <v>1851</v>
      </c>
      <c r="F1080" s="148">
        <f t="shared" si="68"/>
        <v>41975.11</v>
      </c>
      <c r="G1080" s="148"/>
      <c r="H1080" s="148"/>
      <c r="I1080" s="148"/>
      <c r="J1080" s="147"/>
      <c r="K1080" s="148">
        <f t="shared" si="66"/>
        <v>41975.11</v>
      </c>
      <c r="L1080" s="148">
        <f t="shared" si="67"/>
        <v>0</v>
      </c>
      <c r="N1080" s="190"/>
    </row>
    <row r="1081" spans="1:14" ht="14.45" customHeight="1" x14ac:dyDescent="0.2">
      <c r="A1081" s="325" t="s">
        <v>308</v>
      </c>
      <c r="B1081" s="329">
        <v>7977</v>
      </c>
      <c r="C1081" s="325" t="s">
        <v>2927</v>
      </c>
      <c r="D1081" s="327">
        <v>6961.48</v>
      </c>
      <c r="E1081" s="328" t="s">
        <v>1851</v>
      </c>
      <c r="F1081" s="148">
        <f t="shared" si="68"/>
        <v>6961.48</v>
      </c>
      <c r="G1081" s="148"/>
      <c r="H1081" s="148"/>
      <c r="I1081" s="148"/>
      <c r="J1081" s="147"/>
      <c r="K1081" s="148">
        <f t="shared" si="66"/>
        <v>6961.48</v>
      </c>
      <c r="L1081" s="148">
        <f t="shared" si="67"/>
        <v>0</v>
      </c>
      <c r="N1081" s="190"/>
    </row>
    <row r="1082" spans="1:14" ht="14.45" customHeight="1" x14ac:dyDescent="0.2">
      <c r="A1082" s="325" t="s">
        <v>308</v>
      </c>
      <c r="B1082" s="326">
        <v>6657</v>
      </c>
      <c r="C1082" s="325" t="s">
        <v>2928</v>
      </c>
      <c r="D1082" s="327">
        <v>35238.69</v>
      </c>
      <c r="E1082" s="328" t="s">
        <v>1851</v>
      </c>
      <c r="F1082" s="148">
        <f t="shared" si="68"/>
        <v>35238.69</v>
      </c>
      <c r="G1082" s="148"/>
      <c r="H1082" s="148"/>
      <c r="I1082" s="148"/>
      <c r="J1082" s="147"/>
      <c r="K1082" s="148">
        <f t="shared" si="66"/>
        <v>35238.69</v>
      </c>
      <c r="L1082" s="148">
        <f t="shared" si="67"/>
        <v>0</v>
      </c>
      <c r="N1082" s="190"/>
    </row>
    <row r="1083" spans="1:14" ht="14.45" customHeight="1" x14ac:dyDescent="0.2">
      <c r="A1083" s="325" t="s">
        <v>308</v>
      </c>
      <c r="B1083" s="329">
        <v>9971</v>
      </c>
      <c r="C1083" s="325" t="s">
        <v>2929</v>
      </c>
      <c r="D1083" s="327">
        <v>65380</v>
      </c>
      <c r="E1083" s="328" t="s">
        <v>1851</v>
      </c>
      <c r="F1083" s="148">
        <f t="shared" si="68"/>
        <v>65380</v>
      </c>
      <c r="G1083" s="148"/>
      <c r="H1083" s="148"/>
      <c r="I1083" s="148"/>
      <c r="J1083" s="147"/>
      <c r="K1083" s="148">
        <f t="shared" si="66"/>
        <v>65380</v>
      </c>
      <c r="L1083" s="148">
        <f t="shared" si="67"/>
        <v>0</v>
      </c>
      <c r="N1083" s="190"/>
    </row>
    <row r="1084" spans="1:14" ht="14.45" customHeight="1" x14ac:dyDescent="0.2">
      <c r="A1084" s="325" t="s">
        <v>308</v>
      </c>
      <c r="B1084" s="329">
        <v>9607</v>
      </c>
      <c r="C1084" s="325" t="s">
        <v>2930</v>
      </c>
      <c r="D1084" s="327">
        <v>56105.95</v>
      </c>
      <c r="E1084" s="328" t="s">
        <v>1851</v>
      </c>
      <c r="F1084" s="148">
        <f t="shared" si="68"/>
        <v>56105.95</v>
      </c>
      <c r="G1084" s="148"/>
      <c r="H1084" s="148"/>
      <c r="I1084" s="148"/>
      <c r="J1084" s="147"/>
      <c r="K1084" s="148">
        <f t="shared" si="66"/>
        <v>56105.95</v>
      </c>
      <c r="L1084" s="148">
        <f t="shared" si="67"/>
        <v>0</v>
      </c>
      <c r="N1084" s="190"/>
    </row>
    <row r="1085" spans="1:14" ht="14.45" customHeight="1" x14ac:dyDescent="0.2">
      <c r="A1085" s="325" t="s">
        <v>308</v>
      </c>
      <c r="B1085" s="329">
        <v>2293</v>
      </c>
      <c r="C1085" s="325" t="s">
        <v>2931</v>
      </c>
      <c r="D1085" s="327">
        <v>46294.78</v>
      </c>
      <c r="E1085" s="328" t="s">
        <v>1851</v>
      </c>
      <c r="F1085" s="148">
        <f t="shared" si="68"/>
        <v>46294.78</v>
      </c>
      <c r="G1085" s="148"/>
      <c r="H1085" s="148"/>
      <c r="I1085" s="148"/>
      <c r="J1085" s="147"/>
      <c r="K1085" s="148">
        <f t="shared" si="66"/>
        <v>46294.78</v>
      </c>
      <c r="L1085" s="148">
        <f t="shared" si="67"/>
        <v>0</v>
      </c>
      <c r="N1085" s="190"/>
    </row>
    <row r="1086" spans="1:14" ht="14.45" customHeight="1" x14ac:dyDescent="0.2">
      <c r="A1086" s="325" t="s">
        <v>308</v>
      </c>
      <c r="B1086" s="329">
        <v>7732</v>
      </c>
      <c r="C1086" s="325" t="s">
        <v>2932</v>
      </c>
      <c r="D1086" s="327">
        <v>42283.27</v>
      </c>
      <c r="E1086" s="328" t="s">
        <v>1851</v>
      </c>
      <c r="F1086" s="148">
        <f t="shared" si="68"/>
        <v>42283.27</v>
      </c>
      <c r="G1086" s="148"/>
      <c r="H1086" s="148"/>
      <c r="I1086" s="148"/>
      <c r="J1086" s="147"/>
      <c r="K1086" s="148">
        <f t="shared" si="66"/>
        <v>42283.27</v>
      </c>
      <c r="L1086" s="148">
        <f t="shared" si="67"/>
        <v>0</v>
      </c>
      <c r="N1086" s="190"/>
    </row>
    <row r="1087" spans="1:14" ht="14.45" customHeight="1" x14ac:dyDescent="0.2">
      <c r="A1087" s="325" t="s">
        <v>308</v>
      </c>
      <c r="B1087" s="326">
        <v>9675</v>
      </c>
      <c r="C1087" s="325" t="s">
        <v>2933</v>
      </c>
      <c r="D1087" s="327">
        <v>96817.93</v>
      </c>
      <c r="E1087" s="328" t="s">
        <v>1851</v>
      </c>
      <c r="F1087" s="148">
        <f t="shared" si="68"/>
        <v>96817.93</v>
      </c>
      <c r="G1087" s="148"/>
      <c r="H1087" s="148"/>
      <c r="I1087" s="148"/>
      <c r="J1087" s="147"/>
      <c r="K1087" s="148">
        <f t="shared" si="66"/>
        <v>96817.93</v>
      </c>
      <c r="L1087" s="148">
        <f t="shared" si="67"/>
        <v>0</v>
      </c>
      <c r="N1087" s="190"/>
    </row>
    <row r="1088" spans="1:14" ht="14.45" customHeight="1" x14ac:dyDescent="0.2">
      <c r="A1088" s="325" t="s">
        <v>308</v>
      </c>
      <c r="B1088" s="326">
        <v>7745</v>
      </c>
      <c r="C1088" s="325" t="s">
        <v>2934</v>
      </c>
      <c r="D1088" s="327">
        <v>16425.2</v>
      </c>
      <c r="E1088" s="328" t="s">
        <v>1851</v>
      </c>
      <c r="F1088" s="148">
        <f t="shared" si="68"/>
        <v>16425.2</v>
      </c>
      <c r="G1088" s="148"/>
      <c r="H1088" s="148"/>
      <c r="I1088" s="148"/>
      <c r="J1088" s="147"/>
      <c r="K1088" s="148">
        <f t="shared" si="66"/>
        <v>16425.2</v>
      </c>
      <c r="L1088" s="148">
        <f t="shared" si="67"/>
        <v>0</v>
      </c>
      <c r="N1088" s="190"/>
    </row>
    <row r="1089" spans="1:14" ht="14.45" customHeight="1" x14ac:dyDescent="0.2">
      <c r="A1089" s="325" t="s">
        <v>308</v>
      </c>
      <c r="B1089" s="329">
        <v>3311</v>
      </c>
      <c r="C1089" s="325" t="s">
        <v>2935</v>
      </c>
      <c r="D1089" s="327">
        <v>130770.76</v>
      </c>
      <c r="E1089" s="328" t="s">
        <v>1851</v>
      </c>
      <c r="F1089" s="148">
        <f t="shared" si="68"/>
        <v>130770.76</v>
      </c>
      <c r="G1089" s="148"/>
      <c r="H1089" s="148"/>
      <c r="I1089" s="148"/>
      <c r="J1089" s="147"/>
      <c r="K1089" s="148">
        <f t="shared" si="66"/>
        <v>130770.76</v>
      </c>
      <c r="L1089" s="148">
        <f t="shared" si="67"/>
        <v>0</v>
      </c>
      <c r="N1089" s="190"/>
    </row>
    <row r="1090" spans="1:14" ht="14.45" customHeight="1" x14ac:dyDescent="0.2">
      <c r="A1090" s="325" t="s">
        <v>308</v>
      </c>
      <c r="B1090" s="326">
        <v>234</v>
      </c>
      <c r="C1090" s="325" t="s">
        <v>2936</v>
      </c>
      <c r="D1090" s="327">
        <v>34776.699999999997</v>
      </c>
      <c r="E1090" s="328" t="s">
        <v>1851</v>
      </c>
      <c r="F1090" s="148">
        <f t="shared" si="68"/>
        <v>34776.699999999997</v>
      </c>
      <c r="G1090" s="148"/>
      <c r="H1090" s="148"/>
      <c r="I1090" s="148"/>
      <c r="J1090" s="147"/>
      <c r="K1090" s="148">
        <f t="shared" si="66"/>
        <v>34776.699999999997</v>
      </c>
      <c r="L1090" s="148">
        <f t="shared" si="67"/>
        <v>0</v>
      </c>
      <c r="N1090" s="190"/>
    </row>
    <row r="1091" spans="1:14" ht="14.45" customHeight="1" x14ac:dyDescent="0.2">
      <c r="A1091" s="325" t="s">
        <v>308</v>
      </c>
      <c r="B1091" s="329">
        <v>7841</v>
      </c>
      <c r="C1091" s="325" t="s">
        <v>2937</v>
      </c>
      <c r="D1091" s="327">
        <v>16599.98</v>
      </c>
      <c r="E1091" s="328" t="s">
        <v>1851</v>
      </c>
      <c r="F1091" s="148">
        <f t="shared" si="68"/>
        <v>16599.98</v>
      </c>
      <c r="G1091" s="148"/>
      <c r="H1091" s="148"/>
      <c r="I1091" s="148"/>
      <c r="J1091" s="147"/>
      <c r="K1091" s="148">
        <f t="shared" si="66"/>
        <v>16599.98</v>
      </c>
      <c r="L1091" s="148">
        <f t="shared" si="67"/>
        <v>0</v>
      </c>
      <c r="N1091" s="190"/>
    </row>
    <row r="1092" spans="1:14" ht="14.45" customHeight="1" x14ac:dyDescent="0.2">
      <c r="A1092" s="325" t="s">
        <v>308</v>
      </c>
      <c r="B1092" s="329">
        <v>2454</v>
      </c>
      <c r="C1092" s="325" t="s">
        <v>2938</v>
      </c>
      <c r="D1092" s="327">
        <v>66763.789999999994</v>
      </c>
      <c r="E1092" s="328" t="s">
        <v>1851</v>
      </c>
      <c r="F1092" s="148">
        <f t="shared" si="68"/>
        <v>66763.789999999994</v>
      </c>
      <c r="G1092" s="148"/>
      <c r="H1092" s="148"/>
      <c r="I1092" s="148"/>
      <c r="J1092" s="147"/>
      <c r="K1092" s="148">
        <f t="shared" si="66"/>
        <v>66763.789999999994</v>
      </c>
      <c r="L1092" s="148">
        <f t="shared" si="67"/>
        <v>0</v>
      </c>
      <c r="N1092" s="190"/>
    </row>
    <row r="1093" spans="1:14" ht="14.45" customHeight="1" x14ac:dyDescent="0.2">
      <c r="A1093" s="325" t="s">
        <v>308</v>
      </c>
      <c r="B1093" s="329">
        <v>2492</v>
      </c>
      <c r="C1093" s="325" t="s">
        <v>2939</v>
      </c>
      <c r="D1093" s="327">
        <v>59066.54</v>
      </c>
      <c r="E1093" s="328" t="s">
        <v>1851</v>
      </c>
      <c r="F1093" s="148">
        <f t="shared" si="68"/>
        <v>59066.54</v>
      </c>
      <c r="G1093" s="148"/>
      <c r="H1093" s="148"/>
      <c r="I1093" s="148"/>
      <c r="J1093" s="147"/>
      <c r="K1093" s="148">
        <f t="shared" si="66"/>
        <v>59066.54</v>
      </c>
      <c r="L1093" s="148">
        <f t="shared" si="67"/>
        <v>0</v>
      </c>
      <c r="N1093" s="190"/>
    </row>
    <row r="1094" spans="1:14" ht="14.45" customHeight="1" x14ac:dyDescent="0.2">
      <c r="A1094" s="325" t="s">
        <v>308</v>
      </c>
      <c r="B1094" s="329">
        <v>2837</v>
      </c>
      <c r="C1094" s="325" t="s">
        <v>2940</v>
      </c>
      <c r="D1094" s="327">
        <v>49075.11</v>
      </c>
      <c r="E1094" s="328" t="s">
        <v>1851</v>
      </c>
      <c r="F1094" s="148">
        <f t="shared" si="68"/>
        <v>49075.11</v>
      </c>
      <c r="G1094" s="148"/>
      <c r="H1094" s="148"/>
      <c r="I1094" s="148"/>
      <c r="J1094" s="147"/>
      <c r="K1094" s="148">
        <f t="shared" ref="K1094:K1157" si="69">+F1094+G1094+H1094+I1094</f>
        <v>49075.11</v>
      </c>
      <c r="L1094" s="148">
        <f t="shared" ref="L1094:L1157" si="70">+K1094-D1094</f>
        <v>0</v>
      </c>
      <c r="N1094" s="190"/>
    </row>
    <row r="1095" spans="1:14" ht="14.45" customHeight="1" x14ac:dyDescent="0.2">
      <c r="A1095" s="325" t="s">
        <v>308</v>
      </c>
      <c r="B1095" s="329">
        <v>9294</v>
      </c>
      <c r="C1095" s="325" t="s">
        <v>2941</v>
      </c>
      <c r="D1095" s="327">
        <v>73806.47</v>
      </c>
      <c r="E1095" s="328" t="s">
        <v>1851</v>
      </c>
      <c r="F1095" s="148">
        <f t="shared" si="68"/>
        <v>73806.47</v>
      </c>
      <c r="G1095" s="148"/>
      <c r="H1095" s="148"/>
      <c r="I1095" s="148"/>
      <c r="J1095" s="147"/>
      <c r="K1095" s="148">
        <f t="shared" si="69"/>
        <v>73806.47</v>
      </c>
      <c r="L1095" s="148">
        <f t="shared" si="70"/>
        <v>0</v>
      </c>
      <c r="N1095" s="190"/>
    </row>
    <row r="1096" spans="1:14" ht="14.45" customHeight="1" x14ac:dyDescent="0.2">
      <c r="A1096" s="325" t="s">
        <v>308</v>
      </c>
      <c r="B1096" s="329">
        <v>7624</v>
      </c>
      <c r="C1096" s="325" t="s">
        <v>2942</v>
      </c>
      <c r="D1096" s="327">
        <v>19504.689999999999</v>
      </c>
      <c r="E1096" s="328" t="s">
        <v>1851</v>
      </c>
      <c r="F1096" s="148">
        <f t="shared" si="68"/>
        <v>19504.689999999999</v>
      </c>
      <c r="G1096" s="148"/>
      <c r="H1096" s="148"/>
      <c r="I1096" s="148"/>
      <c r="J1096" s="147"/>
      <c r="K1096" s="148">
        <f t="shared" si="69"/>
        <v>19504.689999999999</v>
      </c>
      <c r="L1096" s="148">
        <f t="shared" si="70"/>
        <v>0</v>
      </c>
      <c r="N1096" s="190"/>
    </row>
    <row r="1097" spans="1:14" ht="14.45" customHeight="1" x14ac:dyDescent="0.2">
      <c r="A1097" s="325" t="s">
        <v>308</v>
      </c>
      <c r="B1097" s="329">
        <v>9961</v>
      </c>
      <c r="C1097" s="325" t="s">
        <v>2943</v>
      </c>
      <c r="D1097" s="327">
        <v>65052.91</v>
      </c>
      <c r="E1097" s="328" t="s">
        <v>1851</v>
      </c>
      <c r="F1097" s="148">
        <f t="shared" si="68"/>
        <v>65052.91</v>
      </c>
      <c r="G1097" s="148"/>
      <c r="H1097" s="148"/>
      <c r="I1097" s="148"/>
      <c r="J1097" s="147"/>
      <c r="K1097" s="148">
        <f t="shared" si="69"/>
        <v>65052.91</v>
      </c>
      <c r="L1097" s="148">
        <f t="shared" si="70"/>
        <v>0</v>
      </c>
      <c r="N1097" s="190"/>
    </row>
    <row r="1098" spans="1:14" ht="14.45" customHeight="1" x14ac:dyDescent="0.2">
      <c r="A1098" s="325" t="s">
        <v>308</v>
      </c>
      <c r="B1098" s="329">
        <v>9966</v>
      </c>
      <c r="C1098" s="325" t="s">
        <v>2944</v>
      </c>
      <c r="D1098" s="327">
        <v>65330.81</v>
      </c>
      <c r="E1098" s="328" t="s">
        <v>1851</v>
      </c>
      <c r="F1098" s="148">
        <f t="shared" si="68"/>
        <v>65330.81</v>
      </c>
      <c r="G1098" s="148"/>
      <c r="H1098" s="148"/>
      <c r="I1098" s="148"/>
      <c r="J1098" s="147"/>
      <c r="K1098" s="148">
        <f t="shared" si="69"/>
        <v>65330.81</v>
      </c>
      <c r="L1098" s="148">
        <f t="shared" si="70"/>
        <v>0</v>
      </c>
      <c r="N1098" s="190"/>
    </row>
    <row r="1099" spans="1:14" ht="14.45" customHeight="1" x14ac:dyDescent="0.2">
      <c r="A1099" s="325" t="s">
        <v>308</v>
      </c>
      <c r="B1099" s="329">
        <v>3316</v>
      </c>
      <c r="C1099" s="325" t="s">
        <v>2945</v>
      </c>
      <c r="D1099" s="327">
        <v>132171.47</v>
      </c>
      <c r="E1099" s="328" t="s">
        <v>1851</v>
      </c>
      <c r="F1099" s="148">
        <f t="shared" si="68"/>
        <v>132171.47</v>
      </c>
      <c r="G1099" s="148"/>
      <c r="H1099" s="148"/>
      <c r="I1099" s="148"/>
      <c r="J1099" s="147"/>
      <c r="K1099" s="148">
        <f t="shared" si="69"/>
        <v>132171.47</v>
      </c>
      <c r="L1099" s="148">
        <f t="shared" si="70"/>
        <v>0</v>
      </c>
      <c r="N1099" s="190"/>
    </row>
    <row r="1100" spans="1:14" ht="14.45" customHeight="1" x14ac:dyDescent="0.2">
      <c r="A1100" s="325" t="s">
        <v>308</v>
      </c>
      <c r="B1100" s="326">
        <v>2186</v>
      </c>
      <c r="C1100" s="325" t="s">
        <v>2946</v>
      </c>
      <c r="D1100" s="327">
        <v>98460.08</v>
      </c>
      <c r="E1100" s="328" t="s">
        <v>1851</v>
      </c>
      <c r="F1100" s="148">
        <f t="shared" si="68"/>
        <v>98460.08</v>
      </c>
      <c r="G1100" s="148"/>
      <c r="H1100" s="148"/>
      <c r="I1100" s="148"/>
      <c r="J1100" s="147"/>
      <c r="K1100" s="148">
        <f t="shared" si="69"/>
        <v>98460.08</v>
      </c>
      <c r="L1100" s="148">
        <f t="shared" si="70"/>
        <v>0</v>
      </c>
      <c r="N1100" s="190"/>
    </row>
    <row r="1101" spans="1:14" ht="14.45" customHeight="1" x14ac:dyDescent="0.2">
      <c r="A1101" s="325" t="s">
        <v>308</v>
      </c>
      <c r="B1101" s="326">
        <v>4110</v>
      </c>
      <c r="C1101" s="325" t="s">
        <v>2947</v>
      </c>
      <c r="D1101" s="327">
        <v>37307.910000000003</v>
      </c>
      <c r="E1101" s="328" t="s">
        <v>1851</v>
      </c>
      <c r="F1101" s="148">
        <f t="shared" si="68"/>
        <v>37307.910000000003</v>
      </c>
      <c r="G1101" s="148"/>
      <c r="H1101" s="148"/>
      <c r="I1101" s="148"/>
      <c r="J1101" s="147"/>
      <c r="K1101" s="148">
        <f t="shared" si="69"/>
        <v>37307.910000000003</v>
      </c>
      <c r="L1101" s="148">
        <f t="shared" si="70"/>
        <v>0</v>
      </c>
      <c r="N1101" s="190"/>
    </row>
    <row r="1102" spans="1:14" ht="14.45" customHeight="1" x14ac:dyDescent="0.2">
      <c r="A1102" s="325" t="s">
        <v>308</v>
      </c>
      <c r="B1102" s="326">
        <v>9677</v>
      </c>
      <c r="C1102" s="325" t="s">
        <v>2948</v>
      </c>
      <c r="D1102" s="327">
        <v>94952.59</v>
      </c>
      <c r="E1102" s="328" t="s">
        <v>1851</v>
      </c>
      <c r="F1102" s="148">
        <f t="shared" si="68"/>
        <v>94952.59</v>
      </c>
      <c r="G1102" s="148"/>
      <c r="H1102" s="148"/>
      <c r="I1102" s="148"/>
      <c r="J1102" s="147"/>
      <c r="K1102" s="148">
        <f t="shared" si="69"/>
        <v>94952.59</v>
      </c>
      <c r="L1102" s="148">
        <f t="shared" si="70"/>
        <v>0</v>
      </c>
      <c r="N1102" s="190"/>
    </row>
    <row r="1103" spans="1:14" ht="14.45" customHeight="1" x14ac:dyDescent="0.2">
      <c r="A1103" s="325" t="s">
        <v>308</v>
      </c>
      <c r="B1103" s="326">
        <v>9681</v>
      </c>
      <c r="C1103" s="325" t="s">
        <v>2949</v>
      </c>
      <c r="D1103" s="327">
        <v>93270.96</v>
      </c>
      <c r="E1103" s="328" t="s">
        <v>1851</v>
      </c>
      <c r="F1103" s="148">
        <f t="shared" si="68"/>
        <v>93270.96</v>
      </c>
      <c r="G1103" s="148"/>
      <c r="H1103" s="148"/>
      <c r="I1103" s="148"/>
      <c r="J1103" s="147"/>
      <c r="K1103" s="148">
        <f t="shared" si="69"/>
        <v>93270.96</v>
      </c>
      <c r="L1103" s="148">
        <f t="shared" si="70"/>
        <v>0</v>
      </c>
      <c r="N1103" s="190"/>
    </row>
    <row r="1104" spans="1:14" ht="14.45" customHeight="1" x14ac:dyDescent="0.2">
      <c r="A1104" s="325" t="s">
        <v>308</v>
      </c>
      <c r="B1104" s="326">
        <v>1924</v>
      </c>
      <c r="C1104" s="325" t="s">
        <v>2950</v>
      </c>
      <c r="D1104" s="327">
        <v>28310.3</v>
      </c>
      <c r="E1104" s="328" t="s">
        <v>1851</v>
      </c>
      <c r="F1104" s="148">
        <f t="shared" si="68"/>
        <v>28310.3</v>
      </c>
      <c r="G1104" s="148"/>
      <c r="H1104" s="148"/>
      <c r="I1104" s="148"/>
      <c r="J1104" s="147"/>
      <c r="K1104" s="148">
        <f t="shared" si="69"/>
        <v>28310.3</v>
      </c>
      <c r="L1104" s="148">
        <f t="shared" si="70"/>
        <v>0</v>
      </c>
      <c r="N1104" s="190"/>
    </row>
    <row r="1105" spans="1:14" ht="14.45" customHeight="1" x14ac:dyDescent="0.2">
      <c r="A1105" s="325" t="s">
        <v>308</v>
      </c>
      <c r="B1105" s="326">
        <v>1470</v>
      </c>
      <c r="C1105" s="325" t="s">
        <v>2951</v>
      </c>
      <c r="D1105" s="327">
        <v>28949.8</v>
      </c>
      <c r="E1105" s="328" t="s">
        <v>1851</v>
      </c>
      <c r="F1105" s="148">
        <f t="shared" si="68"/>
        <v>28949.8</v>
      </c>
      <c r="G1105" s="148"/>
      <c r="H1105" s="148"/>
      <c r="I1105" s="148"/>
      <c r="J1105" s="147"/>
      <c r="K1105" s="148">
        <f t="shared" si="69"/>
        <v>28949.8</v>
      </c>
      <c r="L1105" s="148">
        <f t="shared" si="70"/>
        <v>0</v>
      </c>
      <c r="N1105" s="190"/>
    </row>
    <row r="1106" spans="1:14" ht="14.45" customHeight="1" x14ac:dyDescent="0.2">
      <c r="A1106" s="325" t="s">
        <v>308</v>
      </c>
      <c r="B1106" s="329">
        <v>7845</v>
      </c>
      <c r="C1106" s="325" t="s">
        <v>2952</v>
      </c>
      <c r="D1106" s="327">
        <v>16549.349999999999</v>
      </c>
      <c r="E1106" s="328" t="s">
        <v>1851</v>
      </c>
      <c r="F1106" s="148">
        <f t="shared" si="68"/>
        <v>16549.349999999999</v>
      </c>
      <c r="G1106" s="148"/>
      <c r="H1106" s="148"/>
      <c r="I1106" s="148"/>
      <c r="J1106" s="147"/>
      <c r="K1106" s="148">
        <f t="shared" si="69"/>
        <v>16549.349999999999</v>
      </c>
      <c r="L1106" s="148">
        <f t="shared" si="70"/>
        <v>0</v>
      </c>
      <c r="N1106" s="190"/>
    </row>
    <row r="1107" spans="1:14" ht="14.45" customHeight="1" x14ac:dyDescent="0.2">
      <c r="A1107" s="325" t="s">
        <v>308</v>
      </c>
      <c r="B1107" s="329">
        <v>2809</v>
      </c>
      <c r="C1107" s="325" t="s">
        <v>2953</v>
      </c>
      <c r="D1107" s="327">
        <v>57569.86</v>
      </c>
      <c r="E1107" s="328" t="s">
        <v>1851</v>
      </c>
      <c r="F1107" s="148">
        <f t="shared" si="68"/>
        <v>57569.86</v>
      </c>
      <c r="G1107" s="148"/>
      <c r="H1107" s="148"/>
      <c r="I1107" s="148"/>
      <c r="J1107" s="147"/>
      <c r="K1107" s="148">
        <f t="shared" si="69"/>
        <v>57569.86</v>
      </c>
      <c r="L1107" s="148">
        <f t="shared" si="70"/>
        <v>0</v>
      </c>
      <c r="N1107" s="190"/>
    </row>
    <row r="1108" spans="1:14" ht="14.45" customHeight="1" x14ac:dyDescent="0.2">
      <c r="A1108" s="325" t="s">
        <v>308</v>
      </c>
      <c r="B1108" s="329">
        <v>9281</v>
      </c>
      <c r="C1108" s="325" t="s">
        <v>2954</v>
      </c>
      <c r="D1108" s="327">
        <v>70247.210000000006</v>
      </c>
      <c r="E1108" s="328" t="s">
        <v>1851</v>
      </c>
      <c r="F1108" s="148">
        <f t="shared" si="68"/>
        <v>70247.210000000006</v>
      </c>
      <c r="G1108" s="148"/>
      <c r="H1108" s="148"/>
      <c r="I1108" s="148"/>
      <c r="J1108" s="147"/>
      <c r="K1108" s="148">
        <f t="shared" si="69"/>
        <v>70247.210000000006</v>
      </c>
      <c r="L1108" s="148">
        <f t="shared" si="70"/>
        <v>0</v>
      </c>
      <c r="N1108" s="190"/>
    </row>
    <row r="1109" spans="1:14" ht="14.45" customHeight="1" x14ac:dyDescent="0.2">
      <c r="A1109" s="325" t="s">
        <v>308</v>
      </c>
      <c r="B1109" s="329">
        <v>3869</v>
      </c>
      <c r="C1109" s="325" t="s">
        <v>2955</v>
      </c>
      <c r="D1109" s="327">
        <v>115021.72</v>
      </c>
      <c r="E1109" s="328" t="s">
        <v>1851</v>
      </c>
      <c r="F1109" s="148">
        <f t="shared" si="68"/>
        <v>115021.72</v>
      </c>
      <c r="G1109" s="148"/>
      <c r="H1109" s="148"/>
      <c r="I1109" s="148"/>
      <c r="J1109" s="147"/>
      <c r="K1109" s="148">
        <f t="shared" si="69"/>
        <v>115021.72</v>
      </c>
      <c r="L1109" s="148">
        <f t="shared" si="70"/>
        <v>0</v>
      </c>
      <c r="N1109" s="190"/>
    </row>
    <row r="1110" spans="1:14" ht="14.45" customHeight="1" x14ac:dyDescent="0.2">
      <c r="A1110" s="325" t="s">
        <v>308</v>
      </c>
      <c r="B1110" s="329">
        <v>3312</v>
      </c>
      <c r="C1110" s="325" t="s">
        <v>2956</v>
      </c>
      <c r="D1110" s="327">
        <v>133023.97</v>
      </c>
      <c r="E1110" s="328" t="s">
        <v>1851</v>
      </c>
      <c r="F1110" s="148">
        <f t="shared" si="68"/>
        <v>133023.97</v>
      </c>
      <c r="G1110" s="148"/>
      <c r="H1110" s="148"/>
      <c r="I1110" s="148"/>
      <c r="J1110" s="147"/>
      <c r="K1110" s="148">
        <f t="shared" si="69"/>
        <v>133023.97</v>
      </c>
      <c r="L1110" s="148">
        <f t="shared" si="70"/>
        <v>0</v>
      </c>
      <c r="N1110" s="190"/>
    </row>
    <row r="1111" spans="1:14" ht="14.45" customHeight="1" x14ac:dyDescent="0.2">
      <c r="A1111" s="325" t="s">
        <v>308</v>
      </c>
      <c r="B1111" s="326">
        <v>9676</v>
      </c>
      <c r="C1111" s="325" t="s">
        <v>2957</v>
      </c>
      <c r="D1111" s="327">
        <v>98967.33</v>
      </c>
      <c r="E1111" s="328" t="s">
        <v>1851</v>
      </c>
      <c r="F1111" s="148">
        <f t="shared" si="68"/>
        <v>98967.33</v>
      </c>
      <c r="G1111" s="148"/>
      <c r="H1111" s="148"/>
      <c r="I1111" s="148"/>
      <c r="J1111" s="147"/>
      <c r="K1111" s="148">
        <f t="shared" si="69"/>
        <v>98967.33</v>
      </c>
      <c r="L1111" s="148">
        <f t="shared" si="70"/>
        <v>0</v>
      </c>
      <c r="N1111" s="190"/>
    </row>
    <row r="1112" spans="1:14" ht="14.45" customHeight="1" x14ac:dyDescent="0.2">
      <c r="A1112" s="325" t="s">
        <v>308</v>
      </c>
      <c r="B1112" s="326">
        <v>3932</v>
      </c>
      <c r="C1112" s="325" t="s">
        <v>2958</v>
      </c>
      <c r="D1112" s="327">
        <v>206019.53</v>
      </c>
      <c r="E1112" s="328" t="s">
        <v>1851</v>
      </c>
      <c r="F1112" s="148">
        <f t="shared" si="68"/>
        <v>206019.53</v>
      </c>
      <c r="G1112" s="148"/>
      <c r="H1112" s="148"/>
      <c r="I1112" s="148"/>
      <c r="J1112" s="147"/>
      <c r="K1112" s="148">
        <f t="shared" si="69"/>
        <v>206019.53</v>
      </c>
      <c r="L1112" s="148">
        <f t="shared" si="70"/>
        <v>0</v>
      </c>
      <c r="N1112" s="190"/>
    </row>
    <row r="1113" spans="1:14" ht="14.45" customHeight="1" x14ac:dyDescent="0.2">
      <c r="A1113" s="325" t="s">
        <v>308</v>
      </c>
      <c r="B1113" s="326">
        <v>9839</v>
      </c>
      <c r="C1113" s="325" t="s">
        <v>2959</v>
      </c>
      <c r="D1113" s="327">
        <v>93208.89</v>
      </c>
      <c r="E1113" s="328" t="s">
        <v>1851</v>
      </c>
      <c r="F1113" s="148">
        <f t="shared" si="68"/>
        <v>93208.89</v>
      </c>
      <c r="G1113" s="148"/>
      <c r="H1113" s="148"/>
      <c r="I1113" s="148"/>
      <c r="J1113" s="147"/>
      <c r="K1113" s="148">
        <f t="shared" si="69"/>
        <v>93208.89</v>
      </c>
      <c r="L1113" s="148">
        <f t="shared" si="70"/>
        <v>0</v>
      </c>
      <c r="N1113" s="190"/>
    </row>
    <row r="1114" spans="1:14" ht="14.45" customHeight="1" x14ac:dyDescent="0.2">
      <c r="A1114" s="325" t="s">
        <v>308</v>
      </c>
      <c r="B1114" s="326">
        <v>1725</v>
      </c>
      <c r="C1114" s="325" t="s">
        <v>2960</v>
      </c>
      <c r="D1114" s="327">
        <v>28709.81</v>
      </c>
      <c r="E1114" s="328" t="s">
        <v>1851</v>
      </c>
      <c r="F1114" s="148">
        <f t="shared" si="68"/>
        <v>28709.81</v>
      </c>
      <c r="G1114" s="148"/>
      <c r="H1114" s="148"/>
      <c r="I1114" s="148"/>
      <c r="J1114" s="147"/>
      <c r="K1114" s="148">
        <f t="shared" si="69"/>
        <v>28709.81</v>
      </c>
      <c r="L1114" s="148">
        <f t="shared" si="70"/>
        <v>0</v>
      </c>
      <c r="N1114" s="190"/>
    </row>
    <row r="1115" spans="1:14" ht="14.45" customHeight="1" x14ac:dyDescent="0.2">
      <c r="A1115" s="325" t="s">
        <v>308</v>
      </c>
      <c r="B1115" s="329">
        <v>1802</v>
      </c>
      <c r="C1115" s="325" t="s">
        <v>2961</v>
      </c>
      <c r="D1115" s="327">
        <v>22934.01</v>
      </c>
      <c r="E1115" s="328" t="s">
        <v>1851</v>
      </c>
      <c r="F1115" s="148">
        <f t="shared" si="68"/>
        <v>22934.01</v>
      </c>
      <c r="G1115" s="148"/>
      <c r="H1115" s="148"/>
      <c r="I1115" s="148"/>
      <c r="J1115" s="147"/>
      <c r="K1115" s="148">
        <f t="shared" si="69"/>
        <v>22934.01</v>
      </c>
      <c r="L1115" s="148">
        <f t="shared" si="70"/>
        <v>0</v>
      </c>
      <c r="N1115" s="190"/>
    </row>
    <row r="1116" spans="1:14" ht="14.45" customHeight="1" x14ac:dyDescent="0.2">
      <c r="A1116" s="325" t="s">
        <v>308</v>
      </c>
      <c r="B1116" s="329">
        <v>9274</v>
      </c>
      <c r="C1116" s="325" t="s">
        <v>2962</v>
      </c>
      <c r="D1116" s="327">
        <v>50998.03</v>
      </c>
      <c r="E1116" s="328" t="s">
        <v>1851</v>
      </c>
      <c r="F1116" s="148">
        <f t="shared" si="68"/>
        <v>50998.03</v>
      </c>
      <c r="G1116" s="148"/>
      <c r="H1116" s="148"/>
      <c r="I1116" s="148"/>
      <c r="J1116" s="147"/>
      <c r="K1116" s="148">
        <f t="shared" si="69"/>
        <v>50998.03</v>
      </c>
      <c r="L1116" s="148">
        <f t="shared" si="70"/>
        <v>0</v>
      </c>
      <c r="N1116" s="190"/>
    </row>
    <row r="1117" spans="1:14" ht="14.45" customHeight="1" x14ac:dyDescent="0.2">
      <c r="A1117" s="325" t="s">
        <v>308</v>
      </c>
      <c r="B1117" s="329">
        <v>7622</v>
      </c>
      <c r="C1117" s="325" t="s">
        <v>2963</v>
      </c>
      <c r="D1117" s="327">
        <v>22838.43</v>
      </c>
      <c r="E1117" s="328" t="s">
        <v>1851</v>
      </c>
      <c r="F1117" s="148">
        <f t="shared" si="68"/>
        <v>22838.43</v>
      </c>
      <c r="G1117" s="148"/>
      <c r="H1117" s="148"/>
      <c r="I1117" s="148"/>
      <c r="J1117" s="147"/>
      <c r="K1117" s="148">
        <f t="shared" si="69"/>
        <v>22838.43</v>
      </c>
      <c r="L1117" s="148">
        <f t="shared" si="70"/>
        <v>0</v>
      </c>
      <c r="N1117" s="190"/>
    </row>
    <row r="1118" spans="1:14" ht="14.45" customHeight="1" x14ac:dyDescent="0.2">
      <c r="A1118" s="325" t="s">
        <v>308</v>
      </c>
      <c r="B1118" s="329">
        <v>3598</v>
      </c>
      <c r="C1118" s="325" t="s">
        <v>2964</v>
      </c>
      <c r="D1118" s="327">
        <v>92599.33</v>
      </c>
      <c r="E1118" s="328" t="s">
        <v>1851</v>
      </c>
      <c r="F1118" s="148">
        <f t="shared" si="68"/>
        <v>92599.33</v>
      </c>
      <c r="G1118" s="148"/>
      <c r="H1118" s="148"/>
      <c r="I1118" s="148"/>
      <c r="J1118" s="147"/>
      <c r="K1118" s="148">
        <f t="shared" si="69"/>
        <v>92599.33</v>
      </c>
      <c r="L1118" s="148">
        <f t="shared" si="70"/>
        <v>0</v>
      </c>
      <c r="N1118" s="190"/>
    </row>
    <row r="1119" spans="1:14" ht="14.45" customHeight="1" x14ac:dyDescent="0.2">
      <c r="A1119" s="325" t="s">
        <v>308</v>
      </c>
      <c r="B1119" s="329">
        <v>3680</v>
      </c>
      <c r="C1119" s="325" t="s">
        <v>2965</v>
      </c>
      <c r="D1119" s="327">
        <v>152057.4</v>
      </c>
      <c r="E1119" s="328" t="s">
        <v>1851</v>
      </c>
      <c r="F1119" s="148">
        <f t="shared" si="68"/>
        <v>152057.4</v>
      </c>
      <c r="G1119" s="148"/>
      <c r="H1119" s="148"/>
      <c r="I1119" s="148"/>
      <c r="J1119" s="147"/>
      <c r="K1119" s="148">
        <f t="shared" si="69"/>
        <v>152057.4</v>
      </c>
      <c r="L1119" s="148">
        <f t="shared" si="70"/>
        <v>0</v>
      </c>
      <c r="N1119" s="190"/>
    </row>
    <row r="1120" spans="1:14" ht="14.45" customHeight="1" x14ac:dyDescent="0.2">
      <c r="A1120" s="325" t="s">
        <v>308</v>
      </c>
      <c r="B1120" s="329">
        <v>7851</v>
      </c>
      <c r="C1120" s="325" t="s">
        <v>2966</v>
      </c>
      <c r="D1120" s="327">
        <v>19146.080000000002</v>
      </c>
      <c r="E1120" s="328" t="s">
        <v>1851</v>
      </c>
      <c r="F1120" s="148">
        <f t="shared" si="68"/>
        <v>19146.080000000002</v>
      </c>
      <c r="G1120" s="148"/>
      <c r="H1120" s="148"/>
      <c r="I1120" s="148"/>
      <c r="J1120" s="147"/>
      <c r="K1120" s="148">
        <f t="shared" si="69"/>
        <v>19146.080000000002</v>
      </c>
      <c r="L1120" s="148">
        <f t="shared" si="70"/>
        <v>0</v>
      </c>
      <c r="N1120" s="190"/>
    </row>
    <row r="1121" spans="1:14" ht="14.45" customHeight="1" x14ac:dyDescent="0.2">
      <c r="A1121" s="325" t="s">
        <v>308</v>
      </c>
      <c r="B1121" s="326">
        <v>1905</v>
      </c>
      <c r="C1121" s="325" t="s">
        <v>2967</v>
      </c>
      <c r="D1121" s="327">
        <v>35931.440000000002</v>
      </c>
      <c r="E1121" s="328" t="s">
        <v>1851</v>
      </c>
      <c r="F1121" s="148">
        <f t="shared" si="68"/>
        <v>35931.440000000002</v>
      </c>
      <c r="G1121" s="148"/>
      <c r="H1121" s="148"/>
      <c r="I1121" s="148"/>
      <c r="J1121" s="147"/>
      <c r="K1121" s="148">
        <f t="shared" si="69"/>
        <v>35931.440000000002</v>
      </c>
      <c r="L1121" s="148">
        <f t="shared" si="70"/>
        <v>0</v>
      </c>
      <c r="N1121" s="190"/>
    </row>
    <row r="1122" spans="1:14" ht="14.45" customHeight="1" x14ac:dyDescent="0.2">
      <c r="A1122" s="325" t="s">
        <v>308</v>
      </c>
      <c r="B1122" s="326">
        <v>9673</v>
      </c>
      <c r="C1122" s="325" t="s">
        <v>2968</v>
      </c>
      <c r="D1122" s="327">
        <v>93237.22</v>
      </c>
      <c r="E1122" s="328" t="s">
        <v>1851</v>
      </c>
      <c r="F1122" s="148">
        <f t="shared" si="68"/>
        <v>93237.22</v>
      </c>
      <c r="G1122" s="148"/>
      <c r="H1122" s="148"/>
      <c r="I1122" s="148"/>
      <c r="J1122" s="147"/>
      <c r="K1122" s="148">
        <f t="shared" si="69"/>
        <v>93237.22</v>
      </c>
      <c r="L1122" s="148">
        <f t="shared" si="70"/>
        <v>0</v>
      </c>
      <c r="N1122" s="190"/>
    </row>
    <row r="1123" spans="1:14" ht="14.45" customHeight="1" x14ac:dyDescent="0.2">
      <c r="A1123" s="325" t="s">
        <v>308</v>
      </c>
      <c r="B1123" s="326">
        <v>2640</v>
      </c>
      <c r="C1123" s="325" t="s">
        <v>2969</v>
      </c>
      <c r="D1123" s="327">
        <v>90399.92</v>
      </c>
      <c r="E1123" s="328" t="s">
        <v>1851</v>
      </c>
      <c r="F1123" s="148">
        <f t="shared" si="68"/>
        <v>90399.92</v>
      </c>
      <c r="G1123" s="148"/>
      <c r="H1123" s="148"/>
      <c r="I1123" s="148"/>
      <c r="J1123" s="147"/>
      <c r="K1123" s="148">
        <f t="shared" si="69"/>
        <v>90399.92</v>
      </c>
      <c r="L1123" s="148">
        <f t="shared" si="70"/>
        <v>0</v>
      </c>
      <c r="N1123" s="190"/>
    </row>
    <row r="1124" spans="1:14" ht="14.45" customHeight="1" x14ac:dyDescent="0.2">
      <c r="A1124" s="325" t="s">
        <v>308</v>
      </c>
      <c r="B1124" s="326">
        <v>2236</v>
      </c>
      <c r="C1124" s="325" t="s">
        <v>2970</v>
      </c>
      <c r="D1124" s="327">
        <v>105001.26</v>
      </c>
      <c r="E1124" s="328" t="s">
        <v>1851</v>
      </c>
      <c r="F1124" s="148">
        <f t="shared" si="68"/>
        <v>105001.26</v>
      </c>
      <c r="G1124" s="148"/>
      <c r="H1124" s="148"/>
      <c r="I1124" s="148"/>
      <c r="J1124" s="147"/>
      <c r="K1124" s="148">
        <f t="shared" si="69"/>
        <v>105001.26</v>
      </c>
      <c r="L1124" s="148">
        <f t="shared" si="70"/>
        <v>0</v>
      </c>
      <c r="N1124" s="190"/>
    </row>
    <row r="1125" spans="1:14" ht="14.45" customHeight="1" x14ac:dyDescent="0.2">
      <c r="A1125" s="325" t="s">
        <v>308</v>
      </c>
      <c r="B1125" s="326">
        <v>2248</v>
      </c>
      <c r="C1125" s="325" t="s">
        <v>2971</v>
      </c>
      <c r="D1125" s="327">
        <v>105571.43</v>
      </c>
      <c r="E1125" s="328" t="s">
        <v>1851</v>
      </c>
      <c r="F1125" s="148">
        <f t="shared" ref="F1125:F1188" si="71">D1125</f>
        <v>105571.43</v>
      </c>
      <c r="G1125" s="148"/>
      <c r="H1125" s="148"/>
      <c r="I1125" s="148"/>
      <c r="J1125" s="147"/>
      <c r="K1125" s="148">
        <f t="shared" si="69"/>
        <v>105571.43</v>
      </c>
      <c r="L1125" s="148">
        <f t="shared" si="70"/>
        <v>0</v>
      </c>
      <c r="N1125" s="190"/>
    </row>
    <row r="1126" spans="1:14" ht="14.45" customHeight="1" x14ac:dyDescent="0.2">
      <c r="A1126" s="325" t="s">
        <v>308</v>
      </c>
      <c r="B1126" s="329">
        <v>2939</v>
      </c>
      <c r="C1126" s="325" t="s">
        <v>2972</v>
      </c>
      <c r="D1126" s="327">
        <v>45681.27</v>
      </c>
      <c r="E1126" s="328" t="s">
        <v>1851</v>
      </c>
      <c r="F1126" s="148">
        <f t="shared" si="71"/>
        <v>45681.27</v>
      </c>
      <c r="G1126" s="148"/>
      <c r="H1126" s="148"/>
      <c r="I1126" s="148"/>
      <c r="J1126" s="147"/>
      <c r="K1126" s="148">
        <f t="shared" si="69"/>
        <v>45681.27</v>
      </c>
      <c r="L1126" s="148">
        <f t="shared" si="70"/>
        <v>0</v>
      </c>
      <c r="N1126" s="190"/>
    </row>
    <row r="1127" spans="1:14" ht="14.45" customHeight="1" x14ac:dyDescent="0.2">
      <c r="A1127" s="325" t="s">
        <v>308</v>
      </c>
      <c r="B1127" s="329">
        <v>9273</v>
      </c>
      <c r="C1127" s="325" t="s">
        <v>2973</v>
      </c>
      <c r="D1127" s="327">
        <v>50697.35</v>
      </c>
      <c r="E1127" s="328" t="s">
        <v>1851</v>
      </c>
      <c r="F1127" s="148">
        <f t="shared" si="71"/>
        <v>50697.35</v>
      </c>
      <c r="G1127" s="148"/>
      <c r="H1127" s="148"/>
      <c r="I1127" s="148"/>
      <c r="J1127" s="147"/>
      <c r="K1127" s="148">
        <f t="shared" si="69"/>
        <v>50697.35</v>
      </c>
      <c r="L1127" s="148">
        <f t="shared" si="70"/>
        <v>0</v>
      </c>
      <c r="N1127" s="190"/>
    </row>
    <row r="1128" spans="1:14" ht="14.45" customHeight="1" x14ac:dyDescent="0.2">
      <c r="A1128" s="325" t="s">
        <v>308</v>
      </c>
      <c r="B1128" s="329">
        <v>7853</v>
      </c>
      <c r="C1128" s="325" t="s">
        <v>2974</v>
      </c>
      <c r="D1128" s="327">
        <v>17065.97</v>
      </c>
      <c r="E1128" s="328" t="s">
        <v>1851</v>
      </c>
      <c r="F1128" s="148">
        <f t="shared" si="71"/>
        <v>17065.97</v>
      </c>
      <c r="G1128" s="148"/>
      <c r="H1128" s="148"/>
      <c r="I1128" s="148"/>
      <c r="J1128" s="147"/>
      <c r="K1128" s="148">
        <f t="shared" si="69"/>
        <v>17065.97</v>
      </c>
      <c r="L1128" s="148">
        <f t="shared" si="70"/>
        <v>0</v>
      </c>
      <c r="N1128" s="190"/>
    </row>
    <row r="1129" spans="1:14" ht="14.45" customHeight="1" x14ac:dyDescent="0.2">
      <c r="A1129" s="325" t="s">
        <v>308</v>
      </c>
      <c r="B1129" s="329">
        <v>2456</v>
      </c>
      <c r="C1129" s="325" t="s">
        <v>2975</v>
      </c>
      <c r="D1129" s="327">
        <v>58904.45</v>
      </c>
      <c r="E1129" s="328" t="s">
        <v>1851</v>
      </c>
      <c r="F1129" s="148">
        <f t="shared" si="71"/>
        <v>58904.45</v>
      </c>
      <c r="G1129" s="148"/>
      <c r="H1129" s="148"/>
      <c r="I1129" s="148"/>
      <c r="J1129" s="147"/>
      <c r="K1129" s="148">
        <f t="shared" si="69"/>
        <v>58904.45</v>
      </c>
      <c r="L1129" s="148">
        <f t="shared" si="70"/>
        <v>0</v>
      </c>
      <c r="N1129" s="190"/>
    </row>
    <row r="1130" spans="1:14" ht="14.45" customHeight="1" x14ac:dyDescent="0.2">
      <c r="A1130" s="325" t="s">
        <v>308</v>
      </c>
      <c r="B1130" s="329">
        <v>1797</v>
      </c>
      <c r="C1130" s="325" t="s">
        <v>2976</v>
      </c>
      <c r="D1130" s="327">
        <v>16198.74</v>
      </c>
      <c r="E1130" s="328" t="s">
        <v>1851</v>
      </c>
      <c r="F1130" s="148">
        <f t="shared" si="71"/>
        <v>16198.74</v>
      </c>
      <c r="G1130" s="148"/>
      <c r="H1130" s="148"/>
      <c r="I1130" s="148"/>
      <c r="J1130" s="147"/>
      <c r="K1130" s="148">
        <f t="shared" si="69"/>
        <v>16198.74</v>
      </c>
      <c r="L1130" s="148">
        <f t="shared" si="70"/>
        <v>0</v>
      </c>
      <c r="N1130" s="190"/>
    </row>
    <row r="1131" spans="1:14" ht="14.45" customHeight="1" x14ac:dyDescent="0.2">
      <c r="A1131" s="325" t="s">
        <v>308</v>
      </c>
      <c r="B1131" s="326">
        <v>499</v>
      </c>
      <c r="C1131" s="325" t="s">
        <v>2977</v>
      </c>
      <c r="D1131" s="327">
        <v>35121.19</v>
      </c>
      <c r="E1131" s="328" t="s">
        <v>1851</v>
      </c>
      <c r="F1131" s="148">
        <f t="shared" si="71"/>
        <v>35121.19</v>
      </c>
      <c r="G1131" s="148"/>
      <c r="H1131" s="148"/>
      <c r="I1131" s="148"/>
      <c r="J1131" s="147"/>
      <c r="K1131" s="148">
        <f t="shared" si="69"/>
        <v>35121.19</v>
      </c>
      <c r="L1131" s="148">
        <f t="shared" si="70"/>
        <v>0</v>
      </c>
      <c r="N1131" s="190"/>
    </row>
    <row r="1132" spans="1:14" ht="14.45" customHeight="1" x14ac:dyDescent="0.2">
      <c r="A1132" s="325" t="s">
        <v>308</v>
      </c>
      <c r="B1132" s="331">
        <v>7237</v>
      </c>
      <c r="C1132" s="325" t="s">
        <v>2978</v>
      </c>
      <c r="D1132" s="327">
        <v>0.01</v>
      </c>
      <c r="E1132" s="328" t="s">
        <v>1851</v>
      </c>
      <c r="F1132" s="148">
        <f t="shared" si="71"/>
        <v>0.01</v>
      </c>
      <c r="G1132" s="148"/>
      <c r="H1132" s="148"/>
      <c r="I1132" s="148"/>
      <c r="J1132" s="147"/>
      <c r="K1132" s="148">
        <f t="shared" si="69"/>
        <v>0.01</v>
      </c>
      <c r="L1132" s="148">
        <f t="shared" si="70"/>
        <v>0</v>
      </c>
      <c r="N1132" s="190"/>
    </row>
    <row r="1133" spans="1:14" ht="14.45" customHeight="1" x14ac:dyDescent="0.2">
      <c r="A1133" s="325" t="s">
        <v>308</v>
      </c>
      <c r="B1133" s="329">
        <v>2735</v>
      </c>
      <c r="C1133" s="325" t="s">
        <v>2979</v>
      </c>
      <c r="D1133" s="327">
        <v>91126.79</v>
      </c>
      <c r="E1133" s="328" t="s">
        <v>1851</v>
      </c>
      <c r="F1133" s="148">
        <f t="shared" si="71"/>
        <v>91126.79</v>
      </c>
      <c r="G1133" s="148"/>
      <c r="H1133" s="148"/>
      <c r="I1133" s="148"/>
      <c r="J1133" s="147"/>
      <c r="K1133" s="148">
        <f t="shared" si="69"/>
        <v>91126.79</v>
      </c>
      <c r="L1133" s="148">
        <f t="shared" si="70"/>
        <v>0</v>
      </c>
      <c r="N1133" s="190"/>
    </row>
    <row r="1134" spans="1:14" ht="14.45" customHeight="1" x14ac:dyDescent="0.2">
      <c r="A1134" s="325" t="s">
        <v>308</v>
      </c>
      <c r="B1134" s="329">
        <v>2207</v>
      </c>
      <c r="C1134" s="325" t="s">
        <v>2980</v>
      </c>
      <c r="D1134" s="327">
        <v>68244.47</v>
      </c>
      <c r="E1134" s="328" t="s">
        <v>1851</v>
      </c>
      <c r="F1134" s="148">
        <f t="shared" si="71"/>
        <v>68244.47</v>
      </c>
      <c r="G1134" s="148"/>
      <c r="H1134" s="148"/>
      <c r="I1134" s="148"/>
      <c r="J1134" s="147"/>
      <c r="K1134" s="148">
        <f t="shared" si="69"/>
        <v>68244.47</v>
      </c>
      <c r="L1134" s="148">
        <f t="shared" si="70"/>
        <v>0</v>
      </c>
      <c r="N1134" s="190"/>
    </row>
    <row r="1135" spans="1:14" ht="14.45" customHeight="1" x14ac:dyDescent="0.2">
      <c r="A1135" s="325" t="s">
        <v>308</v>
      </c>
      <c r="B1135" s="329">
        <v>2439</v>
      </c>
      <c r="C1135" s="325" t="s">
        <v>2981</v>
      </c>
      <c r="D1135" s="327">
        <v>70213.83</v>
      </c>
      <c r="E1135" s="328" t="s">
        <v>1851</v>
      </c>
      <c r="F1135" s="148">
        <f t="shared" si="71"/>
        <v>70213.83</v>
      </c>
      <c r="G1135" s="148"/>
      <c r="H1135" s="148"/>
      <c r="I1135" s="148"/>
      <c r="J1135" s="147"/>
      <c r="K1135" s="148">
        <f t="shared" si="69"/>
        <v>70213.83</v>
      </c>
      <c r="L1135" s="148">
        <f t="shared" si="70"/>
        <v>0</v>
      </c>
      <c r="N1135" s="190"/>
    </row>
    <row r="1136" spans="1:14" ht="14.45" customHeight="1" x14ac:dyDescent="0.2">
      <c r="A1136" s="325" t="s">
        <v>308</v>
      </c>
      <c r="B1136" s="329">
        <v>3683</v>
      </c>
      <c r="C1136" s="325" t="s">
        <v>2982</v>
      </c>
      <c r="D1136" s="327">
        <v>149734.96</v>
      </c>
      <c r="E1136" s="328" t="s">
        <v>1851</v>
      </c>
      <c r="F1136" s="148">
        <f t="shared" si="71"/>
        <v>149734.96</v>
      </c>
      <c r="G1136" s="148"/>
      <c r="H1136" s="148"/>
      <c r="I1136" s="148"/>
      <c r="J1136" s="147"/>
      <c r="K1136" s="148">
        <f t="shared" si="69"/>
        <v>149734.96</v>
      </c>
      <c r="L1136" s="148">
        <f t="shared" si="70"/>
        <v>0</v>
      </c>
      <c r="N1136" s="190"/>
    </row>
    <row r="1137" spans="1:14" ht="14.45" customHeight="1" x14ac:dyDescent="0.2">
      <c r="A1137" s="325" t="s">
        <v>308</v>
      </c>
      <c r="B1137" s="329">
        <v>7844</v>
      </c>
      <c r="C1137" s="325" t="s">
        <v>2983</v>
      </c>
      <c r="D1137" s="327">
        <v>17247.689999999999</v>
      </c>
      <c r="E1137" s="328" t="s">
        <v>1851</v>
      </c>
      <c r="F1137" s="148">
        <f t="shared" si="71"/>
        <v>17247.689999999999</v>
      </c>
      <c r="G1137" s="148"/>
      <c r="H1137" s="148"/>
      <c r="I1137" s="148"/>
      <c r="J1137" s="147"/>
      <c r="K1137" s="148">
        <f t="shared" si="69"/>
        <v>17247.689999999999</v>
      </c>
      <c r="L1137" s="148">
        <f t="shared" si="70"/>
        <v>0</v>
      </c>
      <c r="N1137" s="190"/>
    </row>
    <row r="1138" spans="1:14" ht="14.45" customHeight="1" x14ac:dyDescent="0.2">
      <c r="A1138" s="325" t="s">
        <v>308</v>
      </c>
      <c r="B1138" s="329">
        <v>2901</v>
      </c>
      <c r="C1138" s="325" t="s">
        <v>2984</v>
      </c>
      <c r="D1138" s="327">
        <v>73819.679999999993</v>
      </c>
      <c r="E1138" s="328" t="s">
        <v>1851</v>
      </c>
      <c r="F1138" s="148">
        <f t="shared" si="71"/>
        <v>73819.679999999993</v>
      </c>
      <c r="G1138" s="148"/>
      <c r="H1138" s="148"/>
      <c r="I1138" s="148"/>
      <c r="J1138" s="147"/>
      <c r="K1138" s="148">
        <f t="shared" si="69"/>
        <v>73819.679999999993</v>
      </c>
      <c r="L1138" s="148">
        <f t="shared" si="70"/>
        <v>0</v>
      </c>
      <c r="N1138" s="190"/>
    </row>
    <row r="1139" spans="1:14" ht="14.45" customHeight="1" x14ac:dyDescent="0.2">
      <c r="A1139" s="325" t="s">
        <v>308</v>
      </c>
      <c r="B1139" s="329">
        <v>2221</v>
      </c>
      <c r="C1139" s="325" t="s">
        <v>2985</v>
      </c>
      <c r="D1139" s="327">
        <v>46323.040000000001</v>
      </c>
      <c r="E1139" s="328" t="s">
        <v>1851</v>
      </c>
      <c r="F1139" s="148">
        <f t="shared" si="71"/>
        <v>46323.040000000001</v>
      </c>
      <c r="G1139" s="148"/>
      <c r="H1139" s="148"/>
      <c r="I1139" s="148"/>
      <c r="J1139" s="147"/>
      <c r="K1139" s="148">
        <f t="shared" si="69"/>
        <v>46323.040000000001</v>
      </c>
      <c r="L1139" s="148">
        <f t="shared" si="70"/>
        <v>0</v>
      </c>
      <c r="N1139" s="190"/>
    </row>
    <row r="1140" spans="1:14" ht="14.45" customHeight="1" x14ac:dyDescent="0.2">
      <c r="A1140" s="325" t="s">
        <v>308</v>
      </c>
      <c r="B1140" s="329">
        <v>7733</v>
      </c>
      <c r="C1140" s="325" t="s">
        <v>2986</v>
      </c>
      <c r="D1140" s="327">
        <v>42283.27</v>
      </c>
      <c r="E1140" s="328" t="s">
        <v>1851</v>
      </c>
      <c r="F1140" s="148">
        <f t="shared" si="71"/>
        <v>42283.27</v>
      </c>
      <c r="G1140" s="148"/>
      <c r="H1140" s="148"/>
      <c r="I1140" s="148"/>
      <c r="J1140" s="147"/>
      <c r="K1140" s="148">
        <f t="shared" si="69"/>
        <v>42283.27</v>
      </c>
      <c r="L1140" s="148">
        <f t="shared" si="70"/>
        <v>0</v>
      </c>
      <c r="N1140" s="190"/>
    </row>
    <row r="1141" spans="1:14" ht="14.45" customHeight="1" x14ac:dyDescent="0.2">
      <c r="A1141" s="325" t="s">
        <v>308</v>
      </c>
      <c r="B1141" s="326">
        <v>2659</v>
      </c>
      <c r="C1141" s="325" t="s">
        <v>2987</v>
      </c>
      <c r="D1141" s="327">
        <v>92144.21</v>
      </c>
      <c r="E1141" s="328" t="s">
        <v>1851</v>
      </c>
      <c r="F1141" s="148">
        <f t="shared" si="71"/>
        <v>92144.21</v>
      </c>
      <c r="G1141" s="148"/>
      <c r="H1141" s="148"/>
      <c r="I1141" s="148"/>
      <c r="J1141" s="147"/>
      <c r="K1141" s="148">
        <f t="shared" si="69"/>
        <v>92144.21</v>
      </c>
      <c r="L1141" s="148">
        <f t="shared" si="70"/>
        <v>0</v>
      </c>
      <c r="N1141" s="190"/>
    </row>
    <row r="1142" spans="1:14" ht="14.45" customHeight="1" x14ac:dyDescent="0.2">
      <c r="A1142" s="325" t="s">
        <v>308</v>
      </c>
      <c r="B1142" s="326">
        <v>7471</v>
      </c>
      <c r="C1142" s="325" t="s">
        <v>2988</v>
      </c>
      <c r="D1142" s="327">
        <v>15819.13</v>
      </c>
      <c r="E1142" s="328" t="s">
        <v>1851</v>
      </c>
      <c r="F1142" s="148">
        <f t="shared" si="71"/>
        <v>15819.13</v>
      </c>
      <c r="G1142" s="148"/>
      <c r="H1142" s="148"/>
      <c r="I1142" s="148"/>
      <c r="J1142" s="147"/>
      <c r="K1142" s="148">
        <f t="shared" si="69"/>
        <v>15819.13</v>
      </c>
      <c r="L1142" s="148">
        <f t="shared" si="70"/>
        <v>0</v>
      </c>
      <c r="N1142" s="190"/>
    </row>
    <row r="1143" spans="1:14" ht="14.45" customHeight="1" x14ac:dyDescent="0.2">
      <c r="A1143" s="325" t="s">
        <v>308</v>
      </c>
      <c r="B1143" s="326">
        <v>2644</v>
      </c>
      <c r="C1143" s="325" t="s">
        <v>2989</v>
      </c>
      <c r="D1143" s="327">
        <v>90109.77</v>
      </c>
      <c r="E1143" s="328" t="s">
        <v>1851</v>
      </c>
      <c r="F1143" s="148">
        <f t="shared" si="71"/>
        <v>90109.77</v>
      </c>
      <c r="G1143" s="148"/>
      <c r="H1143" s="148"/>
      <c r="I1143" s="148"/>
      <c r="J1143" s="147"/>
      <c r="K1143" s="148">
        <f t="shared" si="69"/>
        <v>90109.77</v>
      </c>
      <c r="L1143" s="148">
        <f t="shared" si="70"/>
        <v>0</v>
      </c>
      <c r="N1143" s="190"/>
    </row>
    <row r="1144" spans="1:14" ht="14.45" customHeight="1" x14ac:dyDescent="0.2">
      <c r="A1144" s="325" t="s">
        <v>308</v>
      </c>
      <c r="B1144" s="329">
        <v>9280</v>
      </c>
      <c r="C1144" s="325" t="s">
        <v>2990</v>
      </c>
      <c r="D1144" s="327">
        <v>69897.72</v>
      </c>
      <c r="E1144" s="328" t="s">
        <v>1851</v>
      </c>
      <c r="F1144" s="148">
        <f t="shared" si="71"/>
        <v>69897.72</v>
      </c>
      <c r="G1144" s="148"/>
      <c r="H1144" s="148"/>
      <c r="I1144" s="148"/>
      <c r="J1144" s="147"/>
      <c r="K1144" s="148">
        <f t="shared" si="69"/>
        <v>69897.72</v>
      </c>
      <c r="L1144" s="148">
        <f t="shared" si="70"/>
        <v>0</v>
      </c>
      <c r="N1144" s="190"/>
    </row>
    <row r="1145" spans="1:14" ht="14.45" customHeight="1" x14ac:dyDescent="0.2">
      <c r="A1145" s="325" t="s">
        <v>308</v>
      </c>
      <c r="B1145" s="329">
        <v>9972</v>
      </c>
      <c r="C1145" s="325" t="s">
        <v>2991</v>
      </c>
      <c r="D1145" s="327">
        <v>63328.86</v>
      </c>
      <c r="E1145" s="328" t="s">
        <v>1851</v>
      </c>
      <c r="F1145" s="148">
        <f t="shared" si="71"/>
        <v>63328.86</v>
      </c>
      <c r="G1145" s="148"/>
      <c r="H1145" s="148"/>
      <c r="I1145" s="148"/>
      <c r="J1145" s="147"/>
      <c r="K1145" s="148">
        <f t="shared" si="69"/>
        <v>63328.86</v>
      </c>
      <c r="L1145" s="148">
        <f t="shared" si="70"/>
        <v>0</v>
      </c>
      <c r="N1145" s="190"/>
    </row>
    <row r="1146" spans="1:14" ht="14.45" customHeight="1" x14ac:dyDescent="0.2">
      <c r="A1146" s="325" t="s">
        <v>308</v>
      </c>
      <c r="B1146" s="329">
        <v>2482</v>
      </c>
      <c r="C1146" s="325" t="s">
        <v>2992</v>
      </c>
      <c r="D1146" s="327">
        <v>57625.440000000002</v>
      </c>
      <c r="E1146" s="328" t="s">
        <v>1851</v>
      </c>
      <c r="F1146" s="148">
        <f t="shared" si="71"/>
        <v>57625.440000000002</v>
      </c>
      <c r="G1146" s="148"/>
      <c r="H1146" s="148"/>
      <c r="I1146" s="148"/>
      <c r="J1146" s="147"/>
      <c r="K1146" s="148">
        <f t="shared" si="69"/>
        <v>57625.440000000002</v>
      </c>
      <c r="L1146" s="148">
        <f t="shared" si="70"/>
        <v>0</v>
      </c>
      <c r="N1146" s="190"/>
    </row>
    <row r="1147" spans="1:14" ht="14.45" customHeight="1" x14ac:dyDescent="0.2">
      <c r="A1147" s="325" t="s">
        <v>308</v>
      </c>
      <c r="B1147" s="329">
        <v>7815</v>
      </c>
      <c r="C1147" s="325" t="s">
        <v>2993</v>
      </c>
      <c r="D1147" s="327">
        <v>7642.95</v>
      </c>
      <c r="E1147" s="328" t="s">
        <v>1851</v>
      </c>
      <c r="F1147" s="148">
        <f t="shared" si="71"/>
        <v>7642.95</v>
      </c>
      <c r="G1147" s="148"/>
      <c r="H1147" s="148"/>
      <c r="I1147" s="148"/>
      <c r="J1147" s="147"/>
      <c r="K1147" s="148">
        <f t="shared" si="69"/>
        <v>7642.95</v>
      </c>
      <c r="L1147" s="148">
        <f t="shared" si="70"/>
        <v>0</v>
      </c>
      <c r="N1147" s="190"/>
    </row>
    <row r="1148" spans="1:14" ht="14.45" customHeight="1" x14ac:dyDescent="0.2">
      <c r="A1148" s="325" t="s">
        <v>308</v>
      </c>
      <c r="B1148" s="329">
        <v>2174</v>
      </c>
      <c r="C1148" s="325" t="s">
        <v>2994</v>
      </c>
      <c r="D1148" s="327">
        <v>66727.210000000006</v>
      </c>
      <c r="E1148" s="328" t="s">
        <v>1851</v>
      </c>
      <c r="F1148" s="148">
        <f t="shared" si="71"/>
        <v>66727.210000000006</v>
      </c>
      <c r="G1148" s="148"/>
      <c r="H1148" s="148"/>
      <c r="I1148" s="148"/>
      <c r="J1148" s="147"/>
      <c r="K1148" s="148">
        <f t="shared" si="69"/>
        <v>66727.210000000006</v>
      </c>
      <c r="L1148" s="148">
        <f t="shared" si="70"/>
        <v>0</v>
      </c>
      <c r="N1148" s="190"/>
    </row>
    <row r="1149" spans="1:14" ht="14.45" customHeight="1" x14ac:dyDescent="0.2">
      <c r="A1149" s="325" t="s">
        <v>308</v>
      </c>
      <c r="B1149" s="329">
        <v>9279</v>
      </c>
      <c r="C1149" s="325" t="s">
        <v>2995</v>
      </c>
      <c r="D1149" s="327">
        <v>69386.52</v>
      </c>
      <c r="E1149" s="328" t="s">
        <v>1851</v>
      </c>
      <c r="F1149" s="148">
        <f t="shared" si="71"/>
        <v>69386.52</v>
      </c>
      <c r="G1149" s="148"/>
      <c r="H1149" s="148"/>
      <c r="I1149" s="148"/>
      <c r="J1149" s="147"/>
      <c r="K1149" s="148">
        <f t="shared" si="69"/>
        <v>69386.52</v>
      </c>
      <c r="L1149" s="148">
        <f t="shared" si="70"/>
        <v>0</v>
      </c>
      <c r="N1149" s="190"/>
    </row>
    <row r="1150" spans="1:14" ht="14.45" customHeight="1" x14ac:dyDescent="0.2">
      <c r="A1150" s="325" t="s">
        <v>308</v>
      </c>
      <c r="B1150" s="329">
        <v>9283</v>
      </c>
      <c r="C1150" s="325" t="s">
        <v>2996</v>
      </c>
      <c r="D1150" s="327">
        <v>70181.37</v>
      </c>
      <c r="E1150" s="328" t="s">
        <v>1851</v>
      </c>
      <c r="F1150" s="148">
        <f t="shared" si="71"/>
        <v>70181.37</v>
      </c>
      <c r="G1150" s="148"/>
      <c r="H1150" s="148"/>
      <c r="I1150" s="148"/>
      <c r="J1150" s="147"/>
      <c r="K1150" s="148">
        <f t="shared" si="69"/>
        <v>70181.37</v>
      </c>
      <c r="L1150" s="148">
        <f t="shared" si="70"/>
        <v>0</v>
      </c>
      <c r="N1150" s="190"/>
    </row>
    <row r="1151" spans="1:14" ht="14.45" customHeight="1" x14ac:dyDescent="0.2">
      <c r="A1151" s="325" t="s">
        <v>308</v>
      </c>
      <c r="B1151" s="329">
        <v>9970</v>
      </c>
      <c r="C1151" s="325" t="s">
        <v>2997</v>
      </c>
      <c r="D1151" s="327">
        <v>65737.84</v>
      </c>
      <c r="E1151" s="328" t="s">
        <v>1851</v>
      </c>
      <c r="F1151" s="148">
        <f t="shared" si="71"/>
        <v>65737.84</v>
      </c>
      <c r="G1151" s="148"/>
      <c r="H1151" s="148"/>
      <c r="I1151" s="148"/>
      <c r="J1151" s="147"/>
      <c r="K1151" s="148">
        <f t="shared" si="69"/>
        <v>65737.84</v>
      </c>
      <c r="L1151" s="148">
        <f t="shared" si="70"/>
        <v>0</v>
      </c>
      <c r="N1151" s="190"/>
    </row>
    <row r="1152" spans="1:14" ht="14.45" customHeight="1" x14ac:dyDescent="0.2">
      <c r="A1152" s="325" t="s">
        <v>308</v>
      </c>
      <c r="B1152" s="329">
        <v>3681</v>
      </c>
      <c r="C1152" s="325" t="s">
        <v>2998</v>
      </c>
      <c r="D1152" s="327">
        <v>150087.94</v>
      </c>
      <c r="E1152" s="328" t="s">
        <v>1851</v>
      </c>
      <c r="F1152" s="148">
        <f t="shared" si="71"/>
        <v>150087.94</v>
      </c>
      <c r="G1152" s="148"/>
      <c r="H1152" s="148"/>
      <c r="I1152" s="148"/>
      <c r="J1152" s="147"/>
      <c r="K1152" s="148">
        <f t="shared" si="69"/>
        <v>150087.94</v>
      </c>
      <c r="L1152" s="148">
        <f t="shared" si="70"/>
        <v>0</v>
      </c>
      <c r="N1152" s="190"/>
    </row>
    <row r="1153" spans="1:14" ht="14.45" customHeight="1" x14ac:dyDescent="0.2">
      <c r="A1153" s="325" t="s">
        <v>308</v>
      </c>
      <c r="B1153" s="329">
        <v>2900</v>
      </c>
      <c r="C1153" s="325" t="s">
        <v>2999</v>
      </c>
      <c r="D1153" s="327">
        <v>80475.39</v>
      </c>
      <c r="E1153" s="328" t="s">
        <v>1851</v>
      </c>
      <c r="F1153" s="148">
        <f t="shared" si="71"/>
        <v>80475.39</v>
      </c>
      <c r="G1153" s="148"/>
      <c r="H1153" s="148"/>
      <c r="I1153" s="148"/>
      <c r="J1153" s="147"/>
      <c r="K1153" s="148">
        <f t="shared" si="69"/>
        <v>80475.39</v>
      </c>
      <c r="L1153" s="148">
        <f t="shared" si="70"/>
        <v>0</v>
      </c>
      <c r="N1153" s="190"/>
    </row>
    <row r="1154" spans="1:14" ht="14.45" customHeight="1" x14ac:dyDescent="0.2">
      <c r="A1154" s="325" t="s">
        <v>308</v>
      </c>
      <c r="B1154" s="326">
        <v>4109</v>
      </c>
      <c r="C1154" s="325" t="s">
        <v>3000</v>
      </c>
      <c r="D1154" s="327">
        <v>36137.69</v>
      </c>
      <c r="E1154" s="328" t="s">
        <v>1851</v>
      </c>
      <c r="F1154" s="148">
        <f t="shared" si="71"/>
        <v>36137.69</v>
      </c>
      <c r="G1154" s="148"/>
      <c r="H1154" s="148"/>
      <c r="I1154" s="148"/>
      <c r="J1154" s="147"/>
      <c r="K1154" s="148">
        <f t="shared" si="69"/>
        <v>36137.69</v>
      </c>
      <c r="L1154" s="148">
        <f t="shared" si="70"/>
        <v>0</v>
      </c>
      <c r="N1154" s="190"/>
    </row>
    <row r="1155" spans="1:14" ht="14.45" customHeight="1" x14ac:dyDescent="0.2">
      <c r="A1155" s="325" t="s">
        <v>308</v>
      </c>
      <c r="B1155" s="326">
        <v>7472</v>
      </c>
      <c r="C1155" s="325" t="s">
        <v>3001</v>
      </c>
      <c r="D1155" s="327">
        <v>15975.25</v>
      </c>
      <c r="E1155" s="328" t="s">
        <v>1851</v>
      </c>
      <c r="F1155" s="148">
        <f t="shared" si="71"/>
        <v>15975.25</v>
      </c>
      <c r="G1155" s="148"/>
      <c r="H1155" s="148"/>
      <c r="I1155" s="148"/>
      <c r="J1155" s="147"/>
      <c r="K1155" s="148">
        <f t="shared" si="69"/>
        <v>15975.25</v>
      </c>
      <c r="L1155" s="148">
        <f t="shared" si="70"/>
        <v>0</v>
      </c>
      <c r="N1155" s="190"/>
    </row>
    <row r="1156" spans="1:14" ht="14.45" customHeight="1" x14ac:dyDescent="0.2">
      <c r="A1156" s="325" t="s">
        <v>308</v>
      </c>
      <c r="B1156" s="326">
        <v>1922</v>
      </c>
      <c r="C1156" s="325" t="s">
        <v>3002</v>
      </c>
      <c r="D1156" s="327">
        <v>27162.880000000001</v>
      </c>
      <c r="E1156" s="328" t="s">
        <v>1851</v>
      </c>
      <c r="F1156" s="148">
        <f t="shared" si="71"/>
        <v>27162.880000000001</v>
      </c>
      <c r="G1156" s="148"/>
      <c r="H1156" s="148"/>
      <c r="I1156" s="148"/>
      <c r="J1156" s="147"/>
      <c r="K1156" s="148">
        <f t="shared" si="69"/>
        <v>27162.880000000001</v>
      </c>
      <c r="L1156" s="148">
        <f t="shared" si="70"/>
        <v>0</v>
      </c>
      <c r="N1156" s="190"/>
    </row>
    <row r="1157" spans="1:14" ht="14.45" customHeight="1" x14ac:dyDescent="0.2">
      <c r="A1157" s="325" t="s">
        <v>308</v>
      </c>
      <c r="B1157" s="329">
        <v>9962</v>
      </c>
      <c r="C1157" s="325" t="s">
        <v>3003</v>
      </c>
      <c r="D1157" s="327">
        <v>65527.85</v>
      </c>
      <c r="E1157" s="328" t="s">
        <v>1851</v>
      </c>
      <c r="F1157" s="148">
        <f t="shared" si="71"/>
        <v>65527.85</v>
      </c>
      <c r="G1157" s="148"/>
      <c r="H1157" s="148"/>
      <c r="I1157" s="148"/>
      <c r="J1157" s="147"/>
      <c r="K1157" s="148">
        <f t="shared" si="69"/>
        <v>65527.85</v>
      </c>
      <c r="L1157" s="148">
        <f t="shared" si="70"/>
        <v>0</v>
      </c>
      <c r="N1157" s="190"/>
    </row>
    <row r="1158" spans="1:14" ht="14.45" customHeight="1" x14ac:dyDescent="0.2">
      <c r="A1158" s="325" t="s">
        <v>308</v>
      </c>
      <c r="B1158" s="329">
        <v>7847</v>
      </c>
      <c r="C1158" s="325" t="s">
        <v>3004</v>
      </c>
      <c r="D1158" s="327">
        <v>16575.240000000002</v>
      </c>
      <c r="E1158" s="328" t="s">
        <v>1851</v>
      </c>
      <c r="F1158" s="148">
        <f t="shared" si="71"/>
        <v>16575.240000000002</v>
      </c>
      <c r="G1158" s="148"/>
      <c r="H1158" s="148"/>
      <c r="I1158" s="148"/>
      <c r="J1158" s="147"/>
      <c r="K1158" s="148">
        <f t="shared" ref="K1158:K1221" si="72">+F1158+G1158+H1158+I1158</f>
        <v>16575.240000000002</v>
      </c>
      <c r="L1158" s="148">
        <f t="shared" ref="L1158:L1221" si="73">+K1158-D1158</f>
        <v>0</v>
      </c>
      <c r="N1158" s="190"/>
    </row>
    <row r="1159" spans="1:14" ht="14.45" customHeight="1" x14ac:dyDescent="0.2">
      <c r="A1159" s="325" t="s">
        <v>308</v>
      </c>
      <c r="B1159" s="329">
        <v>7623</v>
      </c>
      <c r="C1159" s="325" t="s">
        <v>3005</v>
      </c>
      <c r="D1159" s="327">
        <v>18793.2</v>
      </c>
      <c r="E1159" s="328" t="s">
        <v>1851</v>
      </c>
      <c r="F1159" s="148">
        <f t="shared" si="71"/>
        <v>18793.2</v>
      </c>
      <c r="G1159" s="148"/>
      <c r="H1159" s="148"/>
      <c r="I1159" s="148"/>
      <c r="J1159" s="147"/>
      <c r="K1159" s="148">
        <f t="shared" si="72"/>
        <v>18793.2</v>
      </c>
      <c r="L1159" s="148">
        <f t="shared" si="73"/>
        <v>0</v>
      </c>
      <c r="N1159" s="190"/>
    </row>
    <row r="1160" spans="1:14" ht="14.45" customHeight="1" x14ac:dyDescent="0.2">
      <c r="A1160" s="325" t="s">
        <v>308</v>
      </c>
      <c r="B1160" s="329">
        <v>2725</v>
      </c>
      <c r="C1160" s="325" t="s">
        <v>3006</v>
      </c>
      <c r="D1160" s="327">
        <v>41580.57</v>
      </c>
      <c r="E1160" s="328" t="s">
        <v>1851</v>
      </c>
      <c r="F1160" s="148">
        <f t="shared" si="71"/>
        <v>41580.57</v>
      </c>
      <c r="G1160" s="148"/>
      <c r="H1160" s="148"/>
      <c r="I1160" s="148"/>
      <c r="J1160" s="147"/>
      <c r="K1160" s="148">
        <f t="shared" si="72"/>
        <v>41580.57</v>
      </c>
      <c r="L1160" s="148">
        <f t="shared" si="73"/>
        <v>0</v>
      </c>
      <c r="N1160" s="190"/>
    </row>
    <row r="1161" spans="1:14" ht="14.45" customHeight="1" x14ac:dyDescent="0.2">
      <c r="A1161" s="325" t="s">
        <v>308</v>
      </c>
      <c r="B1161" s="329">
        <v>9278</v>
      </c>
      <c r="C1161" s="325" t="s">
        <v>3007</v>
      </c>
      <c r="D1161" s="327">
        <v>70343.259999999995</v>
      </c>
      <c r="E1161" s="328" t="s">
        <v>1851</v>
      </c>
      <c r="F1161" s="148">
        <f t="shared" si="71"/>
        <v>70343.259999999995</v>
      </c>
      <c r="G1161" s="148"/>
      <c r="H1161" s="148"/>
      <c r="I1161" s="148"/>
      <c r="J1161" s="147"/>
      <c r="K1161" s="148">
        <f t="shared" si="72"/>
        <v>70343.259999999995</v>
      </c>
      <c r="L1161" s="148">
        <f t="shared" si="73"/>
        <v>0</v>
      </c>
      <c r="N1161" s="190"/>
    </row>
    <row r="1162" spans="1:14" ht="14.45" customHeight="1" x14ac:dyDescent="0.2">
      <c r="A1162" s="325" t="s">
        <v>308</v>
      </c>
      <c r="B1162" s="329">
        <v>3319</v>
      </c>
      <c r="C1162" s="325" t="s">
        <v>3008</v>
      </c>
      <c r="D1162" s="327">
        <v>132577.76</v>
      </c>
      <c r="E1162" s="328" t="s">
        <v>1851</v>
      </c>
      <c r="F1162" s="148">
        <f t="shared" si="71"/>
        <v>132577.76</v>
      </c>
      <c r="G1162" s="148"/>
      <c r="H1162" s="148"/>
      <c r="I1162" s="148"/>
      <c r="J1162" s="147"/>
      <c r="K1162" s="148">
        <f t="shared" si="72"/>
        <v>132577.76</v>
      </c>
      <c r="L1162" s="148">
        <f t="shared" si="73"/>
        <v>0</v>
      </c>
      <c r="N1162" s="190"/>
    </row>
    <row r="1163" spans="1:14" ht="14.45" customHeight="1" x14ac:dyDescent="0.2">
      <c r="A1163" s="325" t="s">
        <v>308</v>
      </c>
      <c r="B1163" s="326">
        <v>1658</v>
      </c>
      <c r="C1163" s="325" t="s">
        <v>3009</v>
      </c>
      <c r="D1163" s="327">
        <v>28454.82</v>
      </c>
      <c r="E1163" s="328" t="s">
        <v>1851</v>
      </c>
      <c r="F1163" s="148">
        <f t="shared" si="71"/>
        <v>28454.82</v>
      </c>
      <c r="G1163" s="148"/>
      <c r="H1163" s="148"/>
      <c r="I1163" s="148"/>
      <c r="J1163" s="147"/>
      <c r="K1163" s="148">
        <f t="shared" si="72"/>
        <v>28454.82</v>
      </c>
      <c r="L1163" s="148">
        <f t="shared" si="73"/>
        <v>0</v>
      </c>
      <c r="N1163" s="190"/>
    </row>
    <row r="1164" spans="1:14" ht="14.45" customHeight="1" x14ac:dyDescent="0.2">
      <c r="A1164" s="325" t="s">
        <v>308</v>
      </c>
      <c r="B1164" s="326">
        <v>2648</v>
      </c>
      <c r="C1164" s="325" t="s">
        <v>3010</v>
      </c>
      <c r="D1164" s="327">
        <v>87553.17</v>
      </c>
      <c r="E1164" s="328" t="s">
        <v>1851</v>
      </c>
      <c r="F1164" s="148">
        <f t="shared" si="71"/>
        <v>87553.17</v>
      </c>
      <c r="G1164" s="148"/>
      <c r="H1164" s="148"/>
      <c r="I1164" s="148"/>
      <c r="J1164" s="147"/>
      <c r="K1164" s="148">
        <f t="shared" si="72"/>
        <v>87553.17</v>
      </c>
      <c r="L1164" s="148">
        <f t="shared" si="73"/>
        <v>0</v>
      </c>
      <c r="N1164" s="190"/>
    </row>
    <row r="1165" spans="1:14" ht="14.45" customHeight="1" x14ac:dyDescent="0.2">
      <c r="A1165" s="325" t="s">
        <v>308</v>
      </c>
      <c r="B1165" s="326">
        <v>2650</v>
      </c>
      <c r="C1165" s="325" t="s">
        <v>3011</v>
      </c>
      <c r="D1165" s="327">
        <v>89936.73</v>
      </c>
      <c r="E1165" s="328" t="s">
        <v>1851</v>
      </c>
      <c r="F1165" s="148">
        <f t="shared" si="71"/>
        <v>89936.73</v>
      </c>
      <c r="G1165" s="148"/>
      <c r="H1165" s="148"/>
      <c r="I1165" s="148"/>
      <c r="J1165" s="147"/>
      <c r="K1165" s="148">
        <f t="shared" si="72"/>
        <v>89936.73</v>
      </c>
      <c r="L1165" s="148">
        <f t="shared" si="73"/>
        <v>0</v>
      </c>
      <c r="N1165" s="190"/>
    </row>
    <row r="1166" spans="1:14" ht="14.45" customHeight="1" x14ac:dyDescent="0.2">
      <c r="A1166" s="325" t="s">
        <v>308</v>
      </c>
      <c r="B1166" s="326">
        <v>1904</v>
      </c>
      <c r="C1166" s="325" t="s">
        <v>3012</v>
      </c>
      <c r="D1166" s="327">
        <v>36014.78</v>
      </c>
      <c r="E1166" s="328" t="s">
        <v>1851</v>
      </c>
      <c r="F1166" s="148">
        <f t="shared" si="71"/>
        <v>36014.78</v>
      </c>
      <c r="G1166" s="148"/>
      <c r="H1166" s="148"/>
      <c r="I1166" s="148"/>
      <c r="J1166" s="147"/>
      <c r="K1166" s="148">
        <f t="shared" si="72"/>
        <v>36014.78</v>
      </c>
      <c r="L1166" s="148">
        <f t="shared" si="73"/>
        <v>0</v>
      </c>
      <c r="N1166" s="190"/>
    </row>
    <row r="1167" spans="1:14" ht="14.45" customHeight="1" x14ac:dyDescent="0.2">
      <c r="A1167" s="325" t="s">
        <v>308</v>
      </c>
      <c r="B1167" s="326">
        <v>7398</v>
      </c>
      <c r="C1167" s="325" t="s">
        <v>3013</v>
      </c>
      <c r="D1167" s="327">
        <v>14738.89</v>
      </c>
      <c r="E1167" s="328" t="s">
        <v>1851</v>
      </c>
      <c r="F1167" s="148">
        <f t="shared" si="71"/>
        <v>14738.89</v>
      </c>
      <c r="G1167" s="148"/>
      <c r="H1167" s="148"/>
      <c r="I1167" s="148"/>
      <c r="J1167" s="147"/>
      <c r="K1167" s="148">
        <f t="shared" si="72"/>
        <v>14738.89</v>
      </c>
      <c r="L1167" s="148">
        <f t="shared" si="73"/>
        <v>0</v>
      </c>
      <c r="N1167" s="190"/>
    </row>
    <row r="1168" spans="1:14" ht="14.45" customHeight="1" x14ac:dyDescent="0.2">
      <c r="A1168" s="325" t="s">
        <v>308</v>
      </c>
      <c r="B1168" s="326">
        <v>4100</v>
      </c>
      <c r="C1168" s="325" t="s">
        <v>3014</v>
      </c>
      <c r="D1168" s="327">
        <v>37292.33</v>
      </c>
      <c r="E1168" s="328" t="s">
        <v>1851</v>
      </c>
      <c r="F1168" s="148">
        <f t="shared" si="71"/>
        <v>37292.33</v>
      </c>
      <c r="G1168" s="148"/>
      <c r="H1168" s="148"/>
      <c r="I1168" s="148"/>
      <c r="J1168" s="147"/>
      <c r="K1168" s="148">
        <f t="shared" si="72"/>
        <v>37292.33</v>
      </c>
      <c r="L1168" s="148">
        <f t="shared" si="73"/>
        <v>0</v>
      </c>
      <c r="N1168" s="190"/>
    </row>
    <row r="1169" spans="1:14" ht="14.45" customHeight="1" x14ac:dyDescent="0.2">
      <c r="A1169" s="325" t="s">
        <v>308</v>
      </c>
      <c r="B1169" s="326">
        <v>9945</v>
      </c>
      <c r="C1169" s="325" t="s">
        <v>3015</v>
      </c>
      <c r="D1169" s="327">
        <v>105709.38</v>
      </c>
      <c r="E1169" s="328" t="s">
        <v>1851</v>
      </c>
      <c r="F1169" s="148">
        <f t="shared" si="71"/>
        <v>105709.38</v>
      </c>
      <c r="G1169" s="148"/>
      <c r="H1169" s="148"/>
      <c r="I1169" s="148"/>
      <c r="J1169" s="147"/>
      <c r="K1169" s="148">
        <f t="shared" si="72"/>
        <v>105709.38</v>
      </c>
      <c r="L1169" s="148">
        <f t="shared" si="73"/>
        <v>0</v>
      </c>
      <c r="N1169" s="190"/>
    </row>
    <row r="1170" spans="1:14" ht="14.45" customHeight="1" x14ac:dyDescent="0.2">
      <c r="A1170" s="325" t="s">
        <v>308</v>
      </c>
      <c r="B1170" s="326">
        <v>2642</v>
      </c>
      <c r="C1170" s="325" t="s">
        <v>3016</v>
      </c>
      <c r="D1170" s="327">
        <v>89741.32</v>
      </c>
      <c r="E1170" s="328" t="s">
        <v>1851</v>
      </c>
      <c r="F1170" s="148">
        <f t="shared" si="71"/>
        <v>89741.32</v>
      </c>
      <c r="G1170" s="148"/>
      <c r="H1170" s="148"/>
      <c r="I1170" s="148"/>
      <c r="J1170" s="147"/>
      <c r="K1170" s="148">
        <f t="shared" si="72"/>
        <v>89741.32</v>
      </c>
      <c r="L1170" s="148">
        <f t="shared" si="73"/>
        <v>0</v>
      </c>
      <c r="N1170" s="190"/>
    </row>
    <row r="1171" spans="1:14" ht="14.45" customHeight="1" x14ac:dyDescent="0.2">
      <c r="A1171" s="325" t="s">
        <v>308</v>
      </c>
      <c r="B1171" s="329">
        <v>2052</v>
      </c>
      <c r="C1171" s="325" t="s">
        <v>3017</v>
      </c>
      <c r="D1171" s="327">
        <v>69508.639999999999</v>
      </c>
      <c r="E1171" s="328" t="s">
        <v>1851</v>
      </c>
      <c r="F1171" s="148">
        <f t="shared" si="71"/>
        <v>69508.639999999999</v>
      </c>
      <c r="G1171" s="148"/>
      <c r="H1171" s="148"/>
      <c r="I1171" s="148"/>
      <c r="J1171" s="147"/>
      <c r="K1171" s="148">
        <f t="shared" si="72"/>
        <v>69508.639999999999</v>
      </c>
      <c r="L1171" s="148">
        <f t="shared" si="73"/>
        <v>0</v>
      </c>
      <c r="N1171" s="190"/>
    </row>
    <row r="1172" spans="1:14" ht="14.45" customHeight="1" x14ac:dyDescent="0.2">
      <c r="A1172" s="325" t="s">
        <v>308</v>
      </c>
      <c r="B1172" s="329">
        <v>7843</v>
      </c>
      <c r="C1172" s="325" t="s">
        <v>3018</v>
      </c>
      <c r="D1172" s="327">
        <v>16795.55</v>
      </c>
      <c r="E1172" s="328" t="s">
        <v>1851</v>
      </c>
      <c r="F1172" s="148">
        <f t="shared" si="71"/>
        <v>16795.55</v>
      </c>
      <c r="G1172" s="148"/>
      <c r="H1172" s="148"/>
      <c r="I1172" s="148"/>
      <c r="J1172" s="147"/>
      <c r="K1172" s="148">
        <f t="shared" si="72"/>
        <v>16795.55</v>
      </c>
      <c r="L1172" s="148">
        <f t="shared" si="73"/>
        <v>0</v>
      </c>
      <c r="N1172" s="190"/>
    </row>
    <row r="1173" spans="1:14" ht="14.45" customHeight="1" x14ac:dyDescent="0.2">
      <c r="A1173" s="325" t="s">
        <v>308</v>
      </c>
      <c r="B1173" s="329">
        <v>9963</v>
      </c>
      <c r="C1173" s="325" t="s">
        <v>3019</v>
      </c>
      <c r="D1173" s="327">
        <v>65119.53</v>
      </c>
      <c r="E1173" s="328" t="s">
        <v>1851</v>
      </c>
      <c r="F1173" s="148">
        <f t="shared" si="71"/>
        <v>65119.53</v>
      </c>
      <c r="G1173" s="148"/>
      <c r="H1173" s="148"/>
      <c r="I1173" s="148"/>
      <c r="J1173" s="147"/>
      <c r="K1173" s="148">
        <f t="shared" si="72"/>
        <v>65119.53</v>
      </c>
      <c r="L1173" s="148">
        <f t="shared" si="73"/>
        <v>0</v>
      </c>
      <c r="N1173" s="190"/>
    </row>
    <row r="1174" spans="1:14" ht="14.45" customHeight="1" x14ac:dyDescent="0.2">
      <c r="A1174" s="325" t="s">
        <v>308</v>
      </c>
      <c r="B1174" s="329">
        <v>3870</v>
      </c>
      <c r="C1174" s="325" t="s">
        <v>3020</v>
      </c>
      <c r="D1174" s="327">
        <v>119281.37</v>
      </c>
      <c r="E1174" s="328" t="s">
        <v>1851</v>
      </c>
      <c r="F1174" s="148">
        <f t="shared" si="71"/>
        <v>119281.37</v>
      </c>
      <c r="G1174" s="148"/>
      <c r="H1174" s="148"/>
      <c r="I1174" s="148"/>
      <c r="J1174" s="147"/>
      <c r="K1174" s="148">
        <f t="shared" si="72"/>
        <v>119281.37</v>
      </c>
      <c r="L1174" s="148">
        <f t="shared" si="73"/>
        <v>0</v>
      </c>
      <c r="N1174" s="190"/>
    </row>
    <row r="1175" spans="1:14" ht="14.45" customHeight="1" x14ac:dyDescent="0.2">
      <c r="A1175" s="325" t="s">
        <v>308</v>
      </c>
      <c r="B1175" s="329">
        <v>9967</v>
      </c>
      <c r="C1175" s="325" t="s">
        <v>3021</v>
      </c>
      <c r="D1175" s="327">
        <v>75587.81</v>
      </c>
      <c r="E1175" s="328" t="s">
        <v>1851</v>
      </c>
      <c r="F1175" s="148">
        <f t="shared" si="71"/>
        <v>75587.81</v>
      </c>
      <c r="G1175" s="148"/>
      <c r="H1175" s="148"/>
      <c r="I1175" s="148"/>
      <c r="J1175" s="147"/>
      <c r="K1175" s="148">
        <f t="shared" si="72"/>
        <v>75587.81</v>
      </c>
      <c r="L1175" s="148">
        <f t="shared" si="73"/>
        <v>0</v>
      </c>
      <c r="N1175" s="190"/>
    </row>
    <row r="1176" spans="1:14" ht="14.45" customHeight="1" x14ac:dyDescent="0.2">
      <c r="A1176" s="325" t="s">
        <v>308</v>
      </c>
      <c r="B1176" s="329">
        <v>3682</v>
      </c>
      <c r="C1176" s="325" t="s">
        <v>3022</v>
      </c>
      <c r="D1176" s="327">
        <v>149895.26999999999</v>
      </c>
      <c r="E1176" s="328" t="s">
        <v>1851</v>
      </c>
      <c r="F1176" s="148">
        <f t="shared" si="71"/>
        <v>149895.26999999999</v>
      </c>
      <c r="G1176" s="148"/>
      <c r="H1176" s="148"/>
      <c r="I1176" s="148"/>
      <c r="J1176" s="147"/>
      <c r="K1176" s="148">
        <f t="shared" si="72"/>
        <v>149895.26999999999</v>
      </c>
      <c r="L1176" s="148">
        <f t="shared" si="73"/>
        <v>0</v>
      </c>
      <c r="N1176" s="190"/>
    </row>
    <row r="1177" spans="1:14" ht="14.45" customHeight="1" x14ac:dyDescent="0.2">
      <c r="A1177" s="325" t="s">
        <v>308</v>
      </c>
      <c r="B1177" s="329">
        <v>7854</v>
      </c>
      <c r="C1177" s="325" t="s">
        <v>3023</v>
      </c>
      <c r="D1177" s="327">
        <v>24739.87</v>
      </c>
      <c r="E1177" s="328" t="s">
        <v>1851</v>
      </c>
      <c r="F1177" s="148">
        <f t="shared" si="71"/>
        <v>24739.87</v>
      </c>
      <c r="G1177" s="148"/>
      <c r="H1177" s="148"/>
      <c r="I1177" s="148"/>
      <c r="J1177" s="147"/>
      <c r="K1177" s="148">
        <f t="shared" si="72"/>
        <v>24739.87</v>
      </c>
      <c r="L1177" s="148">
        <f t="shared" si="73"/>
        <v>0</v>
      </c>
      <c r="N1177" s="190"/>
    </row>
    <row r="1178" spans="1:14" ht="14.45" customHeight="1" x14ac:dyDescent="0.2">
      <c r="A1178" s="325" t="s">
        <v>308</v>
      </c>
      <c r="B1178" s="329">
        <v>2905</v>
      </c>
      <c r="C1178" s="325" t="s">
        <v>3024</v>
      </c>
      <c r="D1178" s="327">
        <v>74769.490000000005</v>
      </c>
      <c r="E1178" s="328" t="s">
        <v>1851</v>
      </c>
      <c r="F1178" s="148">
        <f t="shared" si="71"/>
        <v>74769.490000000005</v>
      </c>
      <c r="G1178" s="148"/>
      <c r="H1178" s="148"/>
      <c r="I1178" s="148"/>
      <c r="J1178" s="147"/>
      <c r="K1178" s="148">
        <f t="shared" si="72"/>
        <v>74769.490000000005</v>
      </c>
      <c r="L1178" s="148">
        <f t="shared" si="73"/>
        <v>0</v>
      </c>
      <c r="N1178" s="190"/>
    </row>
    <row r="1179" spans="1:14" ht="14.45" customHeight="1" x14ac:dyDescent="0.2">
      <c r="A1179" s="325" t="s">
        <v>308</v>
      </c>
      <c r="B1179" s="329">
        <v>2906</v>
      </c>
      <c r="C1179" s="325" t="s">
        <v>3025</v>
      </c>
      <c r="D1179" s="327">
        <v>73048.09</v>
      </c>
      <c r="E1179" s="328" t="s">
        <v>1851</v>
      </c>
      <c r="F1179" s="148">
        <f t="shared" si="71"/>
        <v>73048.09</v>
      </c>
      <c r="G1179" s="148"/>
      <c r="H1179" s="148"/>
      <c r="I1179" s="148"/>
      <c r="J1179" s="147"/>
      <c r="K1179" s="148">
        <f t="shared" si="72"/>
        <v>73048.09</v>
      </c>
      <c r="L1179" s="148">
        <f t="shared" si="73"/>
        <v>0</v>
      </c>
      <c r="N1179" s="190"/>
    </row>
    <row r="1180" spans="1:14" ht="14.45" customHeight="1" x14ac:dyDescent="0.2">
      <c r="A1180" s="325" t="s">
        <v>308</v>
      </c>
      <c r="B1180" s="326">
        <v>4103</v>
      </c>
      <c r="C1180" s="325" t="s">
        <v>3026</v>
      </c>
      <c r="D1180" s="327">
        <v>36724.33</v>
      </c>
      <c r="E1180" s="328" t="s">
        <v>1851</v>
      </c>
      <c r="F1180" s="148">
        <f t="shared" si="71"/>
        <v>36724.33</v>
      </c>
      <c r="G1180" s="148"/>
      <c r="H1180" s="148"/>
      <c r="I1180" s="148"/>
      <c r="J1180" s="147"/>
      <c r="K1180" s="148">
        <f t="shared" si="72"/>
        <v>36724.33</v>
      </c>
      <c r="L1180" s="148">
        <f t="shared" si="73"/>
        <v>0</v>
      </c>
      <c r="N1180" s="190"/>
    </row>
    <row r="1181" spans="1:14" ht="14.45" customHeight="1" x14ac:dyDescent="0.2">
      <c r="A1181" s="325" t="s">
        <v>308</v>
      </c>
      <c r="B1181" s="326">
        <v>9946</v>
      </c>
      <c r="C1181" s="325" t="s">
        <v>3027</v>
      </c>
      <c r="D1181" s="327">
        <v>117183.58</v>
      </c>
      <c r="E1181" s="328" t="s">
        <v>1851</v>
      </c>
      <c r="F1181" s="148">
        <f t="shared" si="71"/>
        <v>117183.58</v>
      </c>
      <c r="G1181" s="148"/>
      <c r="H1181" s="148"/>
      <c r="I1181" s="148"/>
      <c r="J1181" s="147"/>
      <c r="K1181" s="148">
        <f t="shared" si="72"/>
        <v>117183.58</v>
      </c>
      <c r="L1181" s="148">
        <f t="shared" si="73"/>
        <v>0</v>
      </c>
      <c r="N1181" s="190"/>
    </row>
    <row r="1182" spans="1:14" ht="14.45" customHeight="1" x14ac:dyDescent="0.2">
      <c r="A1182" s="325" t="s">
        <v>308</v>
      </c>
      <c r="B1182" s="326">
        <v>9949</v>
      </c>
      <c r="C1182" s="325" t="s">
        <v>3028</v>
      </c>
      <c r="D1182" s="327">
        <v>105294.97</v>
      </c>
      <c r="E1182" s="328" t="s">
        <v>1851</v>
      </c>
      <c r="F1182" s="148">
        <f t="shared" si="71"/>
        <v>105294.97</v>
      </c>
      <c r="G1182" s="148"/>
      <c r="H1182" s="148"/>
      <c r="I1182" s="148"/>
      <c r="J1182" s="147"/>
      <c r="K1182" s="148">
        <f t="shared" si="72"/>
        <v>105294.97</v>
      </c>
      <c r="L1182" s="148">
        <f t="shared" si="73"/>
        <v>0</v>
      </c>
      <c r="N1182" s="190"/>
    </row>
    <row r="1183" spans="1:14" ht="14.45" customHeight="1" x14ac:dyDescent="0.2">
      <c r="A1183" s="325" t="s">
        <v>308</v>
      </c>
      <c r="B1183" s="326">
        <v>2641</v>
      </c>
      <c r="C1183" s="325" t="s">
        <v>3029</v>
      </c>
      <c r="D1183" s="327">
        <v>90553.04</v>
      </c>
      <c r="E1183" s="328" t="s">
        <v>1851</v>
      </c>
      <c r="F1183" s="148">
        <f t="shared" si="71"/>
        <v>90553.04</v>
      </c>
      <c r="G1183" s="148"/>
      <c r="H1183" s="148"/>
      <c r="I1183" s="148"/>
      <c r="J1183" s="147"/>
      <c r="K1183" s="148">
        <f t="shared" si="72"/>
        <v>90553.04</v>
      </c>
      <c r="L1183" s="148">
        <f t="shared" si="73"/>
        <v>0</v>
      </c>
      <c r="N1183" s="190"/>
    </row>
    <row r="1184" spans="1:14" ht="14.45" customHeight="1" x14ac:dyDescent="0.2">
      <c r="A1184" s="325" t="s">
        <v>308</v>
      </c>
      <c r="B1184" s="326">
        <v>1925</v>
      </c>
      <c r="C1184" s="325" t="s">
        <v>3030</v>
      </c>
      <c r="D1184" s="327">
        <v>28719.83</v>
      </c>
      <c r="E1184" s="328" t="s">
        <v>1851</v>
      </c>
      <c r="F1184" s="148">
        <f t="shared" si="71"/>
        <v>28719.83</v>
      </c>
      <c r="G1184" s="148"/>
      <c r="H1184" s="148"/>
      <c r="I1184" s="148"/>
      <c r="J1184" s="147"/>
      <c r="K1184" s="148">
        <f t="shared" si="72"/>
        <v>28719.83</v>
      </c>
      <c r="L1184" s="148">
        <f t="shared" si="73"/>
        <v>0</v>
      </c>
      <c r="N1184" s="190"/>
    </row>
    <row r="1185" spans="1:14" ht="14.45" customHeight="1" x14ac:dyDescent="0.2">
      <c r="A1185" s="325" t="s">
        <v>308</v>
      </c>
      <c r="B1185" s="329">
        <v>2680</v>
      </c>
      <c r="C1185" s="325" t="s">
        <v>3031</v>
      </c>
      <c r="D1185" s="327">
        <v>41001.269999999997</v>
      </c>
      <c r="E1185" s="328" t="s">
        <v>1851</v>
      </c>
      <c r="F1185" s="148">
        <f t="shared" si="71"/>
        <v>41001.269999999997</v>
      </c>
      <c r="G1185" s="148"/>
      <c r="H1185" s="148"/>
      <c r="I1185" s="148"/>
      <c r="J1185" s="147"/>
      <c r="K1185" s="148">
        <f t="shared" si="72"/>
        <v>41001.269999999997</v>
      </c>
      <c r="L1185" s="148">
        <f t="shared" si="73"/>
        <v>0</v>
      </c>
      <c r="N1185" s="190"/>
    </row>
    <row r="1186" spans="1:14" ht="14.45" customHeight="1" x14ac:dyDescent="0.2">
      <c r="A1186" s="325" t="s">
        <v>308</v>
      </c>
      <c r="B1186" s="329">
        <v>3314</v>
      </c>
      <c r="C1186" s="325" t="s">
        <v>3032</v>
      </c>
      <c r="D1186" s="327">
        <v>131826.06</v>
      </c>
      <c r="E1186" s="328" t="s">
        <v>1851</v>
      </c>
      <c r="F1186" s="148">
        <f t="shared" si="71"/>
        <v>131826.06</v>
      </c>
      <c r="G1186" s="148"/>
      <c r="H1186" s="148"/>
      <c r="I1186" s="148"/>
      <c r="J1186" s="147"/>
      <c r="K1186" s="148">
        <f t="shared" si="72"/>
        <v>131826.06</v>
      </c>
      <c r="L1186" s="148">
        <f t="shared" si="73"/>
        <v>0</v>
      </c>
      <c r="N1186" s="190"/>
    </row>
    <row r="1187" spans="1:14" ht="14.45" customHeight="1" x14ac:dyDescent="0.2">
      <c r="A1187" s="325" t="s">
        <v>308</v>
      </c>
      <c r="B1187" s="329">
        <v>1136</v>
      </c>
      <c r="C1187" s="325" t="s">
        <v>3033</v>
      </c>
      <c r="D1187" s="327">
        <v>20399.939999999999</v>
      </c>
      <c r="E1187" s="328" t="s">
        <v>1851</v>
      </c>
      <c r="F1187" s="148">
        <f t="shared" si="71"/>
        <v>20399.939999999999</v>
      </c>
      <c r="G1187" s="148"/>
      <c r="H1187" s="148"/>
      <c r="I1187" s="148"/>
      <c r="J1187" s="147"/>
      <c r="K1187" s="148">
        <f t="shared" si="72"/>
        <v>20399.939999999999</v>
      </c>
      <c r="L1187" s="148">
        <f t="shared" si="73"/>
        <v>0</v>
      </c>
      <c r="N1187" s="190"/>
    </row>
    <row r="1188" spans="1:14" ht="14.45" customHeight="1" x14ac:dyDescent="0.2">
      <c r="A1188" s="325" t="s">
        <v>308</v>
      </c>
      <c r="B1188" s="329">
        <v>7625</v>
      </c>
      <c r="C1188" s="325" t="s">
        <v>3034</v>
      </c>
      <c r="D1188" s="327">
        <v>18005.73</v>
      </c>
      <c r="E1188" s="328" t="s">
        <v>1851</v>
      </c>
      <c r="F1188" s="148">
        <f t="shared" si="71"/>
        <v>18005.73</v>
      </c>
      <c r="G1188" s="148"/>
      <c r="H1188" s="148"/>
      <c r="I1188" s="148"/>
      <c r="J1188" s="147"/>
      <c r="K1188" s="148">
        <f t="shared" si="72"/>
        <v>18005.73</v>
      </c>
      <c r="L1188" s="148">
        <f t="shared" si="73"/>
        <v>0</v>
      </c>
      <c r="N1188" s="190"/>
    </row>
    <row r="1189" spans="1:14" ht="14.45" customHeight="1" x14ac:dyDescent="0.2">
      <c r="A1189" s="325" t="s">
        <v>308</v>
      </c>
      <c r="B1189" s="329">
        <v>7846</v>
      </c>
      <c r="C1189" s="325" t="s">
        <v>3035</v>
      </c>
      <c r="D1189" s="327">
        <v>16549.330000000002</v>
      </c>
      <c r="E1189" s="328" t="s">
        <v>1851</v>
      </c>
      <c r="F1189" s="148">
        <f t="shared" ref="F1189:F1252" si="74">D1189</f>
        <v>16549.330000000002</v>
      </c>
      <c r="G1189" s="148"/>
      <c r="H1189" s="148"/>
      <c r="I1189" s="148"/>
      <c r="J1189" s="147"/>
      <c r="K1189" s="148">
        <f t="shared" si="72"/>
        <v>16549.330000000002</v>
      </c>
      <c r="L1189" s="148">
        <f t="shared" si="73"/>
        <v>0</v>
      </c>
      <c r="N1189" s="190"/>
    </row>
    <row r="1190" spans="1:14" ht="14.45" customHeight="1" x14ac:dyDescent="0.2">
      <c r="A1190" s="325" t="s">
        <v>308</v>
      </c>
      <c r="B1190" s="329">
        <v>2532</v>
      </c>
      <c r="C1190" s="325" t="s">
        <v>3036</v>
      </c>
      <c r="D1190" s="327">
        <v>67172.789999999994</v>
      </c>
      <c r="E1190" s="328" t="s">
        <v>1851</v>
      </c>
      <c r="F1190" s="148">
        <f t="shared" si="74"/>
        <v>67172.789999999994</v>
      </c>
      <c r="G1190" s="148"/>
      <c r="H1190" s="148"/>
      <c r="I1190" s="148"/>
      <c r="J1190" s="147"/>
      <c r="K1190" s="148">
        <f t="shared" si="72"/>
        <v>67172.789999999994</v>
      </c>
      <c r="L1190" s="148">
        <f t="shared" si="73"/>
        <v>0</v>
      </c>
      <c r="N1190" s="190"/>
    </row>
    <row r="1191" spans="1:14" ht="14.45" customHeight="1" x14ac:dyDescent="0.2">
      <c r="A1191" s="325" t="s">
        <v>308</v>
      </c>
      <c r="B1191" s="329">
        <v>1895</v>
      </c>
      <c r="C1191" s="325" t="s">
        <v>3037</v>
      </c>
      <c r="D1191" s="327">
        <v>21037.85</v>
      </c>
      <c r="E1191" s="328" t="s">
        <v>1851</v>
      </c>
      <c r="F1191" s="148">
        <f t="shared" si="74"/>
        <v>21037.85</v>
      </c>
      <c r="G1191" s="148"/>
      <c r="H1191" s="148"/>
      <c r="I1191" s="148"/>
      <c r="J1191" s="147"/>
      <c r="K1191" s="148">
        <f t="shared" si="72"/>
        <v>21037.85</v>
      </c>
      <c r="L1191" s="148">
        <f t="shared" si="73"/>
        <v>0</v>
      </c>
      <c r="N1191" s="190"/>
    </row>
    <row r="1192" spans="1:14" ht="14.45" customHeight="1" x14ac:dyDescent="0.2">
      <c r="A1192" s="325" t="s">
        <v>308</v>
      </c>
      <c r="B1192" s="329">
        <v>2534</v>
      </c>
      <c r="C1192" s="325" t="s">
        <v>3038</v>
      </c>
      <c r="D1192" s="327">
        <v>59496.27</v>
      </c>
      <c r="E1192" s="328" t="s">
        <v>1851</v>
      </c>
      <c r="F1192" s="148">
        <f t="shared" si="74"/>
        <v>59496.27</v>
      </c>
      <c r="G1192" s="148"/>
      <c r="H1192" s="148"/>
      <c r="I1192" s="148"/>
      <c r="J1192" s="147"/>
      <c r="K1192" s="148">
        <f t="shared" si="72"/>
        <v>59496.27</v>
      </c>
      <c r="L1192" s="148">
        <f t="shared" si="73"/>
        <v>0</v>
      </c>
      <c r="N1192" s="190"/>
    </row>
    <row r="1193" spans="1:14" ht="14.45" customHeight="1" x14ac:dyDescent="0.2">
      <c r="A1193" s="325" t="s">
        <v>308</v>
      </c>
      <c r="B1193" s="329">
        <v>1173</v>
      </c>
      <c r="C1193" s="325" t="s">
        <v>3039</v>
      </c>
      <c r="D1193" s="327">
        <v>21162.51</v>
      </c>
      <c r="E1193" s="328" t="s">
        <v>1851</v>
      </c>
      <c r="F1193" s="148">
        <f t="shared" si="74"/>
        <v>21162.51</v>
      </c>
      <c r="G1193" s="148"/>
      <c r="H1193" s="148"/>
      <c r="I1193" s="148"/>
      <c r="J1193" s="147"/>
      <c r="K1193" s="148">
        <f t="shared" si="72"/>
        <v>21162.51</v>
      </c>
      <c r="L1193" s="148">
        <f t="shared" si="73"/>
        <v>0</v>
      </c>
      <c r="N1193" s="190"/>
    </row>
    <row r="1194" spans="1:14" ht="14.45" customHeight="1" x14ac:dyDescent="0.2">
      <c r="A1194" s="325" t="s">
        <v>308</v>
      </c>
      <c r="B1194" s="329">
        <v>2444</v>
      </c>
      <c r="C1194" s="325" t="s">
        <v>3040</v>
      </c>
      <c r="D1194" s="327">
        <v>99253.7</v>
      </c>
      <c r="E1194" s="328" t="s">
        <v>1851</v>
      </c>
      <c r="F1194" s="148">
        <f t="shared" si="74"/>
        <v>99253.7</v>
      </c>
      <c r="G1194" s="148"/>
      <c r="H1194" s="148"/>
      <c r="I1194" s="148"/>
      <c r="J1194" s="147"/>
      <c r="K1194" s="148">
        <f t="shared" si="72"/>
        <v>99253.7</v>
      </c>
      <c r="L1194" s="148">
        <f t="shared" si="73"/>
        <v>0</v>
      </c>
      <c r="N1194" s="190"/>
    </row>
    <row r="1195" spans="1:14" ht="14.45" customHeight="1" x14ac:dyDescent="0.2">
      <c r="A1195" s="325" t="s">
        <v>308</v>
      </c>
      <c r="B1195" s="326">
        <v>2250</v>
      </c>
      <c r="C1195" s="325" t="s">
        <v>3041</v>
      </c>
      <c r="D1195" s="327">
        <v>105393.17</v>
      </c>
      <c r="E1195" s="328" t="s">
        <v>1851</v>
      </c>
      <c r="F1195" s="148">
        <f t="shared" si="74"/>
        <v>105393.17</v>
      </c>
      <c r="G1195" s="148"/>
      <c r="H1195" s="148"/>
      <c r="I1195" s="148"/>
      <c r="J1195" s="147"/>
      <c r="K1195" s="148">
        <f t="shared" si="72"/>
        <v>105393.17</v>
      </c>
      <c r="L1195" s="148">
        <f t="shared" si="73"/>
        <v>0</v>
      </c>
      <c r="N1195" s="190"/>
    </row>
    <row r="1196" spans="1:14" ht="14.45" customHeight="1" x14ac:dyDescent="0.2">
      <c r="A1196" s="325" t="s">
        <v>308</v>
      </c>
      <c r="B1196" s="326">
        <v>1345</v>
      </c>
      <c r="C1196" s="325" t="s">
        <v>3042</v>
      </c>
      <c r="D1196" s="327">
        <v>35030.379999999997</v>
      </c>
      <c r="E1196" s="328" t="s">
        <v>1851</v>
      </c>
      <c r="F1196" s="148">
        <f t="shared" si="74"/>
        <v>35030.379999999997</v>
      </c>
      <c r="G1196" s="148"/>
      <c r="H1196" s="148"/>
      <c r="I1196" s="148"/>
      <c r="J1196" s="147"/>
      <c r="K1196" s="148">
        <f t="shared" si="72"/>
        <v>35030.379999999997</v>
      </c>
      <c r="L1196" s="148">
        <f t="shared" si="73"/>
        <v>0</v>
      </c>
      <c r="N1196" s="190"/>
    </row>
    <row r="1197" spans="1:14" ht="14.45" customHeight="1" x14ac:dyDescent="0.2">
      <c r="A1197" s="325" t="s">
        <v>308</v>
      </c>
      <c r="B1197" s="326">
        <v>1350</v>
      </c>
      <c r="C1197" s="325" t="s">
        <v>3043</v>
      </c>
      <c r="D1197" s="327">
        <v>35346.629999999997</v>
      </c>
      <c r="E1197" s="328" t="s">
        <v>1851</v>
      </c>
      <c r="F1197" s="148">
        <f t="shared" si="74"/>
        <v>35346.629999999997</v>
      </c>
      <c r="G1197" s="148"/>
      <c r="H1197" s="148"/>
      <c r="I1197" s="148"/>
      <c r="J1197" s="147"/>
      <c r="K1197" s="148">
        <f t="shared" si="72"/>
        <v>35346.629999999997</v>
      </c>
      <c r="L1197" s="148">
        <f t="shared" si="73"/>
        <v>0</v>
      </c>
      <c r="N1197" s="190"/>
    </row>
    <row r="1198" spans="1:14" ht="14.45" customHeight="1" x14ac:dyDescent="0.2">
      <c r="A1198" s="325" t="s">
        <v>308</v>
      </c>
      <c r="B1198" s="326">
        <v>1932</v>
      </c>
      <c r="C1198" s="325" t="s">
        <v>3044</v>
      </c>
      <c r="D1198" s="327">
        <v>28157.9</v>
      </c>
      <c r="E1198" s="328" t="s">
        <v>1851</v>
      </c>
      <c r="F1198" s="148">
        <f t="shared" si="74"/>
        <v>28157.9</v>
      </c>
      <c r="G1198" s="148"/>
      <c r="H1198" s="148"/>
      <c r="I1198" s="148"/>
      <c r="J1198" s="147"/>
      <c r="K1198" s="148">
        <f t="shared" si="72"/>
        <v>28157.9</v>
      </c>
      <c r="L1198" s="148">
        <f t="shared" si="73"/>
        <v>0</v>
      </c>
      <c r="N1198" s="190"/>
    </row>
    <row r="1199" spans="1:14" ht="14.45" customHeight="1" x14ac:dyDescent="0.2">
      <c r="A1199" s="325" t="s">
        <v>308</v>
      </c>
      <c r="B1199" s="326">
        <v>7502</v>
      </c>
      <c r="C1199" s="325" t="s">
        <v>3045</v>
      </c>
      <c r="D1199" s="327">
        <v>15595.55</v>
      </c>
      <c r="E1199" s="328" t="s">
        <v>1851</v>
      </c>
      <c r="F1199" s="148">
        <f t="shared" si="74"/>
        <v>15595.55</v>
      </c>
      <c r="G1199" s="148"/>
      <c r="H1199" s="148"/>
      <c r="I1199" s="148"/>
      <c r="J1199" s="147"/>
      <c r="K1199" s="148">
        <f t="shared" si="72"/>
        <v>15595.55</v>
      </c>
      <c r="L1199" s="148">
        <f t="shared" si="73"/>
        <v>0</v>
      </c>
      <c r="N1199" s="190"/>
    </row>
    <row r="1200" spans="1:14" ht="14.45" customHeight="1" x14ac:dyDescent="0.2">
      <c r="A1200" s="325" t="s">
        <v>308</v>
      </c>
      <c r="B1200" s="329">
        <v>2549</v>
      </c>
      <c r="C1200" s="325" t="s">
        <v>3046</v>
      </c>
      <c r="D1200" s="327">
        <v>57782.09</v>
      </c>
      <c r="E1200" s="328" t="s">
        <v>1851</v>
      </c>
      <c r="F1200" s="148">
        <f t="shared" si="74"/>
        <v>57782.09</v>
      </c>
      <c r="G1200" s="148"/>
      <c r="H1200" s="148"/>
      <c r="I1200" s="148"/>
      <c r="J1200" s="147"/>
      <c r="K1200" s="148">
        <f t="shared" si="72"/>
        <v>57782.09</v>
      </c>
      <c r="L1200" s="148">
        <f t="shared" si="73"/>
        <v>0</v>
      </c>
      <c r="N1200" s="190"/>
    </row>
    <row r="1201" spans="1:14" ht="14.45" customHeight="1" x14ac:dyDescent="0.2">
      <c r="A1201" s="325" t="s">
        <v>308</v>
      </c>
      <c r="B1201" s="329">
        <v>2483</v>
      </c>
      <c r="C1201" s="325" t="s">
        <v>3047</v>
      </c>
      <c r="D1201" s="327">
        <v>57715.42</v>
      </c>
      <c r="E1201" s="328" t="s">
        <v>1851</v>
      </c>
      <c r="F1201" s="148">
        <f t="shared" si="74"/>
        <v>57715.42</v>
      </c>
      <c r="G1201" s="148"/>
      <c r="H1201" s="148"/>
      <c r="I1201" s="148"/>
      <c r="J1201" s="147"/>
      <c r="K1201" s="148">
        <f t="shared" si="72"/>
        <v>57715.42</v>
      </c>
      <c r="L1201" s="148">
        <f t="shared" si="73"/>
        <v>0</v>
      </c>
      <c r="N1201" s="190"/>
    </row>
    <row r="1202" spans="1:14" ht="14.45" customHeight="1" x14ac:dyDescent="0.2">
      <c r="A1202" s="325" t="s">
        <v>308</v>
      </c>
      <c r="B1202" s="329">
        <v>7708</v>
      </c>
      <c r="C1202" s="325" t="s">
        <v>3048</v>
      </c>
      <c r="D1202" s="327">
        <v>8574.5499999999993</v>
      </c>
      <c r="E1202" s="328" t="s">
        <v>1851</v>
      </c>
      <c r="F1202" s="148">
        <f t="shared" si="74"/>
        <v>8574.5499999999993</v>
      </c>
      <c r="G1202" s="148"/>
      <c r="H1202" s="148"/>
      <c r="I1202" s="148"/>
      <c r="J1202" s="147"/>
      <c r="K1202" s="148">
        <f t="shared" si="72"/>
        <v>8574.5499999999993</v>
      </c>
      <c r="L1202" s="148">
        <f t="shared" si="73"/>
        <v>0</v>
      </c>
      <c r="N1202" s="190"/>
    </row>
    <row r="1203" spans="1:14" ht="14.45" customHeight="1" x14ac:dyDescent="0.2">
      <c r="A1203" s="325" t="s">
        <v>308</v>
      </c>
      <c r="B1203" s="329">
        <v>2792</v>
      </c>
      <c r="C1203" s="325" t="s">
        <v>3049</v>
      </c>
      <c r="D1203" s="327">
        <v>129945.94</v>
      </c>
      <c r="E1203" s="328" t="s">
        <v>1851</v>
      </c>
      <c r="F1203" s="148">
        <f t="shared" si="74"/>
        <v>129945.94</v>
      </c>
      <c r="G1203" s="148"/>
      <c r="H1203" s="148"/>
      <c r="I1203" s="148"/>
      <c r="J1203" s="147"/>
      <c r="K1203" s="148">
        <f t="shared" si="72"/>
        <v>129945.94</v>
      </c>
      <c r="L1203" s="148">
        <f t="shared" si="73"/>
        <v>0</v>
      </c>
      <c r="N1203" s="190"/>
    </row>
    <row r="1204" spans="1:14" ht="14.45" customHeight="1" x14ac:dyDescent="0.2">
      <c r="A1204" s="325" t="s">
        <v>308</v>
      </c>
      <c r="B1204" s="329">
        <v>3836</v>
      </c>
      <c r="C1204" s="325" t="s">
        <v>3050</v>
      </c>
      <c r="D1204" s="327">
        <v>110844.16</v>
      </c>
      <c r="E1204" s="328" t="s">
        <v>1851</v>
      </c>
      <c r="F1204" s="148">
        <f t="shared" si="74"/>
        <v>110844.16</v>
      </c>
      <c r="G1204" s="148"/>
      <c r="H1204" s="148"/>
      <c r="I1204" s="148"/>
      <c r="J1204" s="147"/>
      <c r="K1204" s="148">
        <f t="shared" si="72"/>
        <v>110844.16</v>
      </c>
      <c r="L1204" s="148">
        <f t="shared" si="73"/>
        <v>0</v>
      </c>
      <c r="N1204" s="190"/>
    </row>
    <row r="1205" spans="1:14" ht="14.45" customHeight="1" x14ac:dyDescent="0.2">
      <c r="A1205" s="325" t="s">
        <v>308</v>
      </c>
      <c r="B1205" s="329">
        <v>7629</v>
      </c>
      <c r="C1205" s="325" t="s">
        <v>3051</v>
      </c>
      <c r="D1205" s="327">
        <v>16521.36</v>
      </c>
      <c r="E1205" s="328" t="s">
        <v>1851</v>
      </c>
      <c r="F1205" s="148">
        <f t="shared" si="74"/>
        <v>16521.36</v>
      </c>
      <c r="G1205" s="148"/>
      <c r="H1205" s="148"/>
      <c r="I1205" s="148"/>
      <c r="J1205" s="147"/>
      <c r="K1205" s="148">
        <f t="shared" si="72"/>
        <v>16521.36</v>
      </c>
      <c r="L1205" s="148">
        <f t="shared" si="73"/>
        <v>0</v>
      </c>
      <c r="N1205" s="190"/>
    </row>
    <row r="1206" spans="1:14" ht="14.45" customHeight="1" x14ac:dyDescent="0.2">
      <c r="A1206" s="325" t="s">
        <v>308</v>
      </c>
      <c r="B1206" s="329">
        <v>9965</v>
      </c>
      <c r="C1206" s="325" t="s">
        <v>3052</v>
      </c>
      <c r="D1206" s="327">
        <v>64850.09</v>
      </c>
      <c r="E1206" s="328" t="s">
        <v>1851</v>
      </c>
      <c r="F1206" s="148">
        <f t="shared" si="74"/>
        <v>64850.09</v>
      </c>
      <c r="G1206" s="148"/>
      <c r="H1206" s="148"/>
      <c r="I1206" s="148"/>
      <c r="J1206" s="147"/>
      <c r="K1206" s="148">
        <f t="shared" si="72"/>
        <v>64850.09</v>
      </c>
      <c r="L1206" s="148">
        <f t="shared" si="73"/>
        <v>0</v>
      </c>
      <c r="N1206" s="190"/>
    </row>
    <row r="1207" spans="1:14" ht="14.45" customHeight="1" x14ac:dyDescent="0.2">
      <c r="A1207" s="325" t="s">
        <v>308</v>
      </c>
      <c r="B1207" s="329">
        <v>1788</v>
      </c>
      <c r="C1207" s="325" t="s">
        <v>3053</v>
      </c>
      <c r="D1207" s="327">
        <v>23541.93</v>
      </c>
      <c r="E1207" s="328" t="s">
        <v>1851</v>
      </c>
      <c r="F1207" s="148">
        <f t="shared" si="74"/>
        <v>23541.93</v>
      </c>
      <c r="G1207" s="148"/>
      <c r="H1207" s="148"/>
      <c r="I1207" s="148"/>
      <c r="J1207" s="147"/>
      <c r="K1207" s="148">
        <f t="shared" si="72"/>
        <v>23541.93</v>
      </c>
      <c r="L1207" s="148">
        <f t="shared" si="73"/>
        <v>0</v>
      </c>
      <c r="N1207" s="190"/>
    </row>
    <row r="1208" spans="1:14" ht="14.45" customHeight="1" x14ac:dyDescent="0.2">
      <c r="A1208" s="325" t="s">
        <v>308</v>
      </c>
      <c r="B1208" s="329">
        <v>7321</v>
      </c>
      <c r="C1208" s="325" t="s">
        <v>3054</v>
      </c>
      <c r="D1208" s="327">
        <v>4731.2299999999996</v>
      </c>
      <c r="E1208" s="328" t="s">
        <v>1851</v>
      </c>
      <c r="F1208" s="148">
        <f t="shared" si="74"/>
        <v>4731.2299999999996</v>
      </c>
      <c r="G1208" s="148"/>
      <c r="H1208" s="148"/>
      <c r="I1208" s="148"/>
      <c r="J1208" s="147"/>
      <c r="K1208" s="148">
        <f t="shared" si="72"/>
        <v>4731.2299999999996</v>
      </c>
      <c r="L1208" s="148">
        <f t="shared" si="73"/>
        <v>0</v>
      </c>
      <c r="N1208" s="190"/>
    </row>
    <row r="1209" spans="1:14" ht="14.45" customHeight="1" x14ac:dyDescent="0.2">
      <c r="A1209" s="325" t="s">
        <v>308</v>
      </c>
      <c r="B1209" s="326">
        <v>2229</v>
      </c>
      <c r="C1209" s="325" t="s">
        <v>3055</v>
      </c>
      <c r="D1209" s="327">
        <v>80208.320000000007</v>
      </c>
      <c r="E1209" s="328" t="s">
        <v>1851</v>
      </c>
      <c r="F1209" s="148">
        <f t="shared" si="74"/>
        <v>80208.320000000007</v>
      </c>
      <c r="G1209" s="148"/>
      <c r="H1209" s="148"/>
      <c r="I1209" s="148"/>
      <c r="J1209" s="147"/>
      <c r="K1209" s="148">
        <f t="shared" si="72"/>
        <v>80208.320000000007</v>
      </c>
      <c r="L1209" s="148">
        <f t="shared" si="73"/>
        <v>0</v>
      </c>
      <c r="N1209" s="190"/>
    </row>
    <row r="1210" spans="1:14" ht="14.45" customHeight="1" x14ac:dyDescent="0.2">
      <c r="A1210" s="325" t="s">
        <v>308</v>
      </c>
      <c r="B1210" s="326">
        <v>1351</v>
      </c>
      <c r="C1210" s="325" t="s">
        <v>3056</v>
      </c>
      <c r="D1210" s="327">
        <v>34937.82</v>
      </c>
      <c r="E1210" s="328" t="s">
        <v>1851</v>
      </c>
      <c r="F1210" s="148">
        <f t="shared" si="74"/>
        <v>34937.82</v>
      </c>
      <c r="G1210" s="148"/>
      <c r="H1210" s="148"/>
      <c r="I1210" s="148"/>
      <c r="J1210" s="147"/>
      <c r="K1210" s="148">
        <f t="shared" si="72"/>
        <v>34937.82</v>
      </c>
      <c r="L1210" s="148">
        <f t="shared" si="73"/>
        <v>0</v>
      </c>
      <c r="N1210" s="190"/>
    </row>
    <row r="1211" spans="1:14" ht="14.45" customHeight="1" x14ac:dyDescent="0.2">
      <c r="A1211" s="325" t="s">
        <v>308</v>
      </c>
      <c r="B1211" s="326">
        <v>2647</v>
      </c>
      <c r="C1211" s="325" t="s">
        <v>3057</v>
      </c>
      <c r="D1211" s="327">
        <v>87904.75</v>
      </c>
      <c r="E1211" s="328" t="s">
        <v>1851</v>
      </c>
      <c r="F1211" s="148">
        <f t="shared" si="74"/>
        <v>87904.75</v>
      </c>
      <c r="G1211" s="148"/>
      <c r="H1211" s="148"/>
      <c r="I1211" s="148"/>
      <c r="J1211" s="147"/>
      <c r="K1211" s="148">
        <f t="shared" si="72"/>
        <v>87904.75</v>
      </c>
      <c r="L1211" s="148">
        <f t="shared" si="73"/>
        <v>0</v>
      </c>
      <c r="N1211" s="190"/>
    </row>
    <row r="1212" spans="1:14" ht="14.45" customHeight="1" x14ac:dyDescent="0.2">
      <c r="A1212" s="325" t="s">
        <v>308</v>
      </c>
      <c r="B1212" s="326">
        <v>7403</v>
      </c>
      <c r="C1212" s="325" t="s">
        <v>3058</v>
      </c>
      <c r="D1212" s="327">
        <v>14611.32</v>
      </c>
      <c r="E1212" s="328" t="s">
        <v>1851</v>
      </c>
      <c r="F1212" s="148">
        <f t="shared" si="74"/>
        <v>14611.32</v>
      </c>
      <c r="G1212" s="148"/>
      <c r="H1212" s="148"/>
      <c r="I1212" s="148"/>
      <c r="J1212" s="147"/>
      <c r="K1212" s="148">
        <f t="shared" si="72"/>
        <v>14611.32</v>
      </c>
      <c r="L1212" s="148">
        <f t="shared" si="73"/>
        <v>0</v>
      </c>
      <c r="N1212" s="190"/>
    </row>
    <row r="1213" spans="1:14" ht="14.45" customHeight="1" x14ac:dyDescent="0.2">
      <c r="A1213" s="325" t="s">
        <v>308</v>
      </c>
      <c r="B1213" s="326">
        <v>4097</v>
      </c>
      <c r="C1213" s="325" t="s">
        <v>3059</v>
      </c>
      <c r="D1213" s="327">
        <v>35721.32</v>
      </c>
      <c r="E1213" s="328" t="s">
        <v>1851</v>
      </c>
      <c r="F1213" s="148">
        <f t="shared" si="74"/>
        <v>35721.32</v>
      </c>
      <c r="G1213" s="148"/>
      <c r="H1213" s="148"/>
      <c r="I1213" s="148"/>
      <c r="J1213" s="147"/>
      <c r="K1213" s="148">
        <f t="shared" si="72"/>
        <v>35721.32</v>
      </c>
      <c r="L1213" s="148">
        <f t="shared" si="73"/>
        <v>0</v>
      </c>
      <c r="N1213" s="190"/>
    </row>
    <row r="1214" spans="1:14" ht="14.45" customHeight="1" x14ac:dyDescent="0.2">
      <c r="A1214" s="325" t="s">
        <v>308</v>
      </c>
      <c r="B1214" s="326">
        <v>9678</v>
      </c>
      <c r="C1214" s="325" t="s">
        <v>3060</v>
      </c>
      <c r="D1214" s="327">
        <v>94996.36</v>
      </c>
      <c r="E1214" s="328" t="s">
        <v>1851</v>
      </c>
      <c r="F1214" s="148">
        <f t="shared" si="74"/>
        <v>94996.36</v>
      </c>
      <c r="G1214" s="148"/>
      <c r="H1214" s="148"/>
      <c r="I1214" s="148"/>
      <c r="J1214" s="147"/>
      <c r="K1214" s="148">
        <f t="shared" si="72"/>
        <v>94996.36</v>
      </c>
      <c r="L1214" s="148">
        <f t="shared" si="73"/>
        <v>0</v>
      </c>
      <c r="N1214" s="190"/>
    </row>
    <row r="1215" spans="1:14" ht="14.45" customHeight="1" x14ac:dyDescent="0.2">
      <c r="A1215" s="325" t="s">
        <v>308</v>
      </c>
      <c r="B1215" s="326">
        <v>7473</v>
      </c>
      <c r="C1215" s="325" t="s">
        <v>3061</v>
      </c>
      <c r="D1215" s="327">
        <v>15959.99</v>
      </c>
      <c r="E1215" s="328" t="s">
        <v>1851</v>
      </c>
      <c r="F1215" s="148">
        <f t="shared" si="74"/>
        <v>15959.99</v>
      </c>
      <c r="G1215" s="148"/>
      <c r="H1215" s="148"/>
      <c r="I1215" s="148"/>
      <c r="J1215" s="147"/>
      <c r="K1215" s="148">
        <f t="shared" si="72"/>
        <v>15959.99</v>
      </c>
      <c r="L1215" s="148">
        <f t="shared" si="73"/>
        <v>0</v>
      </c>
      <c r="N1215" s="190"/>
    </row>
    <row r="1216" spans="1:14" ht="14.45" customHeight="1" x14ac:dyDescent="0.2">
      <c r="A1216" s="325" t="s">
        <v>308</v>
      </c>
      <c r="B1216" s="326">
        <v>9838</v>
      </c>
      <c r="C1216" s="325" t="s">
        <v>3062</v>
      </c>
      <c r="D1216" s="327">
        <v>92179.79</v>
      </c>
      <c r="E1216" s="328" t="s">
        <v>1851</v>
      </c>
      <c r="F1216" s="148">
        <f t="shared" si="74"/>
        <v>92179.79</v>
      </c>
      <c r="G1216" s="148"/>
      <c r="H1216" s="148"/>
      <c r="I1216" s="148"/>
      <c r="J1216" s="147"/>
      <c r="K1216" s="148">
        <f t="shared" si="72"/>
        <v>92179.79</v>
      </c>
      <c r="L1216" s="148">
        <f t="shared" si="73"/>
        <v>0</v>
      </c>
      <c r="N1216" s="190"/>
    </row>
    <row r="1217" spans="1:14" ht="14.45" customHeight="1" x14ac:dyDescent="0.2">
      <c r="A1217" s="325" t="s">
        <v>308</v>
      </c>
      <c r="B1217" s="326">
        <v>6383</v>
      </c>
      <c r="C1217" s="325" t="s">
        <v>3063</v>
      </c>
      <c r="D1217" s="327">
        <v>54101.26</v>
      </c>
      <c r="E1217" s="328" t="s">
        <v>1851</v>
      </c>
      <c r="F1217" s="148">
        <f t="shared" si="74"/>
        <v>54101.26</v>
      </c>
      <c r="G1217" s="148"/>
      <c r="H1217" s="148"/>
      <c r="I1217" s="148"/>
      <c r="J1217" s="147"/>
      <c r="K1217" s="148">
        <f t="shared" si="72"/>
        <v>54101.26</v>
      </c>
      <c r="L1217" s="148">
        <f t="shared" si="73"/>
        <v>0</v>
      </c>
      <c r="N1217" s="190"/>
    </row>
    <row r="1218" spans="1:14" ht="14.45" customHeight="1" x14ac:dyDescent="0.2">
      <c r="A1218" s="325" t="s">
        <v>308</v>
      </c>
      <c r="B1218" s="329">
        <v>9282</v>
      </c>
      <c r="C1218" s="325" t="s">
        <v>3064</v>
      </c>
      <c r="D1218" s="327">
        <v>70160.42</v>
      </c>
      <c r="E1218" s="328" t="s">
        <v>1851</v>
      </c>
      <c r="F1218" s="148">
        <f t="shared" si="74"/>
        <v>70160.42</v>
      </c>
      <c r="G1218" s="148"/>
      <c r="H1218" s="148"/>
      <c r="I1218" s="148"/>
      <c r="J1218" s="147"/>
      <c r="K1218" s="148">
        <f t="shared" si="72"/>
        <v>70160.42</v>
      </c>
      <c r="L1218" s="148">
        <f t="shared" si="73"/>
        <v>0</v>
      </c>
      <c r="N1218" s="190"/>
    </row>
    <row r="1219" spans="1:14" ht="14.45" customHeight="1" x14ac:dyDescent="0.2">
      <c r="A1219" s="325" t="s">
        <v>308</v>
      </c>
      <c r="B1219" s="329">
        <v>7630</v>
      </c>
      <c r="C1219" s="325" t="s">
        <v>3065</v>
      </c>
      <c r="D1219" s="327">
        <v>16587.669999999998</v>
      </c>
      <c r="E1219" s="328" t="s">
        <v>1851</v>
      </c>
      <c r="F1219" s="148">
        <f t="shared" si="74"/>
        <v>16587.669999999998</v>
      </c>
      <c r="G1219" s="148"/>
      <c r="H1219" s="148"/>
      <c r="I1219" s="148"/>
      <c r="J1219" s="147"/>
      <c r="K1219" s="148">
        <f t="shared" si="72"/>
        <v>16587.669999999998</v>
      </c>
      <c r="L1219" s="148">
        <f t="shared" si="73"/>
        <v>0</v>
      </c>
      <c r="N1219" s="190"/>
    </row>
    <row r="1220" spans="1:14" ht="14.45" customHeight="1" x14ac:dyDescent="0.2">
      <c r="A1220" s="325" t="s">
        <v>308</v>
      </c>
      <c r="B1220" s="329">
        <v>2203</v>
      </c>
      <c r="C1220" s="325" t="s">
        <v>3066</v>
      </c>
      <c r="D1220" s="327">
        <v>57202.17</v>
      </c>
      <c r="E1220" s="328" t="s">
        <v>1851</v>
      </c>
      <c r="F1220" s="148">
        <f t="shared" si="74"/>
        <v>57202.17</v>
      </c>
      <c r="G1220" s="148"/>
      <c r="H1220" s="148"/>
      <c r="I1220" s="148"/>
      <c r="J1220" s="147"/>
      <c r="K1220" s="148">
        <f t="shared" si="72"/>
        <v>57202.17</v>
      </c>
      <c r="L1220" s="148">
        <f t="shared" si="73"/>
        <v>0</v>
      </c>
      <c r="N1220" s="190"/>
    </row>
    <row r="1221" spans="1:14" ht="14.45" customHeight="1" x14ac:dyDescent="0.2">
      <c r="A1221" s="325" t="s">
        <v>308</v>
      </c>
      <c r="B1221" s="329">
        <v>2533</v>
      </c>
      <c r="C1221" s="325" t="s">
        <v>3067</v>
      </c>
      <c r="D1221" s="327">
        <v>59606.11</v>
      </c>
      <c r="E1221" s="328" t="s">
        <v>1851</v>
      </c>
      <c r="F1221" s="148">
        <f t="shared" si="74"/>
        <v>59606.11</v>
      </c>
      <c r="G1221" s="148"/>
      <c r="H1221" s="148"/>
      <c r="I1221" s="148"/>
      <c r="J1221" s="147"/>
      <c r="K1221" s="148">
        <f t="shared" si="72"/>
        <v>59606.11</v>
      </c>
      <c r="L1221" s="148">
        <f t="shared" si="73"/>
        <v>0</v>
      </c>
      <c r="N1221" s="190"/>
    </row>
    <row r="1222" spans="1:14" ht="14.45" customHeight="1" x14ac:dyDescent="0.2">
      <c r="A1222" s="325" t="s">
        <v>308</v>
      </c>
      <c r="B1222" s="329">
        <v>2810</v>
      </c>
      <c r="C1222" s="325" t="s">
        <v>3068</v>
      </c>
      <c r="D1222" s="327">
        <v>57429.29</v>
      </c>
      <c r="E1222" s="328" t="s">
        <v>1851</v>
      </c>
      <c r="F1222" s="148">
        <f t="shared" si="74"/>
        <v>57429.29</v>
      </c>
      <c r="G1222" s="148"/>
      <c r="H1222" s="148"/>
      <c r="I1222" s="148"/>
      <c r="J1222" s="147"/>
      <c r="K1222" s="148">
        <f t="shared" ref="K1222:K1285" si="75">+F1222+G1222+H1222+I1222</f>
        <v>57429.29</v>
      </c>
      <c r="L1222" s="148">
        <f t="shared" ref="L1222:L1285" si="76">+K1222-D1222</f>
        <v>0</v>
      </c>
      <c r="N1222" s="190"/>
    </row>
    <row r="1223" spans="1:14" ht="14.45" customHeight="1" x14ac:dyDescent="0.2">
      <c r="A1223" s="325" t="s">
        <v>308</v>
      </c>
      <c r="B1223" s="326">
        <v>7399</v>
      </c>
      <c r="C1223" s="325" t="s">
        <v>3069</v>
      </c>
      <c r="D1223" s="327">
        <v>14928.15</v>
      </c>
      <c r="E1223" s="328" t="s">
        <v>1851</v>
      </c>
      <c r="F1223" s="148">
        <f t="shared" si="74"/>
        <v>14928.15</v>
      </c>
      <c r="G1223" s="148"/>
      <c r="H1223" s="148"/>
      <c r="I1223" s="148"/>
      <c r="J1223" s="147"/>
      <c r="K1223" s="148">
        <f t="shared" si="75"/>
        <v>14928.15</v>
      </c>
      <c r="L1223" s="148">
        <f t="shared" si="76"/>
        <v>0</v>
      </c>
      <c r="N1223" s="190"/>
    </row>
    <row r="1224" spans="1:14" ht="14.45" customHeight="1" x14ac:dyDescent="0.2">
      <c r="A1224" s="325" t="s">
        <v>308</v>
      </c>
      <c r="B1224" s="326">
        <v>1703</v>
      </c>
      <c r="C1224" s="325" t="s">
        <v>3070</v>
      </c>
      <c r="D1224" s="327">
        <v>29309.54</v>
      </c>
      <c r="E1224" s="328" t="s">
        <v>1851</v>
      </c>
      <c r="F1224" s="148">
        <f t="shared" si="74"/>
        <v>29309.54</v>
      </c>
      <c r="G1224" s="148"/>
      <c r="H1224" s="148"/>
      <c r="I1224" s="148"/>
      <c r="J1224" s="147"/>
      <c r="K1224" s="148">
        <f t="shared" si="75"/>
        <v>29309.54</v>
      </c>
      <c r="L1224" s="148">
        <f t="shared" si="76"/>
        <v>0</v>
      </c>
      <c r="N1224" s="190"/>
    </row>
    <row r="1225" spans="1:14" ht="14.45" customHeight="1" x14ac:dyDescent="0.2">
      <c r="A1225" s="325" t="s">
        <v>308</v>
      </c>
      <c r="B1225" s="329">
        <v>2420</v>
      </c>
      <c r="C1225" s="325" t="s">
        <v>3071</v>
      </c>
      <c r="D1225" s="327">
        <v>66508.149999999994</v>
      </c>
      <c r="E1225" s="328" t="s">
        <v>1851</v>
      </c>
      <c r="F1225" s="148">
        <f t="shared" si="74"/>
        <v>66508.149999999994</v>
      </c>
      <c r="G1225" s="148"/>
      <c r="H1225" s="148"/>
      <c r="I1225" s="148"/>
      <c r="J1225" s="147"/>
      <c r="K1225" s="148">
        <f t="shared" si="75"/>
        <v>66508.149999999994</v>
      </c>
      <c r="L1225" s="148">
        <f t="shared" si="76"/>
        <v>0</v>
      </c>
      <c r="N1225" s="190"/>
    </row>
    <row r="1226" spans="1:14" ht="14.45" customHeight="1" x14ac:dyDescent="0.2">
      <c r="A1226" s="325" t="s">
        <v>308</v>
      </c>
      <c r="B1226" s="326">
        <v>4098</v>
      </c>
      <c r="C1226" s="325" t="s">
        <v>3072</v>
      </c>
      <c r="D1226" s="327">
        <v>35986.99</v>
      </c>
      <c r="E1226" s="328" t="s">
        <v>1851</v>
      </c>
      <c r="F1226" s="148">
        <f t="shared" si="74"/>
        <v>35986.99</v>
      </c>
      <c r="G1226" s="148"/>
      <c r="H1226" s="148"/>
      <c r="I1226" s="148"/>
      <c r="J1226" s="147"/>
      <c r="K1226" s="148">
        <f t="shared" si="75"/>
        <v>35986.99</v>
      </c>
      <c r="L1226" s="148">
        <f t="shared" si="76"/>
        <v>0</v>
      </c>
      <c r="N1226" s="190"/>
    </row>
    <row r="1227" spans="1:14" ht="14.45" customHeight="1" x14ac:dyDescent="0.2">
      <c r="A1227" s="325" t="s">
        <v>308</v>
      </c>
      <c r="B1227" s="329">
        <v>2678</v>
      </c>
      <c r="C1227" s="325" t="s">
        <v>3073</v>
      </c>
      <c r="D1227" s="327">
        <v>38363.21</v>
      </c>
      <c r="E1227" s="328" t="s">
        <v>1851</v>
      </c>
      <c r="F1227" s="148">
        <f t="shared" si="74"/>
        <v>38363.21</v>
      </c>
      <c r="G1227" s="148"/>
      <c r="H1227" s="148"/>
      <c r="I1227" s="148"/>
      <c r="J1227" s="147"/>
      <c r="K1227" s="148">
        <f t="shared" si="75"/>
        <v>38363.21</v>
      </c>
      <c r="L1227" s="148">
        <f t="shared" si="76"/>
        <v>0</v>
      </c>
      <c r="N1227" s="190"/>
    </row>
    <row r="1228" spans="1:14" ht="14.45" customHeight="1" x14ac:dyDescent="0.2">
      <c r="A1228" s="325" t="s">
        <v>308</v>
      </c>
      <c r="B1228" s="329">
        <v>3126</v>
      </c>
      <c r="C1228" s="325" t="s">
        <v>3074</v>
      </c>
      <c r="D1228" s="327">
        <v>121819.38</v>
      </c>
      <c r="E1228" s="328" t="s">
        <v>1851</v>
      </c>
      <c r="F1228" s="148">
        <f t="shared" si="74"/>
        <v>121819.38</v>
      </c>
      <c r="G1228" s="148"/>
      <c r="H1228" s="148"/>
      <c r="I1228" s="148"/>
      <c r="J1228" s="147"/>
      <c r="K1228" s="148">
        <f t="shared" si="75"/>
        <v>121819.38</v>
      </c>
      <c r="L1228" s="148">
        <f t="shared" si="76"/>
        <v>0</v>
      </c>
      <c r="N1228" s="190"/>
    </row>
    <row r="1229" spans="1:14" ht="14.45" customHeight="1" x14ac:dyDescent="0.2">
      <c r="A1229" s="325" t="s">
        <v>308</v>
      </c>
      <c r="B1229" s="329">
        <v>2791</v>
      </c>
      <c r="C1229" s="325" t="s">
        <v>3075</v>
      </c>
      <c r="D1229" s="327">
        <v>68274.67</v>
      </c>
      <c r="E1229" s="328" t="s">
        <v>1851</v>
      </c>
      <c r="F1229" s="148">
        <f t="shared" si="74"/>
        <v>68274.67</v>
      </c>
      <c r="G1229" s="148"/>
      <c r="H1229" s="148"/>
      <c r="I1229" s="148"/>
      <c r="J1229" s="147"/>
      <c r="K1229" s="148">
        <f t="shared" si="75"/>
        <v>68274.67</v>
      </c>
      <c r="L1229" s="148">
        <f t="shared" si="76"/>
        <v>0</v>
      </c>
      <c r="N1229" s="190"/>
    </row>
    <row r="1230" spans="1:14" ht="14.45" customHeight="1" x14ac:dyDescent="0.2">
      <c r="A1230" s="325" t="s">
        <v>308</v>
      </c>
      <c r="B1230" s="329">
        <v>7626</v>
      </c>
      <c r="C1230" s="325" t="s">
        <v>3076</v>
      </c>
      <c r="D1230" s="327">
        <v>17065.599999999999</v>
      </c>
      <c r="E1230" s="328" t="s">
        <v>1851</v>
      </c>
      <c r="F1230" s="148">
        <f t="shared" si="74"/>
        <v>17065.599999999999</v>
      </c>
      <c r="G1230" s="148"/>
      <c r="H1230" s="148"/>
      <c r="I1230" s="148"/>
      <c r="J1230" s="147"/>
      <c r="K1230" s="148">
        <f t="shared" si="75"/>
        <v>17065.599999999999</v>
      </c>
      <c r="L1230" s="148">
        <f t="shared" si="76"/>
        <v>0</v>
      </c>
      <c r="N1230" s="190"/>
    </row>
    <row r="1231" spans="1:14" ht="14.45" customHeight="1" x14ac:dyDescent="0.2">
      <c r="A1231" s="325" t="s">
        <v>308</v>
      </c>
      <c r="B1231" s="329">
        <v>3310</v>
      </c>
      <c r="C1231" s="325" t="s">
        <v>3077</v>
      </c>
      <c r="D1231" s="327">
        <v>131855.16</v>
      </c>
      <c r="E1231" s="328" t="s">
        <v>1851</v>
      </c>
      <c r="F1231" s="148">
        <f t="shared" si="74"/>
        <v>131855.16</v>
      </c>
      <c r="G1231" s="148"/>
      <c r="H1231" s="148"/>
      <c r="I1231" s="148"/>
      <c r="J1231" s="147"/>
      <c r="K1231" s="148">
        <f t="shared" si="75"/>
        <v>131855.16</v>
      </c>
      <c r="L1231" s="148">
        <f t="shared" si="76"/>
        <v>0</v>
      </c>
      <c r="N1231" s="190"/>
    </row>
    <row r="1232" spans="1:14" ht="14.45" customHeight="1" x14ac:dyDescent="0.2">
      <c r="A1232" s="325" t="s">
        <v>308</v>
      </c>
      <c r="B1232" s="326">
        <v>2649</v>
      </c>
      <c r="C1232" s="325" t="s">
        <v>3078</v>
      </c>
      <c r="D1232" s="327">
        <v>87083.47</v>
      </c>
      <c r="E1232" s="328" t="s">
        <v>1851</v>
      </c>
      <c r="F1232" s="148">
        <f t="shared" si="74"/>
        <v>87083.47</v>
      </c>
      <c r="G1232" s="148"/>
      <c r="H1232" s="148"/>
      <c r="I1232" s="148"/>
      <c r="J1232" s="147"/>
      <c r="K1232" s="148">
        <f t="shared" si="75"/>
        <v>87083.47</v>
      </c>
      <c r="L1232" s="148">
        <f t="shared" si="76"/>
        <v>0</v>
      </c>
      <c r="N1232" s="190"/>
    </row>
    <row r="1233" spans="1:14" ht="14.45" customHeight="1" x14ac:dyDescent="0.2">
      <c r="A1233" s="325" t="s">
        <v>308</v>
      </c>
      <c r="B1233" s="326">
        <v>9674</v>
      </c>
      <c r="C1233" s="325" t="s">
        <v>3079</v>
      </c>
      <c r="D1233" s="327">
        <v>94471.66</v>
      </c>
      <c r="E1233" s="328" t="s">
        <v>1851</v>
      </c>
      <c r="F1233" s="148">
        <f t="shared" si="74"/>
        <v>94471.66</v>
      </c>
      <c r="G1233" s="148"/>
      <c r="H1233" s="148"/>
      <c r="I1233" s="148"/>
      <c r="J1233" s="147"/>
      <c r="K1233" s="148">
        <f t="shared" si="75"/>
        <v>94471.66</v>
      </c>
      <c r="L1233" s="148">
        <f t="shared" si="76"/>
        <v>0</v>
      </c>
      <c r="N1233" s="190"/>
    </row>
    <row r="1234" spans="1:14" ht="14.45" customHeight="1" x14ac:dyDescent="0.2">
      <c r="A1234" s="325" t="s">
        <v>308</v>
      </c>
      <c r="B1234" s="326">
        <v>9840</v>
      </c>
      <c r="C1234" s="325" t="s">
        <v>3080</v>
      </c>
      <c r="D1234" s="327">
        <v>92156.68</v>
      </c>
      <c r="E1234" s="328" t="s">
        <v>1851</v>
      </c>
      <c r="F1234" s="148">
        <f t="shared" si="74"/>
        <v>92156.68</v>
      </c>
      <c r="G1234" s="148"/>
      <c r="H1234" s="148"/>
      <c r="I1234" s="148"/>
      <c r="J1234" s="147"/>
      <c r="K1234" s="148">
        <f t="shared" si="75"/>
        <v>92156.68</v>
      </c>
      <c r="L1234" s="148">
        <f t="shared" si="76"/>
        <v>0</v>
      </c>
      <c r="N1234" s="190"/>
    </row>
    <row r="1235" spans="1:14" ht="14.45" customHeight="1" x14ac:dyDescent="0.2">
      <c r="A1235" s="325" t="s">
        <v>308</v>
      </c>
      <c r="B1235" s="329">
        <v>7852</v>
      </c>
      <c r="C1235" s="325" t="s">
        <v>3081</v>
      </c>
      <c r="D1235" s="327">
        <v>17173.830000000002</v>
      </c>
      <c r="E1235" s="328" t="s">
        <v>1851</v>
      </c>
      <c r="F1235" s="148">
        <f t="shared" si="74"/>
        <v>17173.830000000002</v>
      </c>
      <c r="G1235" s="148"/>
      <c r="H1235" s="148"/>
      <c r="I1235" s="148"/>
      <c r="J1235" s="147"/>
      <c r="K1235" s="148">
        <f t="shared" si="75"/>
        <v>17173.830000000002</v>
      </c>
      <c r="L1235" s="148">
        <f t="shared" si="76"/>
        <v>0</v>
      </c>
      <c r="N1235" s="190"/>
    </row>
    <row r="1236" spans="1:14" ht="14.45" customHeight="1" x14ac:dyDescent="0.2">
      <c r="A1236" s="325" t="s">
        <v>308</v>
      </c>
      <c r="B1236" s="329">
        <v>2479</v>
      </c>
      <c r="C1236" s="325" t="s">
        <v>3082</v>
      </c>
      <c r="D1236" s="327">
        <v>59781.83</v>
      </c>
      <c r="E1236" s="328" t="s">
        <v>1851</v>
      </c>
      <c r="F1236" s="148">
        <f t="shared" si="74"/>
        <v>59781.83</v>
      </c>
      <c r="G1236" s="148"/>
      <c r="H1236" s="148"/>
      <c r="I1236" s="148"/>
      <c r="J1236" s="147"/>
      <c r="K1236" s="148">
        <f t="shared" si="75"/>
        <v>59781.83</v>
      </c>
      <c r="L1236" s="148">
        <f t="shared" si="76"/>
        <v>0</v>
      </c>
      <c r="N1236" s="190"/>
    </row>
    <row r="1237" spans="1:14" ht="14.45" customHeight="1" x14ac:dyDescent="0.2">
      <c r="A1237" s="325" t="s">
        <v>308</v>
      </c>
      <c r="B1237" s="329">
        <v>7621</v>
      </c>
      <c r="C1237" s="325" t="s">
        <v>3083</v>
      </c>
      <c r="D1237" s="327">
        <v>22753.32</v>
      </c>
      <c r="E1237" s="328" t="s">
        <v>1851</v>
      </c>
      <c r="F1237" s="148">
        <f t="shared" si="74"/>
        <v>22753.32</v>
      </c>
      <c r="G1237" s="148"/>
      <c r="H1237" s="148"/>
      <c r="I1237" s="148"/>
      <c r="J1237" s="147"/>
      <c r="K1237" s="148">
        <f t="shared" si="75"/>
        <v>22753.32</v>
      </c>
      <c r="L1237" s="148">
        <f t="shared" si="76"/>
        <v>0</v>
      </c>
      <c r="N1237" s="190"/>
    </row>
    <row r="1238" spans="1:14" ht="14.45" customHeight="1" x14ac:dyDescent="0.2">
      <c r="A1238" s="325" t="s">
        <v>308</v>
      </c>
      <c r="B1238" s="326">
        <v>502</v>
      </c>
      <c r="C1238" s="325" t="s">
        <v>3084</v>
      </c>
      <c r="D1238" s="327">
        <v>34895.51</v>
      </c>
      <c r="E1238" s="328" t="s">
        <v>1851</v>
      </c>
      <c r="F1238" s="148">
        <f t="shared" si="74"/>
        <v>34895.51</v>
      </c>
      <c r="G1238" s="148"/>
      <c r="H1238" s="148"/>
      <c r="I1238" s="148"/>
      <c r="J1238" s="147"/>
      <c r="K1238" s="148">
        <f t="shared" si="75"/>
        <v>34895.51</v>
      </c>
      <c r="L1238" s="148">
        <f t="shared" si="76"/>
        <v>0</v>
      </c>
      <c r="N1238" s="190"/>
    </row>
    <row r="1239" spans="1:14" ht="14.45" customHeight="1" x14ac:dyDescent="0.2">
      <c r="A1239" s="325" t="s">
        <v>308</v>
      </c>
      <c r="B1239" s="329">
        <v>9284</v>
      </c>
      <c r="C1239" s="325" t="s">
        <v>3085</v>
      </c>
      <c r="D1239" s="327">
        <v>70255.45</v>
      </c>
      <c r="E1239" s="328" t="s">
        <v>1851</v>
      </c>
      <c r="F1239" s="148">
        <f t="shared" si="74"/>
        <v>70255.45</v>
      </c>
      <c r="G1239" s="148"/>
      <c r="H1239" s="148"/>
      <c r="I1239" s="148"/>
      <c r="J1239" s="147"/>
      <c r="K1239" s="148">
        <f t="shared" si="75"/>
        <v>70255.45</v>
      </c>
      <c r="L1239" s="148">
        <f t="shared" si="76"/>
        <v>0</v>
      </c>
      <c r="N1239" s="190"/>
    </row>
    <row r="1240" spans="1:14" ht="14.45" customHeight="1" x14ac:dyDescent="0.2">
      <c r="A1240" s="325" t="s">
        <v>308</v>
      </c>
      <c r="B1240" s="329">
        <v>7633</v>
      </c>
      <c r="C1240" s="325" t="s">
        <v>3086</v>
      </c>
      <c r="D1240" s="327">
        <v>16503.099999999999</v>
      </c>
      <c r="E1240" s="328" t="s">
        <v>1851</v>
      </c>
      <c r="F1240" s="148">
        <f t="shared" si="74"/>
        <v>16503.099999999999</v>
      </c>
      <c r="G1240" s="148"/>
      <c r="H1240" s="148"/>
      <c r="I1240" s="148"/>
      <c r="J1240" s="147"/>
      <c r="K1240" s="148">
        <f t="shared" si="75"/>
        <v>16503.099999999999</v>
      </c>
      <c r="L1240" s="148">
        <f t="shared" si="76"/>
        <v>0</v>
      </c>
      <c r="N1240" s="190"/>
    </row>
    <row r="1241" spans="1:14" ht="14.45" customHeight="1" x14ac:dyDescent="0.2">
      <c r="A1241" s="325" t="s">
        <v>308</v>
      </c>
      <c r="B1241" s="329">
        <v>2908</v>
      </c>
      <c r="C1241" s="325" t="s">
        <v>3087</v>
      </c>
      <c r="D1241" s="327">
        <v>73248.820000000007</v>
      </c>
      <c r="E1241" s="328" t="s">
        <v>1851</v>
      </c>
      <c r="F1241" s="148">
        <f t="shared" si="74"/>
        <v>73248.820000000007</v>
      </c>
      <c r="G1241" s="148"/>
      <c r="H1241" s="148"/>
      <c r="I1241" s="148"/>
      <c r="J1241" s="147"/>
      <c r="K1241" s="148">
        <f t="shared" si="75"/>
        <v>73248.820000000007</v>
      </c>
      <c r="L1241" s="148">
        <f t="shared" si="76"/>
        <v>0</v>
      </c>
      <c r="N1241" s="190"/>
    </row>
    <row r="1242" spans="1:14" ht="14.45" customHeight="1" x14ac:dyDescent="0.2">
      <c r="A1242" s="325" t="s">
        <v>308</v>
      </c>
      <c r="B1242" s="329">
        <v>3320</v>
      </c>
      <c r="C1242" s="325" t="s">
        <v>3088</v>
      </c>
      <c r="D1242" s="327">
        <v>132249.10999999999</v>
      </c>
      <c r="E1242" s="328" t="s">
        <v>1851</v>
      </c>
      <c r="F1242" s="148">
        <f t="shared" si="74"/>
        <v>132249.10999999999</v>
      </c>
      <c r="G1242" s="148"/>
      <c r="H1242" s="148"/>
      <c r="I1242" s="148"/>
      <c r="J1242" s="147"/>
      <c r="K1242" s="148">
        <f t="shared" si="75"/>
        <v>132249.10999999999</v>
      </c>
      <c r="L1242" s="148">
        <f t="shared" si="76"/>
        <v>0</v>
      </c>
      <c r="N1242" s="190"/>
    </row>
    <row r="1243" spans="1:14" ht="14.45" customHeight="1" x14ac:dyDescent="0.2">
      <c r="A1243" s="325" t="s">
        <v>308</v>
      </c>
      <c r="B1243" s="326">
        <v>1204</v>
      </c>
      <c r="C1243" s="325" t="s">
        <v>3089</v>
      </c>
      <c r="D1243" s="327">
        <v>21680.94</v>
      </c>
      <c r="E1243" s="328" t="s">
        <v>1851</v>
      </c>
      <c r="F1243" s="148">
        <f t="shared" si="74"/>
        <v>21680.94</v>
      </c>
      <c r="G1243" s="148"/>
      <c r="H1243" s="148"/>
      <c r="I1243" s="148"/>
      <c r="J1243" s="147"/>
      <c r="K1243" s="148">
        <f t="shared" si="75"/>
        <v>21680.94</v>
      </c>
      <c r="L1243" s="148">
        <f t="shared" si="76"/>
        <v>0</v>
      </c>
      <c r="N1243" s="190"/>
    </row>
    <row r="1244" spans="1:14" ht="14.45" customHeight="1" x14ac:dyDescent="0.2">
      <c r="A1244" s="325" t="s">
        <v>308</v>
      </c>
      <c r="B1244" s="326">
        <v>7409</v>
      </c>
      <c r="C1244" s="325" t="s">
        <v>3090</v>
      </c>
      <c r="D1244" s="327">
        <v>14475.19</v>
      </c>
      <c r="E1244" s="328" t="s">
        <v>1851</v>
      </c>
      <c r="F1244" s="148">
        <f t="shared" si="74"/>
        <v>14475.19</v>
      </c>
      <c r="G1244" s="148"/>
      <c r="H1244" s="148"/>
      <c r="I1244" s="148"/>
      <c r="J1244" s="147"/>
      <c r="K1244" s="148">
        <f t="shared" si="75"/>
        <v>14475.19</v>
      </c>
      <c r="L1244" s="148">
        <f t="shared" si="76"/>
        <v>0</v>
      </c>
      <c r="N1244" s="190"/>
    </row>
    <row r="1245" spans="1:14" ht="14.45" customHeight="1" x14ac:dyDescent="0.2">
      <c r="A1245" s="325" t="s">
        <v>308</v>
      </c>
      <c r="B1245" s="326">
        <v>9672</v>
      </c>
      <c r="C1245" s="325" t="s">
        <v>3091</v>
      </c>
      <c r="D1245" s="327">
        <v>94211.44</v>
      </c>
      <c r="E1245" s="328" t="s">
        <v>1851</v>
      </c>
      <c r="F1245" s="148">
        <f t="shared" si="74"/>
        <v>94211.44</v>
      </c>
      <c r="G1245" s="148"/>
      <c r="H1245" s="148"/>
      <c r="I1245" s="148"/>
      <c r="J1245" s="147"/>
      <c r="K1245" s="148">
        <f t="shared" si="75"/>
        <v>94211.44</v>
      </c>
      <c r="L1245" s="148">
        <f t="shared" si="76"/>
        <v>0</v>
      </c>
      <c r="N1245" s="190"/>
    </row>
    <row r="1246" spans="1:14" ht="14.45" customHeight="1" x14ac:dyDescent="0.2">
      <c r="A1246" s="325" t="s">
        <v>308</v>
      </c>
      <c r="B1246" s="326">
        <v>9948</v>
      </c>
      <c r="C1246" s="325" t="s">
        <v>3092</v>
      </c>
      <c r="D1246" s="327">
        <v>104778.79</v>
      </c>
      <c r="E1246" s="328" t="s">
        <v>1851</v>
      </c>
      <c r="F1246" s="148">
        <f t="shared" si="74"/>
        <v>104778.79</v>
      </c>
      <c r="G1246" s="148"/>
      <c r="H1246" s="148"/>
      <c r="I1246" s="148"/>
      <c r="J1246" s="147"/>
      <c r="K1246" s="148">
        <f t="shared" si="75"/>
        <v>104778.79</v>
      </c>
      <c r="L1246" s="148">
        <f t="shared" si="76"/>
        <v>0</v>
      </c>
      <c r="N1246" s="190"/>
    </row>
    <row r="1247" spans="1:14" ht="14.45" customHeight="1" x14ac:dyDescent="0.2">
      <c r="A1247" s="325" t="s">
        <v>308</v>
      </c>
      <c r="B1247" s="326">
        <v>1479</v>
      </c>
      <c r="C1247" s="325" t="s">
        <v>3093</v>
      </c>
      <c r="D1247" s="327">
        <v>28725.119999999999</v>
      </c>
      <c r="E1247" s="328" t="s">
        <v>1851</v>
      </c>
      <c r="F1247" s="148">
        <f t="shared" si="74"/>
        <v>28725.119999999999</v>
      </c>
      <c r="G1247" s="148"/>
      <c r="H1247" s="148"/>
      <c r="I1247" s="148"/>
      <c r="J1247" s="147"/>
      <c r="K1247" s="148">
        <f t="shared" si="75"/>
        <v>28725.119999999999</v>
      </c>
      <c r="L1247" s="148">
        <f t="shared" si="76"/>
        <v>0</v>
      </c>
      <c r="N1247" s="190"/>
    </row>
    <row r="1248" spans="1:14" ht="14.45" customHeight="1" x14ac:dyDescent="0.2">
      <c r="A1248" s="325" t="s">
        <v>308</v>
      </c>
      <c r="B1248" s="329">
        <v>2421</v>
      </c>
      <c r="C1248" s="325" t="s">
        <v>3094</v>
      </c>
      <c r="D1248" s="327">
        <v>60795.92</v>
      </c>
      <c r="E1248" s="328" t="s">
        <v>1851</v>
      </c>
      <c r="F1248" s="148">
        <f t="shared" si="74"/>
        <v>60795.92</v>
      </c>
      <c r="G1248" s="148"/>
      <c r="H1248" s="148"/>
      <c r="I1248" s="148"/>
      <c r="J1248" s="147"/>
      <c r="K1248" s="148">
        <f t="shared" si="75"/>
        <v>60795.92</v>
      </c>
      <c r="L1248" s="148">
        <f t="shared" si="76"/>
        <v>0</v>
      </c>
      <c r="N1248" s="190"/>
    </row>
    <row r="1249" spans="1:14" ht="14.45" customHeight="1" x14ac:dyDescent="0.2">
      <c r="A1249" s="325" t="s">
        <v>308</v>
      </c>
      <c r="B1249" s="329">
        <v>2930</v>
      </c>
      <c r="C1249" s="325" t="s">
        <v>3095</v>
      </c>
      <c r="D1249" s="327">
        <v>45422.51</v>
      </c>
      <c r="E1249" s="328" t="s">
        <v>1851</v>
      </c>
      <c r="F1249" s="148">
        <f t="shared" si="74"/>
        <v>45422.51</v>
      </c>
      <c r="G1249" s="148"/>
      <c r="H1249" s="148"/>
      <c r="I1249" s="148"/>
      <c r="J1249" s="147"/>
      <c r="K1249" s="148">
        <f t="shared" si="75"/>
        <v>45422.51</v>
      </c>
      <c r="L1249" s="148">
        <f t="shared" si="76"/>
        <v>0</v>
      </c>
      <c r="N1249" s="190"/>
    </row>
    <row r="1250" spans="1:14" ht="14.45" customHeight="1" x14ac:dyDescent="0.2">
      <c r="A1250" s="325" t="s">
        <v>308</v>
      </c>
      <c r="B1250" s="326">
        <v>9679</v>
      </c>
      <c r="C1250" s="325" t="s">
        <v>3096</v>
      </c>
      <c r="D1250" s="327">
        <v>94251.05</v>
      </c>
      <c r="E1250" s="328" t="s">
        <v>1851</v>
      </c>
      <c r="F1250" s="148">
        <f t="shared" si="74"/>
        <v>94251.05</v>
      </c>
      <c r="G1250" s="148"/>
      <c r="H1250" s="148"/>
      <c r="I1250" s="148"/>
      <c r="J1250" s="147"/>
      <c r="K1250" s="148">
        <f t="shared" si="75"/>
        <v>94251.05</v>
      </c>
      <c r="L1250" s="148">
        <f t="shared" si="76"/>
        <v>0</v>
      </c>
      <c r="N1250" s="190"/>
    </row>
    <row r="1251" spans="1:14" ht="14.45" customHeight="1" x14ac:dyDescent="0.2">
      <c r="A1251" s="325" t="s">
        <v>308</v>
      </c>
      <c r="B1251" s="326">
        <v>7746</v>
      </c>
      <c r="C1251" s="325" t="s">
        <v>3097</v>
      </c>
      <c r="D1251" s="327">
        <v>16768.330000000002</v>
      </c>
      <c r="E1251" s="328" t="s">
        <v>1851</v>
      </c>
      <c r="F1251" s="148">
        <f t="shared" si="74"/>
        <v>16768.330000000002</v>
      </c>
      <c r="G1251" s="148"/>
      <c r="H1251" s="148"/>
      <c r="I1251" s="148"/>
      <c r="J1251" s="147"/>
      <c r="K1251" s="148">
        <f t="shared" si="75"/>
        <v>16768.330000000002</v>
      </c>
      <c r="L1251" s="148">
        <f t="shared" si="76"/>
        <v>0</v>
      </c>
      <c r="N1251" s="190"/>
    </row>
    <row r="1252" spans="1:14" ht="14.45" customHeight="1" x14ac:dyDescent="0.2">
      <c r="A1252" s="325" t="s">
        <v>308</v>
      </c>
      <c r="B1252" s="329">
        <v>3203</v>
      </c>
      <c r="C1252" s="325" t="s">
        <v>3098</v>
      </c>
      <c r="D1252" s="327">
        <v>120507.9</v>
      </c>
      <c r="E1252" s="328" t="s">
        <v>1851</v>
      </c>
      <c r="F1252" s="148">
        <f t="shared" si="74"/>
        <v>120507.9</v>
      </c>
      <c r="G1252" s="148"/>
      <c r="H1252" s="148"/>
      <c r="I1252" s="148"/>
      <c r="J1252" s="147"/>
      <c r="K1252" s="148">
        <f t="shared" si="75"/>
        <v>120507.9</v>
      </c>
      <c r="L1252" s="148">
        <f t="shared" si="76"/>
        <v>0</v>
      </c>
      <c r="N1252" s="190"/>
    </row>
    <row r="1253" spans="1:14" ht="14.45" customHeight="1" x14ac:dyDescent="0.2">
      <c r="A1253" s="325" t="s">
        <v>308</v>
      </c>
      <c r="B1253" s="329">
        <v>9295</v>
      </c>
      <c r="C1253" s="325" t="s">
        <v>3099</v>
      </c>
      <c r="D1253" s="327">
        <v>73092.61</v>
      </c>
      <c r="E1253" s="328" t="s">
        <v>1851</v>
      </c>
      <c r="F1253" s="148">
        <f t="shared" ref="F1253:F1294" si="77">D1253</f>
        <v>73092.61</v>
      </c>
      <c r="G1253" s="148"/>
      <c r="H1253" s="148"/>
      <c r="I1253" s="148"/>
      <c r="J1253" s="147"/>
      <c r="K1253" s="148">
        <f t="shared" si="75"/>
        <v>73092.61</v>
      </c>
      <c r="L1253" s="148">
        <f t="shared" si="76"/>
        <v>0</v>
      </c>
      <c r="N1253" s="190"/>
    </row>
    <row r="1254" spans="1:14" ht="14.45" customHeight="1" x14ac:dyDescent="0.2">
      <c r="A1254" s="325" t="s">
        <v>308</v>
      </c>
      <c r="B1254" s="329">
        <v>9964</v>
      </c>
      <c r="C1254" s="325" t="s">
        <v>3100</v>
      </c>
      <c r="D1254" s="327">
        <v>64995.74</v>
      </c>
      <c r="E1254" s="328" t="s">
        <v>1851</v>
      </c>
      <c r="F1254" s="148">
        <f t="shared" si="77"/>
        <v>64995.74</v>
      </c>
      <c r="G1254" s="148"/>
      <c r="H1254" s="148"/>
      <c r="I1254" s="148"/>
      <c r="J1254" s="147"/>
      <c r="K1254" s="148">
        <f t="shared" si="75"/>
        <v>64995.74</v>
      </c>
      <c r="L1254" s="148">
        <f t="shared" si="76"/>
        <v>0</v>
      </c>
      <c r="N1254" s="190"/>
    </row>
    <row r="1255" spans="1:14" ht="14.45" customHeight="1" x14ac:dyDescent="0.2">
      <c r="A1255" s="325" t="s">
        <v>308</v>
      </c>
      <c r="B1255" s="329">
        <v>9968</v>
      </c>
      <c r="C1255" s="325" t="s">
        <v>3101</v>
      </c>
      <c r="D1255" s="327">
        <v>63458.15</v>
      </c>
      <c r="E1255" s="328" t="s">
        <v>1851</v>
      </c>
      <c r="F1255" s="148">
        <f t="shared" si="77"/>
        <v>63458.15</v>
      </c>
      <c r="G1255" s="148"/>
      <c r="H1255" s="148"/>
      <c r="I1255" s="148"/>
      <c r="J1255" s="147"/>
      <c r="K1255" s="148">
        <f t="shared" si="75"/>
        <v>63458.15</v>
      </c>
      <c r="L1255" s="148">
        <f t="shared" si="76"/>
        <v>0</v>
      </c>
      <c r="N1255" s="190"/>
    </row>
    <row r="1256" spans="1:14" ht="14.45" customHeight="1" x14ac:dyDescent="0.2">
      <c r="A1256" s="325" t="s">
        <v>308</v>
      </c>
      <c r="B1256" s="329">
        <v>2105</v>
      </c>
      <c r="C1256" s="325" t="s">
        <v>3102</v>
      </c>
      <c r="D1256" s="327">
        <v>46367.91</v>
      </c>
      <c r="E1256" s="328" t="s">
        <v>1851</v>
      </c>
      <c r="F1256" s="148">
        <f t="shared" si="77"/>
        <v>46367.91</v>
      </c>
      <c r="G1256" s="148"/>
      <c r="H1256" s="148"/>
      <c r="I1256" s="148"/>
      <c r="J1256" s="147"/>
      <c r="K1256" s="148">
        <f t="shared" si="75"/>
        <v>46367.91</v>
      </c>
      <c r="L1256" s="148">
        <f t="shared" si="76"/>
        <v>0</v>
      </c>
      <c r="N1256" s="190"/>
    </row>
    <row r="1257" spans="1:14" ht="14.45" customHeight="1" x14ac:dyDescent="0.2">
      <c r="A1257" s="325" t="s">
        <v>308</v>
      </c>
      <c r="B1257" s="329">
        <v>7734</v>
      </c>
      <c r="C1257" s="325" t="s">
        <v>3103</v>
      </c>
      <c r="D1257" s="327">
        <v>42283.27</v>
      </c>
      <c r="E1257" s="328" t="s">
        <v>1851</v>
      </c>
      <c r="F1257" s="148">
        <f t="shared" si="77"/>
        <v>42283.27</v>
      </c>
      <c r="G1257" s="148"/>
      <c r="H1257" s="148"/>
      <c r="I1257" s="148"/>
      <c r="J1257" s="147"/>
      <c r="K1257" s="148">
        <f t="shared" si="75"/>
        <v>42283.27</v>
      </c>
      <c r="L1257" s="148">
        <f t="shared" si="76"/>
        <v>0</v>
      </c>
      <c r="N1257" s="190"/>
    </row>
    <row r="1258" spans="1:14" ht="14.45" customHeight="1" x14ac:dyDescent="0.2">
      <c r="A1258" s="325" t="s">
        <v>308</v>
      </c>
      <c r="B1258" s="326">
        <v>2297</v>
      </c>
      <c r="C1258" s="325" t="s">
        <v>3104</v>
      </c>
      <c r="D1258" s="327">
        <v>89553.8</v>
      </c>
      <c r="E1258" s="328" t="s">
        <v>1851</v>
      </c>
      <c r="F1258" s="148">
        <f t="shared" si="77"/>
        <v>89553.8</v>
      </c>
      <c r="G1258" s="148"/>
      <c r="H1258" s="148"/>
      <c r="I1258" s="148"/>
      <c r="J1258" s="147"/>
      <c r="K1258" s="148">
        <f t="shared" si="75"/>
        <v>89553.8</v>
      </c>
      <c r="L1258" s="148">
        <f t="shared" si="76"/>
        <v>0</v>
      </c>
      <c r="N1258" s="190"/>
    </row>
    <row r="1259" spans="1:14" ht="14.45" customHeight="1" x14ac:dyDescent="0.2">
      <c r="A1259" s="325" t="s">
        <v>308</v>
      </c>
      <c r="B1259" s="326">
        <v>326</v>
      </c>
      <c r="C1259" s="325" t="s">
        <v>3105</v>
      </c>
      <c r="D1259" s="327">
        <v>38253.839999999997</v>
      </c>
      <c r="E1259" s="328" t="s">
        <v>1851</v>
      </c>
      <c r="F1259" s="148">
        <f t="shared" si="77"/>
        <v>38253.839999999997</v>
      </c>
      <c r="G1259" s="148"/>
      <c r="H1259" s="148"/>
      <c r="I1259" s="148"/>
      <c r="J1259" s="147"/>
      <c r="K1259" s="148">
        <f t="shared" si="75"/>
        <v>38253.839999999997</v>
      </c>
      <c r="L1259" s="148">
        <f t="shared" si="76"/>
        <v>0</v>
      </c>
      <c r="N1259" s="190"/>
    </row>
    <row r="1260" spans="1:14" ht="14.45" customHeight="1" x14ac:dyDescent="0.2">
      <c r="A1260" s="325" t="s">
        <v>308</v>
      </c>
      <c r="B1260" s="329">
        <v>7634</v>
      </c>
      <c r="C1260" s="325" t="s">
        <v>3106</v>
      </c>
      <c r="D1260" s="327">
        <v>16630.28</v>
      </c>
      <c r="E1260" s="328" t="s">
        <v>1851</v>
      </c>
      <c r="F1260" s="148">
        <f t="shared" si="77"/>
        <v>16630.28</v>
      </c>
      <c r="G1260" s="148"/>
      <c r="H1260" s="148"/>
      <c r="I1260" s="148"/>
      <c r="J1260" s="147"/>
      <c r="K1260" s="148">
        <f t="shared" si="75"/>
        <v>16630.28</v>
      </c>
      <c r="L1260" s="148">
        <f t="shared" si="76"/>
        <v>0</v>
      </c>
      <c r="N1260" s="190"/>
    </row>
    <row r="1261" spans="1:14" ht="14.45" customHeight="1" x14ac:dyDescent="0.2">
      <c r="A1261" s="325" t="s">
        <v>308</v>
      </c>
      <c r="B1261" s="329">
        <v>7842</v>
      </c>
      <c r="C1261" s="325" t="s">
        <v>3107</v>
      </c>
      <c r="D1261" s="327">
        <v>16488.57</v>
      </c>
      <c r="E1261" s="328" t="s">
        <v>1851</v>
      </c>
      <c r="F1261" s="148">
        <f t="shared" si="77"/>
        <v>16488.57</v>
      </c>
      <c r="G1261" s="148"/>
      <c r="H1261" s="148"/>
      <c r="I1261" s="148"/>
      <c r="J1261" s="147"/>
      <c r="K1261" s="148">
        <f t="shared" si="75"/>
        <v>16488.57</v>
      </c>
      <c r="L1261" s="148">
        <f t="shared" si="76"/>
        <v>0</v>
      </c>
      <c r="N1261" s="190"/>
    </row>
    <row r="1262" spans="1:14" ht="14.45" customHeight="1" x14ac:dyDescent="0.2">
      <c r="A1262" s="325" t="s">
        <v>308</v>
      </c>
      <c r="B1262" s="329">
        <v>2493</v>
      </c>
      <c r="C1262" s="325" t="s">
        <v>3108</v>
      </c>
      <c r="D1262" s="327">
        <v>57218.12</v>
      </c>
      <c r="E1262" s="328" t="s">
        <v>1851</v>
      </c>
      <c r="F1262" s="148">
        <f t="shared" si="77"/>
        <v>57218.12</v>
      </c>
      <c r="G1262" s="148"/>
      <c r="H1262" s="148"/>
      <c r="I1262" s="148"/>
      <c r="J1262" s="147"/>
      <c r="K1262" s="148">
        <f t="shared" si="75"/>
        <v>57218.12</v>
      </c>
      <c r="L1262" s="148">
        <f t="shared" si="76"/>
        <v>0</v>
      </c>
      <c r="N1262" s="190"/>
    </row>
    <row r="1263" spans="1:14" ht="14.45" customHeight="1" x14ac:dyDescent="0.2">
      <c r="A1263" s="325" t="s">
        <v>308</v>
      </c>
      <c r="B1263" s="329">
        <v>2761</v>
      </c>
      <c r="C1263" s="325" t="s">
        <v>3109</v>
      </c>
      <c r="D1263" s="327">
        <v>47415.48</v>
      </c>
      <c r="E1263" s="328" t="s">
        <v>1851</v>
      </c>
      <c r="F1263" s="148">
        <f t="shared" si="77"/>
        <v>47415.48</v>
      </c>
      <c r="G1263" s="148"/>
      <c r="H1263" s="148"/>
      <c r="I1263" s="148"/>
      <c r="J1263" s="147"/>
      <c r="K1263" s="148">
        <f t="shared" si="75"/>
        <v>47415.48</v>
      </c>
      <c r="L1263" s="148">
        <f t="shared" si="76"/>
        <v>0</v>
      </c>
      <c r="N1263" s="190"/>
    </row>
    <row r="1264" spans="1:14" ht="14.45" customHeight="1" x14ac:dyDescent="0.2">
      <c r="A1264" s="325" t="s">
        <v>308</v>
      </c>
      <c r="B1264" s="326">
        <v>1764</v>
      </c>
      <c r="C1264" s="325" t="s">
        <v>3110</v>
      </c>
      <c r="D1264" s="327">
        <v>36609.24</v>
      </c>
      <c r="E1264" s="328" t="s">
        <v>1851</v>
      </c>
      <c r="F1264" s="148">
        <f t="shared" si="77"/>
        <v>36609.24</v>
      </c>
      <c r="G1264" s="148"/>
      <c r="H1264" s="148"/>
      <c r="I1264" s="148"/>
      <c r="J1264" s="147"/>
      <c r="K1264" s="148">
        <f t="shared" si="75"/>
        <v>36609.24</v>
      </c>
      <c r="L1264" s="148">
        <f t="shared" si="76"/>
        <v>0</v>
      </c>
      <c r="N1264" s="190"/>
    </row>
    <row r="1265" spans="1:14" ht="14.45" customHeight="1" x14ac:dyDescent="0.2">
      <c r="A1265" s="325" t="s">
        <v>308</v>
      </c>
      <c r="B1265" s="329">
        <v>3058</v>
      </c>
      <c r="C1265" s="325" t="s">
        <v>3111</v>
      </c>
      <c r="D1265" s="327">
        <v>281448.40999999997</v>
      </c>
      <c r="E1265" s="328" t="s">
        <v>1851</v>
      </c>
      <c r="F1265" s="148">
        <f t="shared" si="77"/>
        <v>281448.40999999997</v>
      </c>
      <c r="G1265" s="148"/>
      <c r="H1265" s="148"/>
      <c r="I1265" s="148"/>
      <c r="J1265" s="147"/>
      <c r="K1265" s="148">
        <f t="shared" si="75"/>
        <v>281448.40999999997</v>
      </c>
      <c r="L1265" s="148">
        <f t="shared" si="76"/>
        <v>0</v>
      </c>
      <c r="N1265" s="190"/>
    </row>
    <row r="1266" spans="1:14" ht="14.45" customHeight="1" x14ac:dyDescent="0.2">
      <c r="A1266" s="325" t="s">
        <v>308</v>
      </c>
      <c r="B1266" s="329">
        <v>9277</v>
      </c>
      <c r="C1266" s="325" t="s">
        <v>3112</v>
      </c>
      <c r="D1266" s="327">
        <v>72797.570000000007</v>
      </c>
      <c r="E1266" s="328" t="s">
        <v>1851</v>
      </c>
      <c r="F1266" s="148">
        <f t="shared" si="77"/>
        <v>72797.570000000007</v>
      </c>
      <c r="G1266" s="148"/>
      <c r="H1266" s="148"/>
      <c r="I1266" s="148"/>
      <c r="J1266" s="147"/>
      <c r="K1266" s="148">
        <f t="shared" si="75"/>
        <v>72797.570000000007</v>
      </c>
      <c r="L1266" s="148">
        <f t="shared" si="76"/>
        <v>0</v>
      </c>
      <c r="N1266" s="190"/>
    </row>
    <row r="1267" spans="1:14" ht="14.45" customHeight="1" x14ac:dyDescent="0.2">
      <c r="A1267" s="325" t="s">
        <v>308</v>
      </c>
      <c r="B1267" s="329">
        <v>6512</v>
      </c>
      <c r="C1267" s="325" t="s">
        <v>3113</v>
      </c>
      <c r="D1267" s="327">
        <v>35925.199999999997</v>
      </c>
      <c r="E1267" s="328" t="s">
        <v>1851</v>
      </c>
      <c r="F1267" s="148">
        <f t="shared" si="77"/>
        <v>35925.199999999997</v>
      </c>
      <c r="G1267" s="148"/>
      <c r="H1267" s="148"/>
      <c r="I1267" s="148"/>
      <c r="J1267" s="147"/>
      <c r="K1267" s="148">
        <f t="shared" si="75"/>
        <v>35925.199999999997</v>
      </c>
      <c r="L1267" s="148">
        <f t="shared" si="76"/>
        <v>0</v>
      </c>
      <c r="N1267" s="190"/>
    </row>
    <row r="1268" spans="1:14" ht="14.45" customHeight="1" x14ac:dyDescent="0.2">
      <c r="A1268" s="325" t="s">
        <v>308</v>
      </c>
      <c r="B1268" s="329">
        <v>5350</v>
      </c>
      <c r="C1268" s="325" t="s">
        <v>3114</v>
      </c>
      <c r="D1268" s="327">
        <v>361179.43</v>
      </c>
      <c r="E1268" s="328" t="s">
        <v>1851</v>
      </c>
      <c r="F1268" s="148">
        <f t="shared" si="77"/>
        <v>361179.43</v>
      </c>
      <c r="G1268" s="148"/>
      <c r="H1268" s="148"/>
      <c r="I1268" s="148"/>
      <c r="J1268" s="147"/>
      <c r="K1268" s="148">
        <f t="shared" si="75"/>
        <v>361179.43</v>
      </c>
      <c r="L1268" s="148">
        <f t="shared" si="76"/>
        <v>0</v>
      </c>
      <c r="N1268" s="190"/>
    </row>
    <row r="1269" spans="1:14" ht="14.45" customHeight="1" x14ac:dyDescent="0.2">
      <c r="A1269" s="325" t="s">
        <v>308</v>
      </c>
      <c r="B1269" s="329">
        <v>3370</v>
      </c>
      <c r="C1269" s="325" t="s">
        <v>3115</v>
      </c>
      <c r="D1269" s="327">
        <v>291021.96999999997</v>
      </c>
      <c r="E1269" s="328" t="s">
        <v>1851</v>
      </c>
      <c r="F1269" s="148">
        <f t="shared" si="77"/>
        <v>291021.96999999997</v>
      </c>
      <c r="G1269" s="148"/>
      <c r="H1269" s="148"/>
      <c r="I1269" s="148"/>
      <c r="J1269" s="147"/>
      <c r="K1269" s="148">
        <f t="shared" si="75"/>
        <v>291021.96999999997</v>
      </c>
      <c r="L1269" s="148">
        <f t="shared" si="76"/>
        <v>0</v>
      </c>
      <c r="N1269" s="190"/>
    </row>
    <row r="1270" spans="1:14" ht="14.45" customHeight="1" x14ac:dyDescent="0.2">
      <c r="A1270" s="325" t="s">
        <v>308</v>
      </c>
      <c r="B1270" s="329">
        <v>3380</v>
      </c>
      <c r="C1270" s="325" t="s">
        <v>3116</v>
      </c>
      <c r="D1270" s="327">
        <v>290110.75</v>
      </c>
      <c r="E1270" s="328" t="s">
        <v>1851</v>
      </c>
      <c r="F1270" s="148">
        <f t="shared" si="77"/>
        <v>290110.75</v>
      </c>
      <c r="G1270" s="148"/>
      <c r="H1270" s="148"/>
      <c r="I1270" s="148"/>
      <c r="J1270" s="147"/>
      <c r="K1270" s="148">
        <f t="shared" si="75"/>
        <v>290110.75</v>
      </c>
      <c r="L1270" s="148">
        <f t="shared" si="76"/>
        <v>0</v>
      </c>
      <c r="N1270" s="190"/>
    </row>
    <row r="1271" spans="1:14" ht="14.45" customHeight="1" x14ac:dyDescent="0.2">
      <c r="A1271" s="325" t="s">
        <v>308</v>
      </c>
      <c r="B1271" s="329">
        <v>7404</v>
      </c>
      <c r="C1271" s="325" t="s">
        <v>3117</v>
      </c>
      <c r="D1271" s="327">
        <v>36286.410000000003</v>
      </c>
      <c r="E1271" s="328" t="s">
        <v>1851</v>
      </c>
      <c r="F1271" s="148">
        <f t="shared" si="77"/>
        <v>36286.410000000003</v>
      </c>
      <c r="G1271" s="148"/>
      <c r="H1271" s="148"/>
      <c r="I1271" s="148"/>
      <c r="J1271" s="147"/>
      <c r="K1271" s="148">
        <f t="shared" si="75"/>
        <v>36286.410000000003</v>
      </c>
      <c r="L1271" s="148">
        <f t="shared" si="76"/>
        <v>0</v>
      </c>
      <c r="N1271" s="190"/>
    </row>
    <row r="1272" spans="1:14" ht="14.45" customHeight="1" x14ac:dyDescent="0.2">
      <c r="A1272" s="325" t="s">
        <v>308</v>
      </c>
      <c r="B1272" s="329">
        <v>7464</v>
      </c>
      <c r="C1272" s="325" t="s">
        <v>3118</v>
      </c>
      <c r="D1272" s="327">
        <v>24173.41</v>
      </c>
      <c r="E1272" s="328" t="s">
        <v>1851</v>
      </c>
      <c r="F1272" s="148">
        <f t="shared" si="77"/>
        <v>24173.41</v>
      </c>
      <c r="G1272" s="148"/>
      <c r="H1272" s="148"/>
      <c r="I1272" s="148"/>
      <c r="J1272" s="147"/>
      <c r="K1272" s="148">
        <f t="shared" si="75"/>
        <v>24173.41</v>
      </c>
      <c r="L1272" s="148">
        <f t="shared" si="76"/>
        <v>0</v>
      </c>
      <c r="N1272" s="190"/>
    </row>
    <row r="1273" spans="1:14" ht="14.45" customHeight="1" x14ac:dyDescent="0.2">
      <c r="A1273" s="325" t="s">
        <v>308</v>
      </c>
      <c r="B1273" s="326">
        <v>7355</v>
      </c>
      <c r="C1273" s="325" t="s">
        <v>3119</v>
      </c>
      <c r="D1273" s="327">
        <v>7094.85</v>
      </c>
      <c r="E1273" s="328" t="s">
        <v>1851</v>
      </c>
      <c r="F1273" s="148">
        <f t="shared" si="77"/>
        <v>7094.85</v>
      </c>
      <c r="G1273" s="148"/>
      <c r="H1273" s="148"/>
      <c r="I1273" s="148"/>
      <c r="J1273" s="147"/>
      <c r="K1273" s="148">
        <f t="shared" si="75"/>
        <v>7094.85</v>
      </c>
      <c r="L1273" s="148">
        <f t="shared" si="76"/>
        <v>0</v>
      </c>
      <c r="N1273" s="190"/>
    </row>
    <row r="1274" spans="1:14" ht="14.45" customHeight="1" x14ac:dyDescent="0.2">
      <c r="A1274" s="325" t="s">
        <v>308</v>
      </c>
      <c r="B1274" s="326">
        <v>3347</v>
      </c>
      <c r="C1274" s="325" t="s">
        <v>3120</v>
      </c>
      <c r="D1274" s="327">
        <v>201240.62</v>
      </c>
      <c r="E1274" s="328" t="s">
        <v>1851</v>
      </c>
      <c r="F1274" s="148">
        <f t="shared" si="77"/>
        <v>201240.62</v>
      </c>
      <c r="G1274" s="148"/>
      <c r="H1274" s="148"/>
      <c r="I1274" s="148"/>
      <c r="J1274" s="147"/>
      <c r="K1274" s="148">
        <f t="shared" si="75"/>
        <v>201240.62</v>
      </c>
      <c r="L1274" s="148">
        <f t="shared" si="76"/>
        <v>0</v>
      </c>
      <c r="N1274" s="190"/>
    </row>
    <row r="1275" spans="1:14" ht="14.45" customHeight="1" x14ac:dyDescent="0.2">
      <c r="A1275" s="325" t="s">
        <v>308</v>
      </c>
      <c r="B1275" s="326">
        <v>1936</v>
      </c>
      <c r="C1275" s="325" t="s">
        <v>3121</v>
      </c>
      <c r="D1275" s="327">
        <v>29802.38</v>
      </c>
      <c r="E1275" s="328" t="s">
        <v>1851</v>
      </c>
      <c r="F1275" s="148">
        <f t="shared" si="77"/>
        <v>29802.38</v>
      </c>
      <c r="G1275" s="148"/>
      <c r="H1275" s="148"/>
      <c r="I1275" s="148"/>
      <c r="J1275" s="147"/>
      <c r="K1275" s="148">
        <f t="shared" si="75"/>
        <v>29802.38</v>
      </c>
      <c r="L1275" s="148">
        <f t="shared" si="76"/>
        <v>0</v>
      </c>
      <c r="N1275" s="190"/>
    </row>
    <row r="1276" spans="1:14" ht="14.45" customHeight="1" x14ac:dyDescent="0.2">
      <c r="A1276" s="325" t="s">
        <v>308</v>
      </c>
      <c r="B1276" s="326">
        <v>1702</v>
      </c>
      <c r="C1276" s="325" t="s">
        <v>3122</v>
      </c>
      <c r="D1276" s="327">
        <v>46098.38</v>
      </c>
      <c r="E1276" s="328" t="s">
        <v>1851</v>
      </c>
      <c r="F1276" s="148">
        <f t="shared" si="77"/>
        <v>46098.38</v>
      </c>
      <c r="G1276" s="148"/>
      <c r="H1276" s="148"/>
      <c r="I1276" s="148"/>
      <c r="J1276" s="147"/>
      <c r="K1276" s="148">
        <f t="shared" si="75"/>
        <v>46098.38</v>
      </c>
      <c r="L1276" s="148">
        <f t="shared" si="76"/>
        <v>0</v>
      </c>
      <c r="N1276" s="190"/>
    </row>
    <row r="1277" spans="1:14" ht="14.45" customHeight="1" x14ac:dyDescent="0.2">
      <c r="A1277" s="325" t="s">
        <v>308</v>
      </c>
      <c r="B1277" s="329">
        <v>3211</v>
      </c>
      <c r="C1277" s="325" t="s">
        <v>3123</v>
      </c>
      <c r="D1277" s="327">
        <v>263894.84999999998</v>
      </c>
      <c r="E1277" s="328" t="s">
        <v>1851</v>
      </c>
      <c r="F1277" s="148">
        <f t="shared" si="77"/>
        <v>263894.84999999998</v>
      </c>
      <c r="G1277" s="148"/>
      <c r="H1277" s="148"/>
      <c r="I1277" s="148"/>
      <c r="J1277" s="147"/>
      <c r="K1277" s="148">
        <f t="shared" si="75"/>
        <v>263894.84999999998</v>
      </c>
      <c r="L1277" s="148">
        <f t="shared" si="76"/>
        <v>0</v>
      </c>
      <c r="N1277" s="190"/>
    </row>
    <row r="1278" spans="1:14" ht="14.45" customHeight="1" x14ac:dyDescent="0.2">
      <c r="A1278" s="325" t="s">
        <v>308</v>
      </c>
      <c r="B1278" s="329">
        <v>3044</v>
      </c>
      <c r="C1278" s="325" t="s">
        <v>3124</v>
      </c>
      <c r="D1278" s="327">
        <v>188720.03</v>
      </c>
      <c r="E1278" s="328" t="s">
        <v>1851</v>
      </c>
      <c r="F1278" s="148">
        <f t="shared" si="77"/>
        <v>188720.03</v>
      </c>
      <c r="G1278" s="148"/>
      <c r="H1278" s="148"/>
      <c r="I1278" s="148"/>
      <c r="J1278" s="147"/>
      <c r="K1278" s="148">
        <f t="shared" si="75"/>
        <v>188720.03</v>
      </c>
      <c r="L1278" s="148">
        <f t="shared" si="76"/>
        <v>0</v>
      </c>
      <c r="N1278" s="190"/>
    </row>
    <row r="1279" spans="1:14" ht="14.45" customHeight="1" x14ac:dyDescent="0.2">
      <c r="A1279" s="325" t="s">
        <v>308</v>
      </c>
      <c r="B1279" s="329">
        <v>7742</v>
      </c>
      <c r="C1279" s="325" t="s">
        <v>3125</v>
      </c>
      <c r="D1279" s="327">
        <v>82114.960000000006</v>
      </c>
      <c r="E1279" s="328" t="s">
        <v>1851</v>
      </c>
      <c r="F1279" s="148">
        <f t="shared" si="77"/>
        <v>82114.960000000006</v>
      </c>
      <c r="G1279" s="148"/>
      <c r="H1279" s="148"/>
      <c r="I1279" s="148"/>
      <c r="J1279" s="147"/>
      <c r="K1279" s="148">
        <f t="shared" si="75"/>
        <v>82114.960000000006</v>
      </c>
      <c r="L1279" s="148">
        <f t="shared" si="76"/>
        <v>0</v>
      </c>
      <c r="N1279" s="190"/>
    </row>
    <row r="1280" spans="1:14" ht="14.45" customHeight="1" x14ac:dyDescent="0.2">
      <c r="A1280" s="325" t="s">
        <v>308</v>
      </c>
      <c r="B1280" s="326">
        <v>1673</v>
      </c>
      <c r="C1280" s="325" t="s">
        <v>3126</v>
      </c>
      <c r="D1280" s="327">
        <v>30548.34</v>
      </c>
      <c r="E1280" s="328" t="s">
        <v>1851</v>
      </c>
      <c r="F1280" s="148">
        <f t="shared" si="77"/>
        <v>30548.34</v>
      </c>
      <c r="G1280" s="148"/>
      <c r="H1280" s="148"/>
      <c r="I1280" s="148"/>
      <c r="J1280" s="147"/>
      <c r="K1280" s="148">
        <f t="shared" si="75"/>
        <v>30548.34</v>
      </c>
      <c r="L1280" s="148">
        <f t="shared" si="76"/>
        <v>0</v>
      </c>
      <c r="N1280" s="190"/>
    </row>
    <row r="1281" spans="1:14" ht="14.45" customHeight="1" x14ac:dyDescent="0.2">
      <c r="A1281" s="325" t="s">
        <v>308</v>
      </c>
      <c r="B1281" s="326">
        <v>1668</v>
      </c>
      <c r="C1281" s="325" t="s">
        <v>3127</v>
      </c>
      <c r="D1281" s="327">
        <v>29639.06</v>
      </c>
      <c r="E1281" s="328" t="s">
        <v>1851</v>
      </c>
      <c r="F1281" s="148">
        <f t="shared" si="77"/>
        <v>29639.06</v>
      </c>
      <c r="G1281" s="148"/>
      <c r="H1281" s="148"/>
      <c r="I1281" s="148"/>
      <c r="J1281" s="147"/>
      <c r="K1281" s="148">
        <f t="shared" si="75"/>
        <v>29639.06</v>
      </c>
      <c r="L1281" s="148">
        <f t="shared" si="76"/>
        <v>0</v>
      </c>
      <c r="N1281" s="190"/>
    </row>
    <row r="1282" spans="1:14" ht="14.45" customHeight="1" x14ac:dyDescent="0.2">
      <c r="A1282" s="325" t="s">
        <v>308</v>
      </c>
      <c r="B1282" s="326">
        <v>2643</v>
      </c>
      <c r="C1282" s="325" t="s">
        <v>3128</v>
      </c>
      <c r="D1282" s="327">
        <v>87833.13</v>
      </c>
      <c r="E1282" s="328" t="s">
        <v>1851</v>
      </c>
      <c r="F1282" s="148">
        <f t="shared" si="77"/>
        <v>87833.13</v>
      </c>
      <c r="G1282" s="148"/>
      <c r="H1282" s="148"/>
      <c r="I1282" s="148"/>
      <c r="J1282" s="147"/>
      <c r="K1282" s="148">
        <f t="shared" si="75"/>
        <v>87833.13</v>
      </c>
      <c r="L1282" s="148">
        <f t="shared" si="76"/>
        <v>0</v>
      </c>
      <c r="N1282" s="190"/>
    </row>
    <row r="1283" spans="1:14" ht="14.45" customHeight="1" x14ac:dyDescent="0.2">
      <c r="A1283" s="325" t="s">
        <v>308</v>
      </c>
      <c r="B1283" s="326">
        <v>3313</v>
      </c>
      <c r="C1283" s="325" t="s">
        <v>3129</v>
      </c>
      <c r="D1283" s="327">
        <v>162222.96</v>
      </c>
      <c r="E1283" s="328" t="s">
        <v>1851</v>
      </c>
      <c r="F1283" s="148">
        <f t="shared" si="77"/>
        <v>162222.96</v>
      </c>
      <c r="G1283" s="148"/>
      <c r="H1283" s="148"/>
      <c r="I1283" s="148"/>
      <c r="J1283" s="147"/>
      <c r="K1283" s="148">
        <f t="shared" si="75"/>
        <v>162222.96</v>
      </c>
      <c r="L1283" s="148">
        <f t="shared" si="76"/>
        <v>0</v>
      </c>
      <c r="N1283" s="190"/>
    </row>
    <row r="1284" spans="1:14" ht="14.45" customHeight="1" x14ac:dyDescent="0.2">
      <c r="A1284" s="325" t="s">
        <v>308</v>
      </c>
      <c r="B1284" s="326">
        <v>3871</v>
      </c>
      <c r="C1284" s="325" t="s">
        <v>3130</v>
      </c>
      <c r="D1284" s="327">
        <v>206888.53</v>
      </c>
      <c r="E1284" s="328" t="s">
        <v>1851</v>
      </c>
      <c r="F1284" s="148">
        <f t="shared" si="77"/>
        <v>206888.53</v>
      </c>
      <c r="G1284" s="148"/>
      <c r="H1284" s="148"/>
      <c r="I1284" s="148"/>
      <c r="J1284" s="147"/>
      <c r="K1284" s="148">
        <f t="shared" si="75"/>
        <v>206888.53</v>
      </c>
      <c r="L1284" s="148">
        <f t="shared" si="76"/>
        <v>0</v>
      </c>
      <c r="N1284" s="190"/>
    </row>
    <row r="1285" spans="1:14" ht="14.45" customHeight="1" x14ac:dyDescent="0.2">
      <c r="A1285" s="325" t="s">
        <v>308</v>
      </c>
      <c r="B1285" s="326">
        <v>1352</v>
      </c>
      <c r="C1285" s="325" t="s">
        <v>3131</v>
      </c>
      <c r="D1285" s="327">
        <v>34951.42</v>
      </c>
      <c r="E1285" s="328" t="s">
        <v>1851</v>
      </c>
      <c r="F1285" s="148">
        <f t="shared" si="77"/>
        <v>34951.42</v>
      </c>
      <c r="G1285" s="148"/>
      <c r="H1285" s="148"/>
      <c r="I1285" s="148"/>
      <c r="J1285" s="147"/>
      <c r="K1285" s="148">
        <f t="shared" si="75"/>
        <v>34951.42</v>
      </c>
      <c r="L1285" s="148">
        <f t="shared" si="76"/>
        <v>0</v>
      </c>
      <c r="N1285" s="190"/>
    </row>
    <row r="1286" spans="1:14" ht="14.45" customHeight="1" x14ac:dyDescent="0.2">
      <c r="A1286" s="325" t="s">
        <v>308</v>
      </c>
      <c r="B1286" s="326">
        <v>4101</v>
      </c>
      <c r="C1286" s="325" t="s">
        <v>3132</v>
      </c>
      <c r="D1286" s="327">
        <v>35685.35</v>
      </c>
      <c r="E1286" s="328" t="s">
        <v>1851</v>
      </c>
      <c r="F1286" s="148">
        <f t="shared" si="77"/>
        <v>35685.35</v>
      </c>
      <c r="G1286" s="148"/>
      <c r="H1286" s="148"/>
      <c r="I1286" s="148"/>
      <c r="J1286" s="147"/>
      <c r="K1286" s="148">
        <f t="shared" ref="K1286:K1349" si="78">+F1286+G1286+H1286+I1286</f>
        <v>35685.35</v>
      </c>
      <c r="L1286" s="148">
        <f t="shared" ref="L1286:L1349" si="79">+K1286-D1286</f>
        <v>0</v>
      </c>
      <c r="N1286" s="190"/>
    </row>
    <row r="1287" spans="1:14" ht="14.45" customHeight="1" x14ac:dyDescent="0.2">
      <c r="A1287" s="325" t="s">
        <v>308</v>
      </c>
      <c r="B1287" s="326">
        <v>1933</v>
      </c>
      <c r="C1287" s="325" t="s">
        <v>3133</v>
      </c>
      <c r="D1287" s="327">
        <v>28119.84</v>
      </c>
      <c r="E1287" s="328" t="s">
        <v>1851</v>
      </c>
      <c r="F1287" s="148">
        <f t="shared" si="77"/>
        <v>28119.84</v>
      </c>
      <c r="G1287" s="148"/>
      <c r="H1287" s="148"/>
      <c r="I1287" s="148"/>
      <c r="J1287" s="147"/>
      <c r="K1287" s="148">
        <f t="shared" si="78"/>
        <v>28119.84</v>
      </c>
      <c r="L1287" s="148">
        <f t="shared" si="79"/>
        <v>0</v>
      </c>
      <c r="N1287" s="190"/>
    </row>
    <row r="1288" spans="1:14" ht="14.45" customHeight="1" x14ac:dyDescent="0.2">
      <c r="A1288" s="325" t="s">
        <v>308</v>
      </c>
      <c r="B1288" s="326">
        <v>1908</v>
      </c>
      <c r="C1288" s="325" t="s">
        <v>3134</v>
      </c>
      <c r="D1288" s="327">
        <v>37825.199999999997</v>
      </c>
      <c r="E1288" s="328" t="s">
        <v>1851</v>
      </c>
      <c r="F1288" s="148">
        <f t="shared" si="77"/>
        <v>37825.199999999997</v>
      </c>
      <c r="G1288" s="148"/>
      <c r="H1288" s="148"/>
      <c r="I1288" s="148"/>
      <c r="J1288" s="147"/>
      <c r="K1288" s="148">
        <f t="shared" si="78"/>
        <v>37825.199999999997</v>
      </c>
      <c r="L1288" s="148">
        <f t="shared" si="79"/>
        <v>0</v>
      </c>
      <c r="N1288" s="190"/>
    </row>
    <row r="1289" spans="1:14" ht="14.45" customHeight="1" x14ac:dyDescent="0.2">
      <c r="A1289" s="325" t="s">
        <v>308</v>
      </c>
      <c r="B1289" s="329">
        <v>7701</v>
      </c>
      <c r="C1289" s="325" t="s">
        <v>3135</v>
      </c>
      <c r="D1289" s="327">
        <v>10782.32</v>
      </c>
      <c r="E1289" s="328" t="s">
        <v>1851</v>
      </c>
      <c r="F1289" s="148">
        <f t="shared" si="77"/>
        <v>10782.32</v>
      </c>
      <c r="G1289" s="148"/>
      <c r="H1289" s="148"/>
      <c r="I1289" s="148"/>
      <c r="J1289" s="147"/>
      <c r="K1289" s="148">
        <f t="shared" si="78"/>
        <v>10782.32</v>
      </c>
      <c r="L1289" s="148">
        <f t="shared" si="79"/>
        <v>0</v>
      </c>
      <c r="N1289" s="190"/>
    </row>
    <row r="1290" spans="1:14" ht="14.45" customHeight="1" x14ac:dyDescent="0.2">
      <c r="A1290" s="325" t="s">
        <v>308</v>
      </c>
      <c r="B1290" s="329">
        <v>7709</v>
      </c>
      <c r="C1290" s="325" t="s">
        <v>3136</v>
      </c>
      <c r="D1290" s="327">
        <v>10265.969999999999</v>
      </c>
      <c r="E1290" s="328" t="s">
        <v>1851</v>
      </c>
      <c r="F1290" s="148">
        <f t="shared" si="77"/>
        <v>10265.969999999999</v>
      </c>
      <c r="G1290" s="148"/>
      <c r="H1290" s="148"/>
      <c r="I1290" s="148"/>
      <c r="J1290" s="147"/>
      <c r="K1290" s="148">
        <f t="shared" si="78"/>
        <v>10265.969999999999</v>
      </c>
      <c r="L1290" s="148">
        <f t="shared" si="79"/>
        <v>0</v>
      </c>
      <c r="N1290" s="190"/>
    </row>
    <row r="1291" spans="1:14" ht="14.45" customHeight="1" x14ac:dyDescent="0.2">
      <c r="A1291" s="325" t="s">
        <v>308</v>
      </c>
      <c r="B1291" s="326">
        <v>1918</v>
      </c>
      <c r="C1291" s="325" t="s">
        <v>3137</v>
      </c>
      <c r="D1291" s="327">
        <v>39789.879999999997</v>
      </c>
      <c r="E1291" s="328" t="s">
        <v>1851</v>
      </c>
      <c r="F1291" s="148">
        <f t="shared" si="77"/>
        <v>39789.879999999997</v>
      </c>
      <c r="G1291" s="148"/>
      <c r="H1291" s="148"/>
      <c r="I1291" s="148"/>
      <c r="J1291" s="147"/>
      <c r="K1291" s="148">
        <f t="shared" si="78"/>
        <v>39789.879999999997</v>
      </c>
      <c r="L1291" s="148">
        <f t="shared" si="79"/>
        <v>0</v>
      </c>
      <c r="N1291" s="190"/>
    </row>
    <row r="1292" spans="1:14" ht="14.45" customHeight="1" x14ac:dyDescent="0.2">
      <c r="A1292" s="325" t="s">
        <v>308</v>
      </c>
      <c r="B1292" s="326">
        <v>472</v>
      </c>
      <c r="C1292" s="325" t="s">
        <v>3138</v>
      </c>
      <c r="D1292" s="327">
        <v>33997.57</v>
      </c>
      <c r="E1292" s="328" t="s">
        <v>1851</v>
      </c>
      <c r="F1292" s="148">
        <f t="shared" si="77"/>
        <v>33997.57</v>
      </c>
      <c r="G1292" s="148"/>
      <c r="H1292" s="148"/>
      <c r="I1292" s="148"/>
      <c r="J1292" s="147"/>
      <c r="K1292" s="148">
        <f t="shared" si="78"/>
        <v>33997.57</v>
      </c>
      <c r="L1292" s="148">
        <f t="shared" si="79"/>
        <v>0</v>
      </c>
      <c r="N1292" s="190"/>
    </row>
    <row r="1293" spans="1:14" ht="14.45" customHeight="1" x14ac:dyDescent="0.2">
      <c r="A1293" s="325" t="s">
        <v>308</v>
      </c>
      <c r="B1293" s="326">
        <v>786</v>
      </c>
      <c r="C1293" s="325" t="s">
        <v>3139</v>
      </c>
      <c r="D1293" s="327">
        <v>39172.22</v>
      </c>
      <c r="E1293" s="328" t="s">
        <v>1851</v>
      </c>
      <c r="F1293" s="148">
        <f t="shared" si="77"/>
        <v>39172.22</v>
      </c>
      <c r="G1293" s="148"/>
      <c r="H1293" s="148"/>
      <c r="I1293" s="148"/>
      <c r="J1293" s="147"/>
      <c r="K1293" s="148">
        <f t="shared" si="78"/>
        <v>39172.22</v>
      </c>
      <c r="L1293" s="148">
        <f t="shared" si="79"/>
        <v>0</v>
      </c>
      <c r="N1293" s="190"/>
    </row>
    <row r="1294" spans="1:14" ht="14.45" customHeight="1" x14ac:dyDescent="0.2">
      <c r="A1294" s="325" t="s">
        <v>308</v>
      </c>
      <c r="B1294" s="329">
        <v>7401</v>
      </c>
      <c r="C1294" s="325" t="s">
        <v>3140</v>
      </c>
      <c r="D1294" s="327">
        <v>2570.83</v>
      </c>
      <c r="E1294" s="328" t="s">
        <v>1851</v>
      </c>
      <c r="F1294" s="148">
        <f t="shared" si="77"/>
        <v>2570.83</v>
      </c>
      <c r="G1294" s="148"/>
      <c r="H1294" s="148"/>
      <c r="I1294" s="148"/>
      <c r="J1294" s="147"/>
      <c r="K1294" s="148">
        <f t="shared" si="78"/>
        <v>2570.83</v>
      </c>
      <c r="L1294" s="148">
        <f t="shared" si="79"/>
        <v>0</v>
      </c>
      <c r="N1294" s="190"/>
    </row>
    <row r="1295" spans="1:14" ht="14.45" customHeight="1" x14ac:dyDescent="0.2">
      <c r="A1295" s="325" t="s">
        <v>308</v>
      </c>
      <c r="B1295" s="326">
        <v>2804</v>
      </c>
      <c r="C1295" s="325" t="s">
        <v>3141</v>
      </c>
      <c r="D1295" s="327">
        <v>41336.68</v>
      </c>
      <c r="E1295" s="328" t="s">
        <v>4906</v>
      </c>
      <c r="F1295" s="148">
        <f>ROUND(D1295*0.4,2)</f>
        <v>16534.669999999998</v>
      </c>
      <c r="G1295" s="148">
        <f>ROUND(D1295*0.5,2)</f>
        <v>20668.34</v>
      </c>
      <c r="H1295" s="148">
        <f>ROUND(D1295*0.1,2)</f>
        <v>4133.67</v>
      </c>
      <c r="I1295" s="148"/>
      <c r="J1295" s="147"/>
      <c r="K1295" s="148">
        <f t="shared" si="78"/>
        <v>41336.679999999993</v>
      </c>
      <c r="L1295" s="148">
        <f t="shared" si="79"/>
        <v>0</v>
      </c>
      <c r="N1295" s="190"/>
    </row>
    <row r="1296" spans="1:14" ht="14.45" customHeight="1" x14ac:dyDescent="0.2">
      <c r="A1296" s="325" t="s">
        <v>308</v>
      </c>
      <c r="B1296" s="329">
        <v>2965</v>
      </c>
      <c r="C1296" s="325" t="s">
        <v>3142</v>
      </c>
      <c r="D1296" s="327">
        <v>31286.61</v>
      </c>
      <c r="E1296" s="328" t="s">
        <v>1851</v>
      </c>
      <c r="F1296" s="148">
        <f t="shared" ref="F1296:F1359" si="80">D1296</f>
        <v>31286.61</v>
      </c>
      <c r="G1296" s="148"/>
      <c r="H1296" s="148"/>
      <c r="I1296" s="148"/>
      <c r="J1296" s="147"/>
      <c r="K1296" s="148">
        <f t="shared" si="78"/>
        <v>31286.61</v>
      </c>
      <c r="L1296" s="148">
        <f t="shared" si="79"/>
        <v>0</v>
      </c>
      <c r="N1296" s="190"/>
    </row>
    <row r="1297" spans="1:14" ht="14.45" customHeight="1" x14ac:dyDescent="0.2">
      <c r="A1297" s="325" t="s">
        <v>308</v>
      </c>
      <c r="B1297" s="329">
        <v>2720</v>
      </c>
      <c r="C1297" s="325" t="s">
        <v>3143</v>
      </c>
      <c r="D1297" s="327">
        <v>66834.23</v>
      </c>
      <c r="E1297" s="328" t="s">
        <v>1851</v>
      </c>
      <c r="F1297" s="148">
        <f t="shared" si="80"/>
        <v>66834.23</v>
      </c>
      <c r="G1297" s="148"/>
      <c r="H1297" s="148"/>
      <c r="I1297" s="148"/>
      <c r="J1297" s="147"/>
      <c r="K1297" s="148">
        <f t="shared" si="78"/>
        <v>66834.23</v>
      </c>
      <c r="L1297" s="148">
        <f t="shared" si="79"/>
        <v>0</v>
      </c>
      <c r="N1297" s="190"/>
    </row>
    <row r="1298" spans="1:14" ht="14.45" customHeight="1" x14ac:dyDescent="0.2">
      <c r="A1298" s="325" t="s">
        <v>308</v>
      </c>
      <c r="B1298" s="326">
        <v>1763</v>
      </c>
      <c r="C1298" s="325" t="s">
        <v>3144</v>
      </c>
      <c r="D1298" s="327">
        <v>34474.129999999997</v>
      </c>
      <c r="E1298" s="328" t="s">
        <v>1851</v>
      </c>
      <c r="F1298" s="148">
        <f t="shared" si="80"/>
        <v>34474.129999999997</v>
      </c>
      <c r="G1298" s="148"/>
      <c r="H1298" s="148"/>
      <c r="I1298" s="148"/>
      <c r="J1298" s="147"/>
      <c r="K1298" s="148">
        <f t="shared" si="78"/>
        <v>34474.129999999997</v>
      </c>
      <c r="L1298" s="148">
        <f t="shared" si="79"/>
        <v>0</v>
      </c>
      <c r="N1298" s="190"/>
    </row>
    <row r="1299" spans="1:14" ht="14.45" customHeight="1" x14ac:dyDescent="0.2">
      <c r="A1299" s="325" t="s">
        <v>308</v>
      </c>
      <c r="B1299" s="326">
        <v>2645</v>
      </c>
      <c r="C1299" s="325" t="s">
        <v>3145</v>
      </c>
      <c r="D1299" s="327">
        <v>89584.47</v>
      </c>
      <c r="E1299" s="328" t="s">
        <v>1851</v>
      </c>
      <c r="F1299" s="148">
        <f t="shared" si="80"/>
        <v>89584.47</v>
      </c>
      <c r="G1299" s="148"/>
      <c r="H1299" s="148"/>
      <c r="I1299" s="148"/>
      <c r="J1299" s="147"/>
      <c r="K1299" s="148">
        <f t="shared" si="78"/>
        <v>89584.47</v>
      </c>
      <c r="L1299" s="148">
        <f t="shared" si="79"/>
        <v>0</v>
      </c>
      <c r="N1299" s="190"/>
    </row>
    <row r="1300" spans="1:14" ht="14.45" customHeight="1" x14ac:dyDescent="0.2">
      <c r="A1300" s="325" t="s">
        <v>308</v>
      </c>
      <c r="B1300" s="326">
        <v>1928</v>
      </c>
      <c r="C1300" s="325" t="s">
        <v>3146</v>
      </c>
      <c r="D1300" s="327">
        <v>28656.27</v>
      </c>
      <c r="E1300" s="328" t="s">
        <v>1851</v>
      </c>
      <c r="F1300" s="148">
        <f t="shared" si="80"/>
        <v>28656.27</v>
      </c>
      <c r="G1300" s="148"/>
      <c r="H1300" s="148"/>
      <c r="I1300" s="148"/>
      <c r="J1300" s="147"/>
      <c r="K1300" s="148">
        <f t="shared" si="78"/>
        <v>28656.27</v>
      </c>
      <c r="L1300" s="148">
        <f t="shared" si="79"/>
        <v>0</v>
      </c>
      <c r="N1300" s="190"/>
    </row>
    <row r="1301" spans="1:14" ht="14.45" customHeight="1" x14ac:dyDescent="0.2">
      <c r="A1301" s="325" t="s">
        <v>308</v>
      </c>
      <c r="B1301" s="329">
        <v>2181</v>
      </c>
      <c r="C1301" s="325" t="s">
        <v>3147</v>
      </c>
      <c r="D1301" s="327">
        <v>44545.04</v>
      </c>
      <c r="E1301" s="328" t="s">
        <v>1851</v>
      </c>
      <c r="F1301" s="148">
        <f t="shared" si="80"/>
        <v>44545.04</v>
      </c>
      <c r="G1301" s="148"/>
      <c r="H1301" s="148"/>
      <c r="I1301" s="148"/>
      <c r="J1301" s="147"/>
      <c r="K1301" s="148">
        <f t="shared" si="78"/>
        <v>44545.04</v>
      </c>
      <c r="L1301" s="148">
        <f t="shared" si="79"/>
        <v>0</v>
      </c>
      <c r="N1301" s="190"/>
    </row>
    <row r="1302" spans="1:14" ht="14.45" customHeight="1" x14ac:dyDescent="0.2">
      <c r="A1302" s="325" t="s">
        <v>308</v>
      </c>
      <c r="B1302" s="329">
        <v>2927</v>
      </c>
      <c r="C1302" s="325" t="s">
        <v>3148</v>
      </c>
      <c r="D1302" s="327">
        <v>45903.66</v>
      </c>
      <c r="E1302" s="328" t="s">
        <v>1851</v>
      </c>
      <c r="F1302" s="148">
        <f t="shared" si="80"/>
        <v>45903.66</v>
      </c>
      <c r="G1302" s="148"/>
      <c r="H1302" s="148"/>
      <c r="I1302" s="148"/>
      <c r="J1302" s="147"/>
      <c r="K1302" s="148">
        <f t="shared" si="78"/>
        <v>45903.66</v>
      </c>
      <c r="L1302" s="148">
        <f t="shared" si="79"/>
        <v>0</v>
      </c>
      <c r="N1302" s="190"/>
    </row>
    <row r="1303" spans="1:14" ht="14.45" customHeight="1" x14ac:dyDescent="0.2">
      <c r="A1303" s="325" t="s">
        <v>308</v>
      </c>
      <c r="B1303" s="329">
        <v>1079</v>
      </c>
      <c r="C1303" s="325" t="s">
        <v>3149</v>
      </c>
      <c r="D1303" s="327">
        <v>20882.63</v>
      </c>
      <c r="E1303" s="328" t="s">
        <v>1851</v>
      </c>
      <c r="F1303" s="148">
        <f t="shared" si="80"/>
        <v>20882.63</v>
      </c>
      <c r="G1303" s="148"/>
      <c r="H1303" s="148"/>
      <c r="I1303" s="148"/>
      <c r="J1303" s="147"/>
      <c r="K1303" s="148">
        <f t="shared" si="78"/>
        <v>20882.63</v>
      </c>
      <c r="L1303" s="148">
        <f t="shared" si="79"/>
        <v>0</v>
      </c>
      <c r="N1303" s="190"/>
    </row>
    <row r="1304" spans="1:14" ht="14.45" customHeight="1" x14ac:dyDescent="0.2">
      <c r="A1304" s="325" t="s">
        <v>308</v>
      </c>
      <c r="B1304" s="329">
        <v>9275</v>
      </c>
      <c r="C1304" s="325" t="s">
        <v>3150</v>
      </c>
      <c r="D1304" s="327">
        <v>50651.14</v>
      </c>
      <c r="E1304" s="328" t="s">
        <v>1851</v>
      </c>
      <c r="F1304" s="148">
        <f t="shared" si="80"/>
        <v>50651.14</v>
      </c>
      <c r="G1304" s="148"/>
      <c r="H1304" s="148"/>
      <c r="I1304" s="148"/>
      <c r="J1304" s="147"/>
      <c r="K1304" s="148">
        <f t="shared" si="78"/>
        <v>50651.14</v>
      </c>
      <c r="L1304" s="148">
        <f t="shared" si="79"/>
        <v>0</v>
      </c>
      <c r="N1304" s="190"/>
    </row>
    <row r="1305" spans="1:14" ht="14.45" customHeight="1" x14ac:dyDescent="0.2">
      <c r="A1305" s="325" t="s">
        <v>308</v>
      </c>
      <c r="B1305" s="329">
        <v>9276</v>
      </c>
      <c r="C1305" s="325" t="s">
        <v>3151</v>
      </c>
      <c r="D1305" s="327">
        <v>50723.12</v>
      </c>
      <c r="E1305" s="328" t="s">
        <v>1851</v>
      </c>
      <c r="F1305" s="148">
        <f t="shared" si="80"/>
        <v>50723.12</v>
      </c>
      <c r="G1305" s="148"/>
      <c r="H1305" s="148"/>
      <c r="I1305" s="148"/>
      <c r="J1305" s="147"/>
      <c r="K1305" s="148">
        <f t="shared" si="78"/>
        <v>50723.12</v>
      </c>
      <c r="L1305" s="148">
        <f t="shared" si="79"/>
        <v>0</v>
      </c>
      <c r="N1305" s="190"/>
    </row>
    <row r="1306" spans="1:14" ht="14.45" customHeight="1" x14ac:dyDescent="0.2">
      <c r="A1306" s="325" t="s">
        <v>308</v>
      </c>
      <c r="B1306" s="329">
        <v>7017</v>
      </c>
      <c r="C1306" s="325" t="s">
        <v>3152</v>
      </c>
      <c r="D1306" s="327">
        <v>12342.28</v>
      </c>
      <c r="E1306" s="328" t="s">
        <v>1851</v>
      </c>
      <c r="F1306" s="148">
        <f t="shared" si="80"/>
        <v>12342.28</v>
      </c>
      <c r="G1306" s="148"/>
      <c r="H1306" s="148"/>
      <c r="I1306" s="148"/>
      <c r="J1306" s="147"/>
      <c r="K1306" s="148">
        <f t="shared" si="78"/>
        <v>12342.28</v>
      </c>
      <c r="L1306" s="148">
        <f t="shared" si="79"/>
        <v>0</v>
      </c>
      <c r="N1306" s="190"/>
    </row>
    <row r="1307" spans="1:14" ht="14.45" customHeight="1" x14ac:dyDescent="0.2">
      <c r="A1307" s="325" t="s">
        <v>308</v>
      </c>
      <c r="B1307" s="329">
        <v>7030</v>
      </c>
      <c r="C1307" s="325" t="s">
        <v>3153</v>
      </c>
      <c r="D1307" s="327">
        <v>12342.29</v>
      </c>
      <c r="E1307" s="328" t="s">
        <v>1851</v>
      </c>
      <c r="F1307" s="148">
        <f t="shared" si="80"/>
        <v>12342.29</v>
      </c>
      <c r="G1307" s="148"/>
      <c r="H1307" s="148"/>
      <c r="I1307" s="148"/>
      <c r="J1307" s="147"/>
      <c r="K1307" s="148">
        <f t="shared" si="78"/>
        <v>12342.29</v>
      </c>
      <c r="L1307" s="148">
        <f t="shared" si="79"/>
        <v>0</v>
      </c>
      <c r="N1307" s="190"/>
    </row>
    <row r="1308" spans="1:14" ht="14.45" customHeight="1" x14ac:dyDescent="0.2">
      <c r="A1308" s="325" t="s">
        <v>308</v>
      </c>
      <c r="B1308" s="329">
        <v>7055</v>
      </c>
      <c r="C1308" s="325" t="s">
        <v>3154</v>
      </c>
      <c r="D1308" s="327">
        <v>86345</v>
      </c>
      <c r="E1308" s="328" t="s">
        <v>1851</v>
      </c>
      <c r="F1308" s="148">
        <f t="shared" si="80"/>
        <v>86345</v>
      </c>
      <c r="G1308" s="148"/>
      <c r="H1308" s="148"/>
      <c r="I1308" s="148"/>
      <c r="J1308" s="147"/>
      <c r="K1308" s="148">
        <f t="shared" si="78"/>
        <v>86345</v>
      </c>
      <c r="L1308" s="148">
        <f t="shared" si="79"/>
        <v>0</v>
      </c>
      <c r="N1308" s="190"/>
    </row>
    <row r="1309" spans="1:14" ht="14.45" customHeight="1" x14ac:dyDescent="0.2">
      <c r="A1309" s="325" t="s">
        <v>308</v>
      </c>
      <c r="B1309" s="329">
        <v>7100</v>
      </c>
      <c r="C1309" s="325" t="s">
        <v>3155</v>
      </c>
      <c r="D1309" s="327">
        <v>30496.94</v>
      </c>
      <c r="E1309" s="328" t="s">
        <v>1851</v>
      </c>
      <c r="F1309" s="148">
        <f t="shared" si="80"/>
        <v>30496.94</v>
      </c>
      <c r="G1309" s="148"/>
      <c r="H1309" s="148"/>
      <c r="I1309" s="148"/>
      <c r="J1309" s="147"/>
      <c r="K1309" s="148">
        <f t="shared" si="78"/>
        <v>30496.94</v>
      </c>
      <c r="L1309" s="148">
        <f t="shared" si="79"/>
        <v>0</v>
      </c>
      <c r="N1309" s="190"/>
    </row>
    <row r="1310" spans="1:14" ht="14.45" customHeight="1" x14ac:dyDescent="0.2">
      <c r="A1310" s="325" t="s">
        <v>308</v>
      </c>
      <c r="B1310" s="329">
        <v>7148</v>
      </c>
      <c r="C1310" s="325" t="s">
        <v>3156</v>
      </c>
      <c r="D1310" s="327">
        <v>42264.49</v>
      </c>
      <c r="E1310" s="328" t="s">
        <v>1851</v>
      </c>
      <c r="F1310" s="148">
        <f t="shared" si="80"/>
        <v>42264.49</v>
      </c>
      <c r="G1310" s="148"/>
      <c r="H1310" s="148"/>
      <c r="I1310" s="148"/>
      <c r="J1310" s="147"/>
      <c r="K1310" s="148">
        <f t="shared" si="78"/>
        <v>42264.49</v>
      </c>
      <c r="L1310" s="148">
        <f t="shared" si="79"/>
        <v>0</v>
      </c>
      <c r="N1310" s="190"/>
    </row>
    <row r="1311" spans="1:14" ht="14.45" customHeight="1" x14ac:dyDescent="0.2">
      <c r="A1311" s="325" t="s">
        <v>308</v>
      </c>
      <c r="B1311" s="329">
        <v>7149</v>
      </c>
      <c r="C1311" s="325" t="s">
        <v>3157</v>
      </c>
      <c r="D1311" s="327">
        <v>42264.49</v>
      </c>
      <c r="E1311" s="328" t="s">
        <v>1851</v>
      </c>
      <c r="F1311" s="148">
        <f t="shared" si="80"/>
        <v>42264.49</v>
      </c>
      <c r="G1311" s="148"/>
      <c r="H1311" s="148"/>
      <c r="I1311" s="148"/>
      <c r="J1311" s="147"/>
      <c r="K1311" s="148">
        <f t="shared" si="78"/>
        <v>42264.49</v>
      </c>
      <c r="L1311" s="148">
        <f t="shared" si="79"/>
        <v>0</v>
      </c>
      <c r="N1311" s="190"/>
    </row>
    <row r="1312" spans="1:14" ht="14.45" customHeight="1" x14ac:dyDescent="0.2">
      <c r="A1312" s="325" t="s">
        <v>308</v>
      </c>
      <c r="B1312" s="329">
        <v>7150</v>
      </c>
      <c r="C1312" s="325" t="s">
        <v>3158</v>
      </c>
      <c r="D1312" s="327">
        <v>41386.160000000003</v>
      </c>
      <c r="E1312" s="328" t="s">
        <v>1851</v>
      </c>
      <c r="F1312" s="148">
        <f t="shared" si="80"/>
        <v>41386.160000000003</v>
      </c>
      <c r="G1312" s="148"/>
      <c r="H1312" s="148"/>
      <c r="I1312" s="148"/>
      <c r="J1312" s="147"/>
      <c r="K1312" s="148">
        <f t="shared" si="78"/>
        <v>41386.160000000003</v>
      </c>
      <c r="L1312" s="148">
        <f t="shared" si="79"/>
        <v>0</v>
      </c>
      <c r="N1312" s="190"/>
    </row>
    <row r="1313" spans="1:14" ht="14.45" customHeight="1" x14ac:dyDescent="0.2">
      <c r="A1313" s="325" t="s">
        <v>308</v>
      </c>
      <c r="B1313" s="329">
        <v>7171</v>
      </c>
      <c r="C1313" s="325" t="s">
        <v>3159</v>
      </c>
      <c r="D1313" s="327">
        <v>41875.160000000003</v>
      </c>
      <c r="E1313" s="328" t="s">
        <v>1851</v>
      </c>
      <c r="F1313" s="148">
        <f t="shared" si="80"/>
        <v>41875.160000000003</v>
      </c>
      <c r="G1313" s="148"/>
      <c r="H1313" s="148"/>
      <c r="I1313" s="148"/>
      <c r="J1313" s="147"/>
      <c r="K1313" s="148">
        <f t="shared" si="78"/>
        <v>41875.160000000003</v>
      </c>
      <c r="L1313" s="148">
        <f t="shared" si="79"/>
        <v>0</v>
      </c>
      <c r="N1313" s="190"/>
    </row>
    <row r="1314" spans="1:14" ht="14.45" customHeight="1" x14ac:dyDescent="0.2">
      <c r="A1314" s="325" t="s">
        <v>308</v>
      </c>
      <c r="B1314" s="329">
        <v>7223</v>
      </c>
      <c r="C1314" s="325" t="s">
        <v>3160</v>
      </c>
      <c r="D1314" s="327">
        <v>800</v>
      </c>
      <c r="E1314" s="328" t="s">
        <v>1851</v>
      </c>
      <c r="F1314" s="148">
        <f t="shared" si="80"/>
        <v>800</v>
      </c>
      <c r="G1314" s="148"/>
      <c r="H1314" s="148"/>
      <c r="I1314" s="148"/>
      <c r="J1314" s="147"/>
      <c r="K1314" s="148">
        <f t="shared" si="78"/>
        <v>800</v>
      </c>
      <c r="L1314" s="148">
        <f t="shared" si="79"/>
        <v>0</v>
      </c>
      <c r="N1314" s="190"/>
    </row>
    <row r="1315" spans="1:14" ht="14.45" customHeight="1" x14ac:dyDescent="0.2">
      <c r="A1315" s="325" t="s">
        <v>308</v>
      </c>
      <c r="B1315" s="329">
        <v>7225</v>
      </c>
      <c r="C1315" s="325" t="s">
        <v>3161</v>
      </c>
      <c r="D1315" s="327">
        <v>3385.93</v>
      </c>
      <c r="E1315" s="328" t="s">
        <v>1851</v>
      </c>
      <c r="F1315" s="148">
        <f t="shared" si="80"/>
        <v>3385.93</v>
      </c>
      <c r="G1315" s="148"/>
      <c r="H1315" s="148"/>
      <c r="I1315" s="148"/>
      <c r="J1315" s="147"/>
      <c r="K1315" s="148">
        <f t="shared" si="78"/>
        <v>3385.93</v>
      </c>
      <c r="L1315" s="148">
        <f t="shared" si="79"/>
        <v>0</v>
      </c>
      <c r="N1315" s="190"/>
    </row>
    <row r="1316" spans="1:14" ht="14.45" customHeight="1" x14ac:dyDescent="0.2">
      <c r="A1316" s="325" t="s">
        <v>308</v>
      </c>
      <c r="B1316" s="329">
        <v>7226</v>
      </c>
      <c r="C1316" s="325" t="s">
        <v>3162</v>
      </c>
      <c r="D1316" s="327">
        <v>61100.66</v>
      </c>
      <c r="E1316" s="328" t="s">
        <v>1851</v>
      </c>
      <c r="F1316" s="148">
        <f t="shared" si="80"/>
        <v>61100.66</v>
      </c>
      <c r="G1316" s="148"/>
      <c r="H1316" s="148"/>
      <c r="I1316" s="148"/>
      <c r="J1316" s="147"/>
      <c r="K1316" s="148">
        <f t="shared" si="78"/>
        <v>61100.66</v>
      </c>
      <c r="L1316" s="148">
        <f t="shared" si="79"/>
        <v>0</v>
      </c>
      <c r="N1316" s="190"/>
    </row>
    <row r="1317" spans="1:14" ht="14.45" customHeight="1" x14ac:dyDescent="0.2">
      <c r="A1317" s="325" t="s">
        <v>308</v>
      </c>
      <c r="B1317" s="329">
        <v>7233</v>
      </c>
      <c r="C1317" s="325" t="s">
        <v>3163</v>
      </c>
      <c r="D1317" s="327">
        <v>58202.93</v>
      </c>
      <c r="E1317" s="328" t="s">
        <v>1851</v>
      </c>
      <c r="F1317" s="148">
        <f t="shared" si="80"/>
        <v>58202.93</v>
      </c>
      <c r="G1317" s="148"/>
      <c r="H1317" s="148"/>
      <c r="I1317" s="148"/>
      <c r="J1317" s="147"/>
      <c r="K1317" s="148">
        <f t="shared" si="78"/>
        <v>58202.93</v>
      </c>
      <c r="L1317" s="148">
        <f t="shared" si="79"/>
        <v>0</v>
      </c>
      <c r="N1317" s="190"/>
    </row>
    <row r="1318" spans="1:14" ht="14.45" customHeight="1" x14ac:dyDescent="0.2">
      <c r="A1318" s="325" t="s">
        <v>308</v>
      </c>
      <c r="B1318" s="329">
        <v>7347</v>
      </c>
      <c r="C1318" s="325" t="s">
        <v>3164</v>
      </c>
      <c r="D1318" s="327">
        <v>13909.4</v>
      </c>
      <c r="E1318" s="328" t="s">
        <v>1851</v>
      </c>
      <c r="F1318" s="148">
        <f t="shared" si="80"/>
        <v>13909.4</v>
      </c>
      <c r="G1318" s="148"/>
      <c r="H1318" s="148"/>
      <c r="I1318" s="148"/>
      <c r="J1318" s="147"/>
      <c r="K1318" s="148">
        <f t="shared" si="78"/>
        <v>13909.4</v>
      </c>
      <c r="L1318" s="148">
        <f t="shared" si="79"/>
        <v>0</v>
      </c>
      <c r="N1318" s="190"/>
    </row>
    <row r="1319" spans="1:14" ht="14.45" customHeight="1" x14ac:dyDescent="0.2">
      <c r="A1319" s="325" t="s">
        <v>308</v>
      </c>
      <c r="B1319" s="329">
        <v>7417</v>
      </c>
      <c r="C1319" s="325" t="s">
        <v>3165</v>
      </c>
      <c r="D1319" s="327">
        <v>41932.550000000003</v>
      </c>
      <c r="E1319" s="328" t="s">
        <v>1851</v>
      </c>
      <c r="F1319" s="148">
        <f t="shared" si="80"/>
        <v>41932.550000000003</v>
      </c>
      <c r="G1319" s="148"/>
      <c r="H1319" s="148"/>
      <c r="I1319" s="148"/>
      <c r="J1319" s="147"/>
      <c r="K1319" s="148">
        <f t="shared" si="78"/>
        <v>41932.550000000003</v>
      </c>
      <c r="L1319" s="148">
        <f t="shared" si="79"/>
        <v>0</v>
      </c>
      <c r="N1319" s="190"/>
    </row>
    <row r="1320" spans="1:14" ht="14.45" customHeight="1" x14ac:dyDescent="0.2">
      <c r="A1320" s="325" t="s">
        <v>308</v>
      </c>
      <c r="B1320" s="329">
        <v>7444</v>
      </c>
      <c r="C1320" s="325" t="s">
        <v>3166</v>
      </c>
      <c r="D1320" s="327">
        <v>18788.88</v>
      </c>
      <c r="E1320" s="328" t="s">
        <v>1851</v>
      </c>
      <c r="F1320" s="148">
        <f t="shared" si="80"/>
        <v>18788.88</v>
      </c>
      <c r="G1320" s="148"/>
      <c r="H1320" s="148"/>
      <c r="I1320" s="148"/>
      <c r="J1320" s="147"/>
      <c r="K1320" s="148">
        <f t="shared" si="78"/>
        <v>18788.88</v>
      </c>
      <c r="L1320" s="148">
        <f t="shared" si="79"/>
        <v>0</v>
      </c>
      <c r="N1320" s="190"/>
    </row>
    <row r="1321" spans="1:14" ht="14.45" customHeight="1" x14ac:dyDescent="0.2">
      <c r="A1321" s="325" t="s">
        <v>308</v>
      </c>
      <c r="B1321" s="329">
        <v>7664</v>
      </c>
      <c r="C1321" s="325" t="s">
        <v>3167</v>
      </c>
      <c r="D1321" s="327">
        <v>24273.56</v>
      </c>
      <c r="E1321" s="328" t="s">
        <v>1851</v>
      </c>
      <c r="F1321" s="148">
        <f t="shared" si="80"/>
        <v>24273.56</v>
      </c>
      <c r="G1321" s="148"/>
      <c r="H1321" s="148"/>
      <c r="I1321" s="148"/>
      <c r="J1321" s="147"/>
      <c r="K1321" s="148">
        <f t="shared" si="78"/>
        <v>24273.56</v>
      </c>
      <c r="L1321" s="148">
        <f t="shared" si="79"/>
        <v>0</v>
      </c>
      <c r="N1321" s="190"/>
    </row>
    <row r="1322" spans="1:14" ht="14.45" customHeight="1" x14ac:dyDescent="0.2">
      <c r="A1322" s="325" t="s">
        <v>308</v>
      </c>
      <c r="B1322" s="329">
        <v>3398</v>
      </c>
      <c r="C1322" s="325" t="s">
        <v>3168</v>
      </c>
      <c r="D1322" s="327">
        <v>295745.48</v>
      </c>
      <c r="E1322" s="328" t="s">
        <v>1851</v>
      </c>
      <c r="F1322" s="148">
        <f t="shared" si="80"/>
        <v>295745.48</v>
      </c>
      <c r="G1322" s="148"/>
      <c r="H1322" s="148"/>
      <c r="I1322" s="148"/>
      <c r="J1322" s="147"/>
      <c r="K1322" s="148">
        <f t="shared" si="78"/>
        <v>295745.48</v>
      </c>
      <c r="L1322" s="148">
        <f t="shared" si="79"/>
        <v>0</v>
      </c>
      <c r="N1322" s="190"/>
    </row>
    <row r="1323" spans="1:14" ht="14.45" customHeight="1" x14ac:dyDescent="0.2">
      <c r="A1323" s="325" t="s">
        <v>308</v>
      </c>
      <c r="B1323" s="329">
        <v>7230</v>
      </c>
      <c r="C1323" s="325" t="s">
        <v>3169</v>
      </c>
      <c r="D1323" s="327">
        <v>28323.94</v>
      </c>
      <c r="E1323" s="328" t="s">
        <v>1851</v>
      </c>
      <c r="F1323" s="148">
        <f t="shared" si="80"/>
        <v>28323.94</v>
      </c>
      <c r="G1323" s="148"/>
      <c r="H1323" s="148"/>
      <c r="I1323" s="148"/>
      <c r="J1323" s="147"/>
      <c r="K1323" s="148">
        <f t="shared" si="78"/>
        <v>28323.94</v>
      </c>
      <c r="L1323" s="148">
        <f t="shared" si="79"/>
        <v>0</v>
      </c>
      <c r="N1323" s="190"/>
    </row>
    <row r="1324" spans="1:14" ht="14.45" customHeight="1" x14ac:dyDescent="0.2">
      <c r="A1324" s="325" t="s">
        <v>308</v>
      </c>
      <c r="B1324" s="329">
        <v>7367</v>
      </c>
      <c r="C1324" s="325" t="s">
        <v>3170</v>
      </c>
      <c r="D1324" s="327">
        <v>37060.69</v>
      </c>
      <c r="E1324" s="328" t="s">
        <v>1851</v>
      </c>
      <c r="F1324" s="148">
        <f t="shared" si="80"/>
        <v>37060.69</v>
      </c>
      <c r="G1324" s="148"/>
      <c r="H1324" s="148"/>
      <c r="I1324" s="148"/>
      <c r="J1324" s="147"/>
      <c r="K1324" s="148">
        <f t="shared" si="78"/>
        <v>37060.69</v>
      </c>
      <c r="L1324" s="148">
        <f t="shared" si="79"/>
        <v>0</v>
      </c>
      <c r="N1324" s="190"/>
    </row>
    <row r="1325" spans="1:14" ht="14.45" customHeight="1" x14ac:dyDescent="0.2">
      <c r="A1325" s="325" t="s">
        <v>308</v>
      </c>
      <c r="B1325" s="329">
        <v>7336</v>
      </c>
      <c r="C1325" s="325" t="s">
        <v>3171</v>
      </c>
      <c r="D1325" s="327">
        <v>6410.01</v>
      </c>
      <c r="E1325" s="328" t="s">
        <v>1851</v>
      </c>
      <c r="F1325" s="148">
        <f t="shared" si="80"/>
        <v>6410.01</v>
      </c>
      <c r="G1325" s="148"/>
      <c r="H1325" s="148"/>
      <c r="I1325" s="148"/>
      <c r="J1325" s="147"/>
      <c r="K1325" s="148">
        <f t="shared" si="78"/>
        <v>6410.01</v>
      </c>
      <c r="L1325" s="148">
        <f t="shared" si="79"/>
        <v>0</v>
      </c>
      <c r="N1325" s="190"/>
    </row>
    <row r="1326" spans="1:14" ht="14.45" customHeight="1" x14ac:dyDescent="0.2">
      <c r="A1326" s="325" t="s">
        <v>308</v>
      </c>
      <c r="B1326" s="329">
        <v>3962</v>
      </c>
      <c r="C1326" s="325" t="s">
        <v>3172</v>
      </c>
      <c r="D1326" s="327">
        <v>256730.6</v>
      </c>
      <c r="E1326" s="328" t="s">
        <v>1851</v>
      </c>
      <c r="F1326" s="148">
        <f t="shared" si="80"/>
        <v>256730.6</v>
      </c>
      <c r="G1326" s="148"/>
      <c r="H1326" s="148"/>
      <c r="I1326" s="148"/>
      <c r="J1326" s="147"/>
      <c r="K1326" s="148">
        <f t="shared" si="78"/>
        <v>256730.6</v>
      </c>
      <c r="L1326" s="148">
        <f t="shared" si="79"/>
        <v>0</v>
      </c>
      <c r="N1326" s="190"/>
    </row>
    <row r="1327" spans="1:14" ht="14.45" customHeight="1" x14ac:dyDescent="0.2">
      <c r="A1327" s="325" t="s">
        <v>308</v>
      </c>
      <c r="B1327" s="331">
        <v>7726</v>
      </c>
      <c r="C1327" s="325" t="s">
        <v>3173</v>
      </c>
      <c r="D1327" s="327">
        <v>0.01</v>
      </c>
      <c r="E1327" s="328" t="s">
        <v>1851</v>
      </c>
      <c r="F1327" s="148">
        <f t="shared" si="80"/>
        <v>0.01</v>
      </c>
      <c r="G1327" s="148"/>
      <c r="H1327" s="148"/>
      <c r="I1327" s="148"/>
      <c r="J1327" s="147"/>
      <c r="K1327" s="148">
        <f t="shared" si="78"/>
        <v>0.01</v>
      </c>
      <c r="L1327" s="148">
        <f t="shared" si="79"/>
        <v>0</v>
      </c>
      <c r="N1327" s="190"/>
    </row>
    <row r="1328" spans="1:14" ht="14.45" customHeight="1" x14ac:dyDescent="0.2">
      <c r="A1328" s="325" t="s">
        <v>308</v>
      </c>
      <c r="B1328" s="331">
        <v>7727</v>
      </c>
      <c r="C1328" s="325" t="s">
        <v>3174</v>
      </c>
      <c r="D1328" s="327">
        <v>0.01</v>
      </c>
      <c r="E1328" s="328" t="s">
        <v>1851</v>
      </c>
      <c r="F1328" s="148">
        <f t="shared" si="80"/>
        <v>0.01</v>
      </c>
      <c r="G1328" s="148"/>
      <c r="H1328" s="148"/>
      <c r="I1328" s="148"/>
      <c r="J1328" s="147"/>
      <c r="K1328" s="148">
        <f t="shared" si="78"/>
        <v>0.01</v>
      </c>
      <c r="L1328" s="148">
        <f t="shared" si="79"/>
        <v>0</v>
      </c>
      <c r="N1328" s="190"/>
    </row>
    <row r="1329" spans="1:14" ht="14.45" customHeight="1" x14ac:dyDescent="0.2">
      <c r="A1329" s="325" t="s">
        <v>308</v>
      </c>
      <c r="B1329" s="331">
        <v>7728</v>
      </c>
      <c r="C1329" s="325" t="s">
        <v>3175</v>
      </c>
      <c r="D1329" s="327">
        <v>0.01</v>
      </c>
      <c r="E1329" s="328" t="s">
        <v>1851</v>
      </c>
      <c r="F1329" s="148">
        <f t="shared" si="80"/>
        <v>0.01</v>
      </c>
      <c r="G1329" s="148"/>
      <c r="H1329" s="148"/>
      <c r="I1329" s="148"/>
      <c r="J1329" s="147"/>
      <c r="K1329" s="148">
        <f t="shared" si="78"/>
        <v>0.01</v>
      </c>
      <c r="L1329" s="148">
        <f t="shared" si="79"/>
        <v>0</v>
      </c>
      <c r="N1329" s="190"/>
    </row>
    <row r="1330" spans="1:14" ht="14.45" customHeight="1" x14ac:dyDescent="0.2">
      <c r="A1330" s="325" t="s">
        <v>308</v>
      </c>
      <c r="B1330" s="329">
        <v>7520</v>
      </c>
      <c r="C1330" s="325" t="s">
        <v>3176</v>
      </c>
      <c r="D1330" s="327">
        <v>5911.02</v>
      </c>
      <c r="E1330" s="328" t="s">
        <v>1851</v>
      </c>
      <c r="F1330" s="148">
        <f t="shared" si="80"/>
        <v>5911.02</v>
      </c>
      <c r="G1330" s="148"/>
      <c r="H1330" s="148"/>
      <c r="I1330" s="148"/>
      <c r="J1330" s="147"/>
      <c r="K1330" s="148">
        <f t="shared" si="78"/>
        <v>5911.02</v>
      </c>
      <c r="L1330" s="148">
        <f t="shared" si="79"/>
        <v>0</v>
      </c>
      <c r="N1330" s="190"/>
    </row>
    <row r="1331" spans="1:14" ht="14.45" customHeight="1" x14ac:dyDescent="0.2">
      <c r="A1331" s="325" t="s">
        <v>308</v>
      </c>
      <c r="B1331" s="329">
        <v>7158</v>
      </c>
      <c r="C1331" s="325" t="s">
        <v>3177</v>
      </c>
      <c r="D1331" s="327">
        <v>12637.31</v>
      </c>
      <c r="E1331" s="328" t="s">
        <v>1851</v>
      </c>
      <c r="F1331" s="148">
        <f t="shared" si="80"/>
        <v>12637.31</v>
      </c>
      <c r="G1331" s="148"/>
      <c r="H1331" s="148"/>
      <c r="I1331" s="148"/>
      <c r="J1331" s="147"/>
      <c r="K1331" s="148">
        <f t="shared" si="78"/>
        <v>12637.31</v>
      </c>
      <c r="L1331" s="148">
        <f t="shared" si="79"/>
        <v>0</v>
      </c>
      <c r="N1331" s="190"/>
    </row>
    <row r="1332" spans="1:14" ht="14.45" customHeight="1" x14ac:dyDescent="0.2">
      <c r="A1332" s="325" t="s">
        <v>308</v>
      </c>
      <c r="B1332" s="329">
        <v>2490</v>
      </c>
      <c r="C1332" s="325" t="s">
        <v>3178</v>
      </c>
      <c r="D1332" s="327">
        <v>60181.54</v>
      </c>
      <c r="E1332" s="328" t="s">
        <v>1851</v>
      </c>
      <c r="F1332" s="148">
        <f t="shared" si="80"/>
        <v>60181.54</v>
      </c>
      <c r="G1332" s="148"/>
      <c r="H1332" s="148"/>
      <c r="I1332" s="148"/>
      <c r="J1332" s="147"/>
      <c r="K1332" s="148">
        <f t="shared" si="78"/>
        <v>60181.54</v>
      </c>
      <c r="L1332" s="148">
        <f t="shared" si="79"/>
        <v>0</v>
      </c>
      <c r="N1332" s="190"/>
    </row>
    <row r="1333" spans="1:14" ht="14.45" customHeight="1" x14ac:dyDescent="0.2">
      <c r="A1333" s="325" t="s">
        <v>308</v>
      </c>
      <c r="B1333" s="329">
        <v>3144</v>
      </c>
      <c r="C1333" s="325" t="s">
        <v>3179</v>
      </c>
      <c r="D1333" s="327">
        <v>166197.60999999999</v>
      </c>
      <c r="E1333" s="328" t="s">
        <v>1851</v>
      </c>
      <c r="F1333" s="148">
        <f t="shared" si="80"/>
        <v>166197.60999999999</v>
      </c>
      <c r="G1333" s="148"/>
      <c r="H1333" s="148"/>
      <c r="I1333" s="148"/>
      <c r="J1333" s="147"/>
      <c r="K1333" s="148">
        <f t="shared" si="78"/>
        <v>166197.60999999999</v>
      </c>
      <c r="L1333" s="148">
        <f t="shared" si="79"/>
        <v>0</v>
      </c>
      <c r="N1333" s="190"/>
    </row>
    <row r="1334" spans="1:14" ht="14.45" customHeight="1" x14ac:dyDescent="0.2">
      <c r="A1334" s="325" t="s">
        <v>308</v>
      </c>
      <c r="B1334" s="329">
        <v>3317</v>
      </c>
      <c r="C1334" s="325" t="s">
        <v>3180</v>
      </c>
      <c r="D1334" s="327">
        <v>241048.04</v>
      </c>
      <c r="E1334" s="328" t="s">
        <v>1851</v>
      </c>
      <c r="F1334" s="148">
        <f t="shared" si="80"/>
        <v>241048.04</v>
      </c>
      <c r="G1334" s="148"/>
      <c r="H1334" s="148"/>
      <c r="I1334" s="148"/>
      <c r="J1334" s="147"/>
      <c r="K1334" s="148">
        <f t="shared" si="78"/>
        <v>241048.04</v>
      </c>
      <c r="L1334" s="148">
        <f t="shared" si="79"/>
        <v>0</v>
      </c>
      <c r="N1334" s="190"/>
    </row>
    <row r="1335" spans="1:14" ht="14.45" customHeight="1" x14ac:dyDescent="0.2">
      <c r="A1335" s="325" t="s">
        <v>308</v>
      </c>
      <c r="B1335" s="329">
        <v>7706</v>
      </c>
      <c r="C1335" s="325" t="s">
        <v>3181</v>
      </c>
      <c r="D1335" s="327">
        <v>8495.24</v>
      </c>
      <c r="E1335" s="328" t="s">
        <v>1851</v>
      </c>
      <c r="F1335" s="148">
        <f t="shared" si="80"/>
        <v>8495.24</v>
      </c>
      <c r="G1335" s="148"/>
      <c r="H1335" s="148"/>
      <c r="I1335" s="148"/>
      <c r="J1335" s="147"/>
      <c r="K1335" s="148">
        <f t="shared" si="78"/>
        <v>8495.24</v>
      </c>
      <c r="L1335" s="148">
        <f t="shared" si="79"/>
        <v>0</v>
      </c>
      <c r="N1335" s="190"/>
    </row>
    <row r="1336" spans="1:14" ht="14.45" customHeight="1" x14ac:dyDescent="0.2">
      <c r="A1336" s="325" t="s">
        <v>308</v>
      </c>
      <c r="B1336" s="329">
        <v>3318</v>
      </c>
      <c r="C1336" s="325" t="s">
        <v>3182</v>
      </c>
      <c r="D1336" s="327">
        <v>219458.07</v>
      </c>
      <c r="E1336" s="328" t="s">
        <v>1851</v>
      </c>
      <c r="F1336" s="148">
        <f t="shared" si="80"/>
        <v>219458.07</v>
      </c>
      <c r="G1336" s="148"/>
      <c r="H1336" s="148"/>
      <c r="I1336" s="148"/>
      <c r="J1336" s="147"/>
      <c r="K1336" s="148">
        <f t="shared" si="78"/>
        <v>219458.07</v>
      </c>
      <c r="L1336" s="148">
        <f t="shared" si="79"/>
        <v>0</v>
      </c>
      <c r="N1336" s="190"/>
    </row>
    <row r="1337" spans="1:14" ht="14.45" customHeight="1" x14ac:dyDescent="0.2">
      <c r="A1337" s="325" t="s">
        <v>308</v>
      </c>
      <c r="B1337" s="329">
        <v>3315</v>
      </c>
      <c r="C1337" s="325" t="s">
        <v>3183</v>
      </c>
      <c r="D1337" s="327">
        <v>167367.82</v>
      </c>
      <c r="E1337" s="328" t="s">
        <v>1851</v>
      </c>
      <c r="F1337" s="148">
        <f t="shared" si="80"/>
        <v>167367.82</v>
      </c>
      <c r="G1337" s="148"/>
      <c r="H1337" s="148"/>
      <c r="I1337" s="148"/>
      <c r="J1337" s="147"/>
      <c r="K1337" s="148">
        <f t="shared" si="78"/>
        <v>167367.82</v>
      </c>
      <c r="L1337" s="148">
        <f t="shared" si="79"/>
        <v>0</v>
      </c>
      <c r="N1337" s="190"/>
    </row>
    <row r="1338" spans="1:14" ht="14.45" customHeight="1" x14ac:dyDescent="0.2">
      <c r="A1338" s="325" t="s">
        <v>308</v>
      </c>
      <c r="B1338" s="329">
        <v>9287</v>
      </c>
      <c r="C1338" s="325" t="s">
        <v>3184</v>
      </c>
      <c r="D1338" s="327">
        <v>72880.53</v>
      </c>
      <c r="E1338" s="328" t="s">
        <v>1851</v>
      </c>
      <c r="F1338" s="148">
        <f t="shared" si="80"/>
        <v>72880.53</v>
      </c>
      <c r="G1338" s="148"/>
      <c r="H1338" s="148"/>
      <c r="I1338" s="148"/>
      <c r="J1338" s="147"/>
      <c r="K1338" s="148">
        <f t="shared" si="78"/>
        <v>72880.53</v>
      </c>
      <c r="L1338" s="148">
        <f t="shared" si="79"/>
        <v>0</v>
      </c>
      <c r="N1338" s="190"/>
    </row>
    <row r="1339" spans="1:14" ht="14.45" customHeight="1" x14ac:dyDescent="0.2">
      <c r="A1339" s="325" t="s">
        <v>308</v>
      </c>
      <c r="B1339" s="329">
        <v>7215</v>
      </c>
      <c r="C1339" s="325" t="s">
        <v>3185</v>
      </c>
      <c r="D1339" s="327">
        <v>5198.28</v>
      </c>
      <c r="E1339" s="328" t="s">
        <v>1851</v>
      </c>
      <c r="F1339" s="148">
        <f t="shared" si="80"/>
        <v>5198.28</v>
      </c>
      <c r="G1339" s="148"/>
      <c r="H1339" s="148"/>
      <c r="I1339" s="148"/>
      <c r="J1339" s="147"/>
      <c r="K1339" s="148">
        <f t="shared" si="78"/>
        <v>5198.28</v>
      </c>
      <c r="L1339" s="148">
        <f t="shared" si="79"/>
        <v>0</v>
      </c>
      <c r="N1339" s="190"/>
    </row>
    <row r="1340" spans="1:14" ht="14.45" customHeight="1" x14ac:dyDescent="0.2">
      <c r="A1340" s="325" t="s">
        <v>308</v>
      </c>
      <c r="B1340" s="329">
        <v>3615</v>
      </c>
      <c r="C1340" s="325" t="s">
        <v>3186</v>
      </c>
      <c r="D1340" s="327">
        <v>292109.15000000002</v>
      </c>
      <c r="E1340" s="328" t="s">
        <v>1851</v>
      </c>
      <c r="F1340" s="148">
        <f t="shared" si="80"/>
        <v>292109.15000000002</v>
      </c>
      <c r="G1340" s="148"/>
      <c r="H1340" s="148"/>
      <c r="I1340" s="148"/>
      <c r="J1340" s="147"/>
      <c r="K1340" s="148">
        <f t="shared" si="78"/>
        <v>292109.15000000002</v>
      </c>
      <c r="L1340" s="148">
        <f t="shared" si="79"/>
        <v>0</v>
      </c>
      <c r="N1340" s="190"/>
    </row>
    <row r="1341" spans="1:14" ht="14.45" customHeight="1" x14ac:dyDescent="0.2">
      <c r="A1341" s="325" t="s">
        <v>308</v>
      </c>
      <c r="B1341" s="329">
        <v>7327</v>
      </c>
      <c r="C1341" s="325" t="s">
        <v>3187</v>
      </c>
      <c r="D1341" s="327">
        <v>9821.9500000000007</v>
      </c>
      <c r="E1341" s="328" t="s">
        <v>1851</v>
      </c>
      <c r="F1341" s="148">
        <f t="shared" si="80"/>
        <v>9821.9500000000007</v>
      </c>
      <c r="G1341" s="148"/>
      <c r="H1341" s="148"/>
      <c r="I1341" s="148"/>
      <c r="J1341" s="147"/>
      <c r="K1341" s="148">
        <f t="shared" si="78"/>
        <v>9821.9500000000007</v>
      </c>
      <c r="L1341" s="148">
        <f t="shared" si="79"/>
        <v>0</v>
      </c>
      <c r="N1341" s="190"/>
    </row>
    <row r="1342" spans="1:14" ht="14.45" customHeight="1" x14ac:dyDescent="0.2">
      <c r="A1342" s="325" t="s">
        <v>308</v>
      </c>
      <c r="B1342" s="329">
        <v>7375</v>
      </c>
      <c r="C1342" s="325" t="s">
        <v>3188</v>
      </c>
      <c r="D1342" s="327">
        <v>9291.25</v>
      </c>
      <c r="E1342" s="328" t="s">
        <v>1851</v>
      </c>
      <c r="F1342" s="148">
        <f t="shared" si="80"/>
        <v>9291.25</v>
      </c>
      <c r="G1342" s="148"/>
      <c r="H1342" s="148"/>
      <c r="I1342" s="148"/>
      <c r="J1342" s="147"/>
      <c r="K1342" s="148">
        <f t="shared" si="78"/>
        <v>9291.25</v>
      </c>
      <c r="L1342" s="148">
        <f t="shared" si="79"/>
        <v>0</v>
      </c>
      <c r="N1342" s="190"/>
    </row>
    <row r="1343" spans="1:14" ht="14.45" customHeight="1" x14ac:dyDescent="0.2">
      <c r="A1343" s="325" t="s">
        <v>308</v>
      </c>
      <c r="B1343" s="329">
        <v>9680</v>
      </c>
      <c r="C1343" s="325" t="s">
        <v>3189</v>
      </c>
      <c r="D1343" s="327">
        <v>62913.3</v>
      </c>
      <c r="E1343" s="328" t="s">
        <v>1851</v>
      </c>
      <c r="F1343" s="148">
        <f t="shared" si="80"/>
        <v>62913.3</v>
      </c>
      <c r="G1343" s="148"/>
      <c r="H1343" s="148"/>
      <c r="I1343" s="148"/>
      <c r="J1343" s="147"/>
      <c r="K1343" s="148">
        <f t="shared" si="78"/>
        <v>62913.3</v>
      </c>
      <c r="L1343" s="148">
        <f t="shared" si="79"/>
        <v>0</v>
      </c>
      <c r="N1343" s="190"/>
    </row>
    <row r="1344" spans="1:14" ht="14.45" customHeight="1" x14ac:dyDescent="0.2">
      <c r="A1344" s="325" t="s">
        <v>308</v>
      </c>
      <c r="B1344" s="329">
        <v>2825</v>
      </c>
      <c r="C1344" s="325" t="s">
        <v>3190</v>
      </c>
      <c r="D1344" s="327">
        <v>64634.080000000002</v>
      </c>
      <c r="E1344" s="328" t="s">
        <v>1851</v>
      </c>
      <c r="F1344" s="148">
        <f t="shared" si="80"/>
        <v>64634.080000000002</v>
      </c>
      <c r="G1344" s="148"/>
      <c r="H1344" s="148"/>
      <c r="I1344" s="148"/>
      <c r="J1344" s="147"/>
      <c r="K1344" s="148">
        <f t="shared" si="78"/>
        <v>64634.080000000002</v>
      </c>
      <c r="L1344" s="148">
        <f t="shared" si="79"/>
        <v>0</v>
      </c>
      <c r="N1344" s="190"/>
    </row>
    <row r="1345" spans="1:14" ht="14.45" customHeight="1" x14ac:dyDescent="0.2">
      <c r="A1345" s="325" t="s">
        <v>308</v>
      </c>
      <c r="B1345" s="326">
        <v>3331</v>
      </c>
      <c r="C1345" s="325" t="s">
        <v>3191</v>
      </c>
      <c r="D1345" s="327">
        <v>300958.96000000002</v>
      </c>
      <c r="E1345" s="328" t="s">
        <v>1851</v>
      </c>
      <c r="F1345" s="148">
        <f t="shared" si="80"/>
        <v>300958.96000000002</v>
      </c>
      <c r="G1345" s="148"/>
      <c r="H1345" s="148"/>
      <c r="I1345" s="148"/>
      <c r="J1345" s="147"/>
      <c r="K1345" s="148">
        <f t="shared" si="78"/>
        <v>300958.96000000002</v>
      </c>
      <c r="L1345" s="148">
        <f t="shared" si="79"/>
        <v>0</v>
      </c>
      <c r="N1345" s="190"/>
    </row>
    <row r="1346" spans="1:14" ht="14.45" customHeight="1" x14ac:dyDescent="0.2">
      <c r="A1346" s="325" t="s">
        <v>308</v>
      </c>
      <c r="B1346" s="326">
        <v>7244</v>
      </c>
      <c r="C1346" s="325" t="s">
        <v>3192</v>
      </c>
      <c r="D1346" s="327">
        <v>12224.39</v>
      </c>
      <c r="E1346" s="328" t="s">
        <v>1851</v>
      </c>
      <c r="F1346" s="148">
        <f t="shared" si="80"/>
        <v>12224.39</v>
      </c>
      <c r="G1346" s="148"/>
      <c r="H1346" s="148"/>
      <c r="I1346" s="148"/>
      <c r="J1346" s="147"/>
      <c r="K1346" s="148">
        <f t="shared" si="78"/>
        <v>12224.39</v>
      </c>
      <c r="L1346" s="148">
        <f t="shared" si="79"/>
        <v>0</v>
      </c>
      <c r="N1346" s="190"/>
    </row>
    <row r="1347" spans="1:14" ht="14.45" customHeight="1" x14ac:dyDescent="0.2">
      <c r="A1347" s="325" t="s">
        <v>308</v>
      </c>
      <c r="B1347" s="329">
        <v>7261</v>
      </c>
      <c r="C1347" s="325" t="s">
        <v>3193</v>
      </c>
      <c r="D1347" s="327">
        <v>75945.34</v>
      </c>
      <c r="E1347" s="328" t="s">
        <v>1851</v>
      </c>
      <c r="F1347" s="148">
        <f t="shared" si="80"/>
        <v>75945.34</v>
      </c>
      <c r="G1347" s="148"/>
      <c r="H1347" s="148"/>
      <c r="I1347" s="148"/>
      <c r="J1347" s="147"/>
      <c r="K1347" s="148">
        <f t="shared" si="78"/>
        <v>75945.34</v>
      </c>
      <c r="L1347" s="148">
        <f t="shared" si="79"/>
        <v>0</v>
      </c>
      <c r="N1347" s="190"/>
    </row>
    <row r="1348" spans="1:14" ht="14.45" customHeight="1" x14ac:dyDescent="0.2">
      <c r="A1348" s="325" t="s">
        <v>308</v>
      </c>
      <c r="B1348" s="326">
        <v>7289</v>
      </c>
      <c r="C1348" s="325" t="s">
        <v>3194</v>
      </c>
      <c r="D1348" s="327">
        <v>156899.9</v>
      </c>
      <c r="E1348" s="328" t="s">
        <v>1851</v>
      </c>
      <c r="F1348" s="148">
        <f t="shared" si="80"/>
        <v>156899.9</v>
      </c>
      <c r="G1348" s="148"/>
      <c r="H1348" s="148"/>
      <c r="I1348" s="148"/>
      <c r="J1348" s="147"/>
      <c r="K1348" s="148">
        <f t="shared" si="78"/>
        <v>156899.9</v>
      </c>
      <c r="L1348" s="148">
        <f t="shared" si="79"/>
        <v>0</v>
      </c>
      <c r="N1348" s="190"/>
    </row>
    <row r="1349" spans="1:14" ht="14.45" customHeight="1" x14ac:dyDescent="0.2">
      <c r="A1349" s="325" t="s">
        <v>308</v>
      </c>
      <c r="B1349" s="326">
        <v>7357</v>
      </c>
      <c r="C1349" s="325" t="s">
        <v>3195</v>
      </c>
      <c r="D1349" s="327">
        <v>93576.13</v>
      </c>
      <c r="E1349" s="328" t="s">
        <v>1851</v>
      </c>
      <c r="F1349" s="148">
        <f t="shared" si="80"/>
        <v>93576.13</v>
      </c>
      <c r="G1349" s="148"/>
      <c r="H1349" s="148"/>
      <c r="I1349" s="148"/>
      <c r="J1349" s="147"/>
      <c r="K1349" s="148">
        <f t="shared" si="78"/>
        <v>93576.13</v>
      </c>
      <c r="L1349" s="148">
        <f t="shared" si="79"/>
        <v>0</v>
      </c>
      <c r="N1349" s="190"/>
    </row>
    <row r="1350" spans="1:14" ht="14.45" customHeight="1" x14ac:dyDescent="0.2">
      <c r="A1350" s="325" t="s">
        <v>308</v>
      </c>
      <c r="B1350" s="326">
        <v>4102</v>
      </c>
      <c r="C1350" s="325" t="s">
        <v>3196</v>
      </c>
      <c r="D1350" s="327">
        <v>35713.86</v>
      </c>
      <c r="E1350" s="328" t="s">
        <v>1851</v>
      </c>
      <c r="F1350" s="148">
        <f t="shared" si="80"/>
        <v>35713.86</v>
      </c>
      <c r="G1350" s="148"/>
      <c r="H1350" s="148"/>
      <c r="I1350" s="148"/>
      <c r="J1350" s="147"/>
      <c r="K1350" s="148">
        <f t="shared" ref="K1350:K1413" si="81">+F1350+G1350+H1350+I1350</f>
        <v>35713.86</v>
      </c>
      <c r="L1350" s="148">
        <f t="shared" ref="L1350:L1413" si="82">+K1350-D1350</f>
        <v>0</v>
      </c>
      <c r="N1350" s="190"/>
    </row>
    <row r="1351" spans="1:14" ht="14.45" customHeight="1" x14ac:dyDescent="0.2">
      <c r="A1351" s="325" t="s">
        <v>308</v>
      </c>
      <c r="B1351" s="326">
        <v>7642</v>
      </c>
      <c r="C1351" s="325" t="s">
        <v>3197</v>
      </c>
      <c r="D1351" s="327">
        <v>173460.92</v>
      </c>
      <c r="E1351" s="328" t="s">
        <v>1851</v>
      </c>
      <c r="F1351" s="148">
        <f t="shared" si="80"/>
        <v>173460.92</v>
      </c>
      <c r="G1351" s="148"/>
      <c r="H1351" s="148"/>
      <c r="I1351" s="148"/>
      <c r="J1351" s="147"/>
      <c r="K1351" s="148">
        <f t="shared" si="81"/>
        <v>173460.92</v>
      </c>
      <c r="L1351" s="148">
        <f t="shared" si="82"/>
        <v>0</v>
      </c>
      <c r="N1351" s="190"/>
    </row>
    <row r="1352" spans="1:14" ht="14.45" customHeight="1" x14ac:dyDescent="0.2">
      <c r="A1352" s="325" t="s">
        <v>308</v>
      </c>
      <c r="B1352" s="326">
        <v>6380</v>
      </c>
      <c r="C1352" s="325" t="s">
        <v>3198</v>
      </c>
      <c r="D1352" s="327">
        <v>56878.7</v>
      </c>
      <c r="E1352" s="328" t="s">
        <v>1851</v>
      </c>
      <c r="F1352" s="148">
        <f t="shared" si="80"/>
        <v>56878.7</v>
      </c>
      <c r="G1352" s="148"/>
      <c r="H1352" s="148"/>
      <c r="I1352" s="148"/>
      <c r="J1352" s="147"/>
      <c r="K1352" s="148">
        <f t="shared" si="81"/>
        <v>56878.7</v>
      </c>
      <c r="L1352" s="148">
        <f t="shared" si="82"/>
        <v>0</v>
      </c>
      <c r="N1352" s="190"/>
    </row>
    <row r="1353" spans="1:14" ht="14.45" customHeight="1" x14ac:dyDescent="0.2">
      <c r="A1353" s="325" t="s">
        <v>308</v>
      </c>
      <c r="B1353" s="329">
        <v>3611</v>
      </c>
      <c r="C1353" s="325" t="s">
        <v>3199</v>
      </c>
      <c r="D1353" s="327">
        <v>312266.13</v>
      </c>
      <c r="E1353" s="328" t="s">
        <v>1851</v>
      </c>
      <c r="F1353" s="148">
        <f t="shared" si="80"/>
        <v>312266.13</v>
      </c>
      <c r="G1353" s="148"/>
      <c r="H1353" s="148"/>
      <c r="I1353" s="148"/>
      <c r="J1353" s="147"/>
      <c r="K1353" s="148">
        <f t="shared" si="81"/>
        <v>312266.13</v>
      </c>
      <c r="L1353" s="148">
        <f t="shared" si="82"/>
        <v>0</v>
      </c>
      <c r="N1353" s="190"/>
    </row>
    <row r="1354" spans="1:14" ht="14.45" customHeight="1" x14ac:dyDescent="0.2">
      <c r="A1354" s="325" t="s">
        <v>308</v>
      </c>
      <c r="B1354" s="326">
        <v>3364</v>
      </c>
      <c r="C1354" s="325" t="s">
        <v>3200</v>
      </c>
      <c r="D1354" s="327">
        <v>257002.08</v>
      </c>
      <c r="E1354" s="328" t="s">
        <v>1851</v>
      </c>
      <c r="F1354" s="148">
        <f t="shared" si="80"/>
        <v>257002.08</v>
      </c>
      <c r="G1354" s="148"/>
      <c r="H1354" s="148"/>
      <c r="I1354" s="148"/>
      <c r="J1354" s="147"/>
      <c r="K1354" s="148">
        <f t="shared" si="81"/>
        <v>257002.08</v>
      </c>
      <c r="L1354" s="148">
        <f t="shared" si="82"/>
        <v>0</v>
      </c>
      <c r="N1354" s="190"/>
    </row>
    <row r="1355" spans="1:14" ht="14.45" customHeight="1" x14ac:dyDescent="0.2">
      <c r="A1355" s="325" t="s">
        <v>308</v>
      </c>
      <c r="B1355" s="326">
        <v>3330</v>
      </c>
      <c r="C1355" s="325" t="s">
        <v>3201</v>
      </c>
      <c r="D1355" s="327">
        <v>311735.58</v>
      </c>
      <c r="E1355" s="328" t="s">
        <v>1851</v>
      </c>
      <c r="F1355" s="148">
        <f t="shared" si="80"/>
        <v>311735.58</v>
      </c>
      <c r="G1355" s="148"/>
      <c r="H1355" s="148"/>
      <c r="I1355" s="148"/>
      <c r="J1355" s="147"/>
      <c r="K1355" s="148">
        <f t="shared" si="81"/>
        <v>311735.58</v>
      </c>
      <c r="L1355" s="148">
        <f t="shared" si="82"/>
        <v>0</v>
      </c>
      <c r="N1355" s="190"/>
    </row>
    <row r="1356" spans="1:14" ht="14.45" customHeight="1" x14ac:dyDescent="0.2">
      <c r="A1356" s="325" t="s">
        <v>308</v>
      </c>
      <c r="B1356" s="329">
        <v>7465</v>
      </c>
      <c r="C1356" s="325" t="s">
        <v>3202</v>
      </c>
      <c r="D1356" s="327">
        <v>24290.42</v>
      </c>
      <c r="E1356" s="328" t="s">
        <v>1851</v>
      </c>
      <c r="F1356" s="148">
        <f t="shared" si="80"/>
        <v>24290.42</v>
      </c>
      <c r="G1356" s="148"/>
      <c r="H1356" s="148"/>
      <c r="I1356" s="148"/>
      <c r="J1356" s="147"/>
      <c r="K1356" s="148">
        <f t="shared" si="81"/>
        <v>24290.42</v>
      </c>
      <c r="L1356" s="148">
        <f t="shared" si="82"/>
        <v>0</v>
      </c>
      <c r="N1356" s="190"/>
    </row>
    <row r="1357" spans="1:14" ht="14.45" customHeight="1" x14ac:dyDescent="0.2">
      <c r="A1357" s="325" t="s">
        <v>308</v>
      </c>
      <c r="B1357" s="329">
        <v>6876</v>
      </c>
      <c r="C1357" s="325" t="s">
        <v>3203</v>
      </c>
      <c r="D1357" s="327">
        <v>28263.53</v>
      </c>
      <c r="E1357" s="328" t="s">
        <v>1851</v>
      </c>
      <c r="F1357" s="148">
        <f t="shared" si="80"/>
        <v>28263.53</v>
      </c>
      <c r="G1357" s="148"/>
      <c r="H1357" s="148"/>
      <c r="I1357" s="148"/>
      <c r="J1357" s="147"/>
      <c r="K1357" s="148">
        <f t="shared" si="81"/>
        <v>28263.53</v>
      </c>
      <c r="L1357" s="148">
        <f t="shared" si="82"/>
        <v>0</v>
      </c>
      <c r="N1357" s="190"/>
    </row>
    <row r="1358" spans="1:14" ht="14.45" customHeight="1" x14ac:dyDescent="0.2">
      <c r="A1358" s="325" t="s">
        <v>308</v>
      </c>
      <c r="B1358" s="326">
        <v>7752</v>
      </c>
      <c r="C1358" s="325" t="s">
        <v>3204</v>
      </c>
      <c r="D1358" s="327">
        <v>628.66</v>
      </c>
      <c r="E1358" s="328" t="s">
        <v>1851</v>
      </c>
      <c r="F1358" s="148">
        <f t="shared" si="80"/>
        <v>628.66</v>
      </c>
      <c r="G1358" s="148"/>
      <c r="H1358" s="148"/>
      <c r="I1358" s="148"/>
      <c r="J1358" s="147"/>
      <c r="K1358" s="148">
        <f t="shared" si="81"/>
        <v>628.66</v>
      </c>
      <c r="L1358" s="148">
        <f t="shared" si="82"/>
        <v>0</v>
      </c>
      <c r="N1358" s="190"/>
    </row>
    <row r="1359" spans="1:14" ht="14.45" customHeight="1" x14ac:dyDescent="0.2">
      <c r="A1359" s="325" t="s">
        <v>308</v>
      </c>
      <c r="B1359" s="326">
        <v>6192</v>
      </c>
      <c r="C1359" s="325" t="s">
        <v>3205</v>
      </c>
      <c r="D1359" s="327">
        <v>37983.15</v>
      </c>
      <c r="E1359" s="328" t="s">
        <v>1851</v>
      </c>
      <c r="F1359" s="148">
        <f t="shared" si="80"/>
        <v>37983.15</v>
      </c>
      <c r="G1359" s="148"/>
      <c r="H1359" s="148"/>
      <c r="I1359" s="148"/>
      <c r="J1359" s="147"/>
      <c r="K1359" s="148">
        <f t="shared" si="81"/>
        <v>37983.15</v>
      </c>
      <c r="L1359" s="148">
        <f t="shared" si="82"/>
        <v>0</v>
      </c>
      <c r="N1359" s="190"/>
    </row>
    <row r="1360" spans="1:14" ht="14.45" customHeight="1" x14ac:dyDescent="0.2">
      <c r="A1360" s="325" t="s">
        <v>308</v>
      </c>
      <c r="B1360" s="329">
        <v>9285</v>
      </c>
      <c r="C1360" s="325" t="s">
        <v>3206</v>
      </c>
      <c r="D1360" s="327">
        <v>72538.289999999994</v>
      </c>
      <c r="E1360" s="328" t="s">
        <v>1851</v>
      </c>
      <c r="F1360" s="148">
        <f t="shared" ref="F1360:F1362" si="83">D1360</f>
        <v>72538.289999999994</v>
      </c>
      <c r="G1360" s="148"/>
      <c r="H1360" s="148"/>
      <c r="I1360" s="148"/>
      <c r="J1360" s="147"/>
      <c r="K1360" s="148">
        <f t="shared" si="81"/>
        <v>72538.289999999994</v>
      </c>
      <c r="L1360" s="148">
        <f t="shared" si="82"/>
        <v>0</v>
      </c>
      <c r="N1360" s="190"/>
    </row>
    <row r="1361" spans="1:14" ht="14.45" customHeight="1" x14ac:dyDescent="0.2">
      <c r="A1361" s="325" t="s">
        <v>308</v>
      </c>
      <c r="B1361" s="326">
        <v>7251</v>
      </c>
      <c r="C1361" s="325" t="s">
        <v>3207</v>
      </c>
      <c r="D1361" s="327">
        <v>1305.78</v>
      </c>
      <c r="E1361" s="328" t="s">
        <v>1851</v>
      </c>
      <c r="F1361" s="148">
        <f t="shared" si="83"/>
        <v>1305.78</v>
      </c>
      <c r="G1361" s="148"/>
      <c r="H1361" s="148"/>
      <c r="I1361" s="148"/>
      <c r="J1361" s="147"/>
      <c r="K1361" s="148">
        <f t="shared" si="81"/>
        <v>1305.78</v>
      </c>
      <c r="L1361" s="148">
        <f t="shared" si="82"/>
        <v>0</v>
      </c>
      <c r="N1361" s="190"/>
    </row>
    <row r="1362" spans="1:14" ht="14.45" customHeight="1" x14ac:dyDescent="0.2">
      <c r="A1362" s="325" t="s">
        <v>308</v>
      </c>
      <c r="B1362" s="329">
        <v>7544</v>
      </c>
      <c r="C1362" s="325" t="s">
        <v>3208</v>
      </c>
      <c r="D1362" s="327">
        <v>4996.51</v>
      </c>
      <c r="E1362" s="328" t="s">
        <v>1851</v>
      </c>
      <c r="F1362" s="148">
        <f t="shared" si="83"/>
        <v>4996.51</v>
      </c>
      <c r="G1362" s="148"/>
      <c r="H1362" s="148"/>
      <c r="I1362" s="148"/>
      <c r="J1362" s="147"/>
      <c r="K1362" s="148">
        <f t="shared" si="81"/>
        <v>4996.51</v>
      </c>
      <c r="L1362" s="148">
        <f t="shared" si="82"/>
        <v>0</v>
      </c>
      <c r="N1362" s="190"/>
    </row>
    <row r="1363" spans="1:14" ht="14.45" customHeight="1" x14ac:dyDescent="0.2">
      <c r="A1363" s="325" t="s">
        <v>308</v>
      </c>
      <c r="B1363" s="329">
        <v>3814</v>
      </c>
      <c r="C1363" s="325" t="s">
        <v>3209</v>
      </c>
      <c r="D1363" s="327">
        <v>143066.35999999999</v>
      </c>
      <c r="E1363" s="328" t="s">
        <v>2280</v>
      </c>
      <c r="F1363" s="148"/>
      <c r="G1363" s="148">
        <f t="shared" ref="G1363:G1374" si="84">D1363</f>
        <v>143066.35999999999</v>
      </c>
      <c r="H1363" s="148"/>
      <c r="I1363" s="148"/>
      <c r="J1363" s="147"/>
      <c r="K1363" s="148">
        <f t="shared" si="81"/>
        <v>143066.35999999999</v>
      </c>
      <c r="L1363" s="148">
        <f t="shared" si="82"/>
        <v>0</v>
      </c>
      <c r="N1363" s="190"/>
    </row>
    <row r="1364" spans="1:14" ht="14.45" customHeight="1" x14ac:dyDescent="0.2">
      <c r="A1364" s="325" t="s">
        <v>308</v>
      </c>
      <c r="B1364" s="329">
        <v>3640</v>
      </c>
      <c r="C1364" s="325" t="s">
        <v>3210</v>
      </c>
      <c r="D1364" s="327">
        <v>185280.51</v>
      </c>
      <c r="E1364" s="328" t="s">
        <v>2280</v>
      </c>
      <c r="F1364" s="148"/>
      <c r="G1364" s="148">
        <f t="shared" si="84"/>
        <v>185280.51</v>
      </c>
      <c r="H1364" s="148"/>
      <c r="I1364" s="148"/>
      <c r="J1364" s="147"/>
      <c r="K1364" s="148">
        <f t="shared" si="81"/>
        <v>185280.51</v>
      </c>
      <c r="L1364" s="148">
        <f t="shared" si="82"/>
        <v>0</v>
      </c>
      <c r="N1364" s="190"/>
    </row>
    <row r="1365" spans="1:14" ht="14.45" customHeight="1" x14ac:dyDescent="0.2">
      <c r="A1365" s="325" t="s">
        <v>308</v>
      </c>
      <c r="B1365" s="329">
        <v>3503</v>
      </c>
      <c r="C1365" s="325" t="s">
        <v>3211</v>
      </c>
      <c r="D1365" s="327">
        <v>267625.84999999998</v>
      </c>
      <c r="E1365" s="328" t="s">
        <v>2280</v>
      </c>
      <c r="F1365" s="148"/>
      <c r="G1365" s="148">
        <f t="shared" si="84"/>
        <v>267625.84999999998</v>
      </c>
      <c r="H1365" s="148"/>
      <c r="I1365" s="148"/>
      <c r="J1365" s="147"/>
      <c r="K1365" s="148">
        <f t="shared" si="81"/>
        <v>267625.84999999998</v>
      </c>
      <c r="L1365" s="148">
        <f t="shared" si="82"/>
        <v>0</v>
      </c>
      <c r="N1365" s="190"/>
    </row>
    <row r="1366" spans="1:14" ht="14.45" customHeight="1" x14ac:dyDescent="0.2">
      <c r="A1366" s="325" t="s">
        <v>308</v>
      </c>
      <c r="B1366" s="326">
        <v>3725</v>
      </c>
      <c r="C1366" s="325" t="s">
        <v>3212</v>
      </c>
      <c r="D1366" s="327">
        <v>278148.14</v>
      </c>
      <c r="E1366" s="328" t="s">
        <v>2280</v>
      </c>
      <c r="F1366" s="148"/>
      <c r="G1366" s="148">
        <f t="shared" si="84"/>
        <v>278148.14</v>
      </c>
      <c r="H1366" s="148"/>
      <c r="I1366" s="148"/>
      <c r="J1366" s="147"/>
      <c r="K1366" s="148">
        <f t="shared" si="81"/>
        <v>278148.14</v>
      </c>
      <c r="L1366" s="148">
        <f t="shared" si="82"/>
        <v>0</v>
      </c>
      <c r="N1366" s="190"/>
    </row>
    <row r="1367" spans="1:14" ht="14.45" customHeight="1" x14ac:dyDescent="0.2">
      <c r="A1367" s="325" t="s">
        <v>308</v>
      </c>
      <c r="B1367" s="326">
        <v>3841</v>
      </c>
      <c r="C1367" s="325" t="s">
        <v>3213</v>
      </c>
      <c r="D1367" s="327">
        <v>311328.27</v>
      </c>
      <c r="E1367" s="328" t="s">
        <v>2280</v>
      </c>
      <c r="F1367" s="148"/>
      <c r="G1367" s="148">
        <f t="shared" si="84"/>
        <v>311328.27</v>
      </c>
      <c r="H1367" s="148"/>
      <c r="I1367" s="148"/>
      <c r="J1367" s="147"/>
      <c r="K1367" s="148">
        <f t="shared" si="81"/>
        <v>311328.27</v>
      </c>
      <c r="L1367" s="148">
        <f t="shared" si="82"/>
        <v>0</v>
      </c>
      <c r="N1367" s="190"/>
    </row>
    <row r="1368" spans="1:14" ht="14.45" customHeight="1" x14ac:dyDescent="0.2">
      <c r="A1368" s="325" t="s">
        <v>308</v>
      </c>
      <c r="B1368" s="326">
        <v>3386</v>
      </c>
      <c r="C1368" s="325" t="s">
        <v>3214</v>
      </c>
      <c r="D1368" s="327">
        <v>238776.62</v>
      </c>
      <c r="E1368" s="328" t="s">
        <v>2280</v>
      </c>
      <c r="F1368" s="148"/>
      <c r="G1368" s="148">
        <f t="shared" si="84"/>
        <v>238776.62</v>
      </c>
      <c r="H1368" s="148"/>
      <c r="I1368" s="148"/>
      <c r="J1368" s="147"/>
      <c r="K1368" s="148">
        <f t="shared" si="81"/>
        <v>238776.62</v>
      </c>
      <c r="L1368" s="148">
        <f t="shared" si="82"/>
        <v>0</v>
      </c>
      <c r="N1368" s="190"/>
    </row>
    <row r="1369" spans="1:14" ht="14.45" customHeight="1" x14ac:dyDescent="0.2">
      <c r="A1369" s="325" t="s">
        <v>308</v>
      </c>
      <c r="B1369" s="326">
        <v>2894</v>
      </c>
      <c r="C1369" s="325" t="s">
        <v>3215</v>
      </c>
      <c r="D1369" s="327">
        <v>75882.41</v>
      </c>
      <c r="E1369" s="328" t="s">
        <v>2280</v>
      </c>
      <c r="F1369" s="148"/>
      <c r="G1369" s="148">
        <f t="shared" si="84"/>
        <v>75882.41</v>
      </c>
      <c r="H1369" s="148"/>
      <c r="I1369" s="148"/>
      <c r="J1369" s="147"/>
      <c r="K1369" s="148">
        <f t="shared" si="81"/>
        <v>75882.41</v>
      </c>
      <c r="L1369" s="148">
        <f t="shared" si="82"/>
        <v>0</v>
      </c>
      <c r="N1369" s="190"/>
    </row>
    <row r="1370" spans="1:14" ht="14.45" customHeight="1" x14ac:dyDescent="0.2">
      <c r="A1370" s="325" t="s">
        <v>308</v>
      </c>
      <c r="B1370" s="326">
        <v>2928</v>
      </c>
      <c r="C1370" s="325" t="s">
        <v>3216</v>
      </c>
      <c r="D1370" s="327">
        <v>76595.98</v>
      </c>
      <c r="E1370" s="328" t="s">
        <v>2280</v>
      </c>
      <c r="F1370" s="148"/>
      <c r="G1370" s="148">
        <f t="shared" si="84"/>
        <v>76595.98</v>
      </c>
      <c r="H1370" s="148"/>
      <c r="I1370" s="148"/>
      <c r="J1370" s="147"/>
      <c r="K1370" s="148">
        <f t="shared" si="81"/>
        <v>76595.98</v>
      </c>
      <c r="L1370" s="148">
        <f t="shared" si="82"/>
        <v>0</v>
      </c>
      <c r="N1370" s="190"/>
    </row>
    <row r="1371" spans="1:14" ht="14.45" customHeight="1" x14ac:dyDescent="0.2">
      <c r="A1371" s="325" t="s">
        <v>308</v>
      </c>
      <c r="B1371" s="329">
        <v>3523</v>
      </c>
      <c r="C1371" s="325" t="s">
        <v>3217</v>
      </c>
      <c r="D1371" s="327">
        <v>138006.06</v>
      </c>
      <c r="E1371" s="328" t="s">
        <v>2280</v>
      </c>
      <c r="F1371" s="148"/>
      <c r="G1371" s="148">
        <f t="shared" si="84"/>
        <v>138006.06</v>
      </c>
      <c r="H1371" s="148"/>
      <c r="I1371" s="148"/>
      <c r="J1371" s="147"/>
      <c r="K1371" s="148">
        <f t="shared" si="81"/>
        <v>138006.06</v>
      </c>
      <c r="L1371" s="148">
        <f t="shared" si="82"/>
        <v>0</v>
      </c>
      <c r="N1371" s="190"/>
    </row>
    <row r="1372" spans="1:14" ht="14.45" customHeight="1" x14ac:dyDescent="0.2">
      <c r="A1372" s="325" t="s">
        <v>308</v>
      </c>
      <c r="B1372" s="326">
        <v>9925</v>
      </c>
      <c r="C1372" s="325" t="s">
        <v>3218</v>
      </c>
      <c r="D1372" s="327">
        <v>53519.88</v>
      </c>
      <c r="E1372" s="328" t="s">
        <v>2280</v>
      </c>
      <c r="F1372" s="148"/>
      <c r="G1372" s="148">
        <f t="shared" si="84"/>
        <v>53519.88</v>
      </c>
      <c r="H1372" s="148"/>
      <c r="I1372" s="148"/>
      <c r="J1372" s="147"/>
      <c r="K1372" s="148">
        <f t="shared" si="81"/>
        <v>53519.88</v>
      </c>
      <c r="L1372" s="148">
        <f t="shared" si="82"/>
        <v>0</v>
      </c>
      <c r="N1372" s="190"/>
    </row>
    <row r="1373" spans="1:14" ht="14.45" customHeight="1" x14ac:dyDescent="0.2">
      <c r="A1373" s="325" t="s">
        <v>308</v>
      </c>
      <c r="B1373" s="326">
        <v>9920</v>
      </c>
      <c r="C1373" s="325" t="s">
        <v>3219</v>
      </c>
      <c r="D1373" s="327">
        <v>52219.87</v>
      </c>
      <c r="E1373" s="328" t="s">
        <v>2280</v>
      </c>
      <c r="F1373" s="148"/>
      <c r="G1373" s="148">
        <f t="shared" si="84"/>
        <v>52219.87</v>
      </c>
      <c r="H1373" s="148"/>
      <c r="I1373" s="148"/>
      <c r="J1373" s="147"/>
      <c r="K1373" s="148">
        <f t="shared" si="81"/>
        <v>52219.87</v>
      </c>
      <c r="L1373" s="148">
        <f t="shared" si="82"/>
        <v>0</v>
      </c>
      <c r="N1373" s="190"/>
    </row>
    <row r="1374" spans="1:14" ht="14.45" customHeight="1" x14ac:dyDescent="0.2">
      <c r="A1374" s="325" t="s">
        <v>308</v>
      </c>
      <c r="B1374" s="326">
        <v>6072</v>
      </c>
      <c r="C1374" s="325" t="s">
        <v>3220</v>
      </c>
      <c r="D1374" s="327">
        <v>25190.87</v>
      </c>
      <c r="E1374" s="328" t="s">
        <v>2280</v>
      </c>
      <c r="F1374" s="148"/>
      <c r="G1374" s="148">
        <f t="shared" si="84"/>
        <v>25190.87</v>
      </c>
      <c r="H1374" s="148"/>
      <c r="I1374" s="148"/>
      <c r="J1374" s="147"/>
      <c r="K1374" s="148">
        <f t="shared" si="81"/>
        <v>25190.87</v>
      </c>
      <c r="L1374" s="148">
        <f t="shared" si="82"/>
        <v>0</v>
      </c>
      <c r="N1374" s="190"/>
    </row>
    <row r="1375" spans="1:14" ht="14.45" customHeight="1" x14ac:dyDescent="0.2">
      <c r="A1375" s="325" t="s">
        <v>308</v>
      </c>
      <c r="B1375" s="326">
        <v>1987</v>
      </c>
      <c r="C1375" s="325" t="s">
        <v>3221</v>
      </c>
      <c r="D1375" s="327">
        <v>38356.29</v>
      </c>
      <c r="E1375" s="328" t="s">
        <v>4905</v>
      </c>
      <c r="F1375" s="148">
        <f>ROUND(D1375*0.5,2)</f>
        <v>19178.150000000001</v>
      </c>
      <c r="G1375" s="148">
        <f>D1375-F1375</f>
        <v>19178.14</v>
      </c>
      <c r="H1375" s="148"/>
      <c r="I1375" s="148"/>
      <c r="J1375" s="147"/>
      <c r="K1375" s="148">
        <f t="shared" si="81"/>
        <v>38356.29</v>
      </c>
      <c r="L1375" s="148">
        <f t="shared" si="82"/>
        <v>0</v>
      </c>
      <c r="N1375" s="190"/>
    </row>
    <row r="1376" spans="1:14" ht="14.45" customHeight="1" x14ac:dyDescent="0.2">
      <c r="A1376" s="325" t="s">
        <v>308</v>
      </c>
      <c r="B1376" s="326">
        <v>347</v>
      </c>
      <c r="C1376" s="325" t="s">
        <v>3222</v>
      </c>
      <c r="D1376" s="327">
        <v>34870.57</v>
      </c>
      <c r="E1376" s="328" t="s">
        <v>1851</v>
      </c>
      <c r="F1376" s="148">
        <f>D1376</f>
        <v>34870.57</v>
      </c>
      <c r="G1376" s="148"/>
      <c r="H1376" s="148"/>
      <c r="I1376" s="148"/>
      <c r="J1376" s="147"/>
      <c r="K1376" s="148">
        <f t="shared" si="81"/>
        <v>34870.57</v>
      </c>
      <c r="L1376" s="148">
        <f t="shared" si="82"/>
        <v>0</v>
      </c>
      <c r="N1376" s="190"/>
    </row>
    <row r="1377" spans="1:14" ht="14.45" customHeight="1" x14ac:dyDescent="0.2">
      <c r="A1377" s="325" t="s">
        <v>308</v>
      </c>
      <c r="B1377" s="326">
        <v>4299</v>
      </c>
      <c r="C1377" s="325" t="s">
        <v>3223</v>
      </c>
      <c r="D1377" s="327">
        <v>32840.92</v>
      </c>
      <c r="E1377" s="328" t="s">
        <v>4905</v>
      </c>
      <c r="F1377" s="148">
        <f>ROUND(D1377*0.5,2)</f>
        <v>16420.46</v>
      </c>
      <c r="G1377" s="148">
        <f>D1377-F1377</f>
        <v>16420.46</v>
      </c>
      <c r="H1377" s="148"/>
      <c r="I1377" s="148"/>
      <c r="J1377" s="147"/>
      <c r="K1377" s="148">
        <f t="shared" si="81"/>
        <v>32840.92</v>
      </c>
      <c r="L1377" s="148">
        <f t="shared" si="82"/>
        <v>0</v>
      </c>
      <c r="N1377" s="190"/>
    </row>
    <row r="1378" spans="1:14" ht="14.45" customHeight="1" x14ac:dyDescent="0.2">
      <c r="A1378" s="325" t="s">
        <v>308</v>
      </c>
      <c r="B1378" s="329">
        <v>7521</v>
      </c>
      <c r="C1378" s="325" t="s">
        <v>3224</v>
      </c>
      <c r="D1378" s="327">
        <v>17414.759999999998</v>
      </c>
      <c r="E1378" s="328" t="s">
        <v>2280</v>
      </c>
      <c r="F1378" s="148"/>
      <c r="G1378" s="148">
        <f t="shared" ref="G1378:G1391" si="85">D1378</f>
        <v>17414.759999999998</v>
      </c>
      <c r="H1378" s="148"/>
      <c r="I1378" s="148"/>
      <c r="J1378" s="147"/>
      <c r="K1378" s="148">
        <f t="shared" si="81"/>
        <v>17414.759999999998</v>
      </c>
      <c r="L1378" s="148">
        <f t="shared" si="82"/>
        <v>0</v>
      </c>
      <c r="N1378" s="190"/>
    </row>
    <row r="1379" spans="1:14" ht="14.45" customHeight="1" x14ac:dyDescent="0.2">
      <c r="A1379" s="325" t="s">
        <v>308</v>
      </c>
      <c r="B1379" s="329">
        <v>3521</v>
      </c>
      <c r="C1379" s="325" t="s">
        <v>3225</v>
      </c>
      <c r="D1379" s="327">
        <v>263928.98</v>
      </c>
      <c r="E1379" s="328" t="s">
        <v>2280</v>
      </c>
      <c r="F1379" s="148"/>
      <c r="G1379" s="148">
        <f t="shared" si="85"/>
        <v>263928.98</v>
      </c>
      <c r="H1379" s="148"/>
      <c r="I1379" s="148"/>
      <c r="J1379" s="147"/>
      <c r="K1379" s="148">
        <f t="shared" si="81"/>
        <v>263928.98</v>
      </c>
      <c r="L1379" s="148">
        <f t="shared" si="82"/>
        <v>0</v>
      </c>
      <c r="N1379" s="190"/>
    </row>
    <row r="1380" spans="1:14" ht="14.45" customHeight="1" x14ac:dyDescent="0.2">
      <c r="A1380" s="325" t="s">
        <v>308</v>
      </c>
      <c r="B1380" s="326">
        <v>3843</v>
      </c>
      <c r="C1380" s="325" t="s">
        <v>3226</v>
      </c>
      <c r="D1380" s="327">
        <v>351254.96</v>
      </c>
      <c r="E1380" s="328" t="s">
        <v>2280</v>
      </c>
      <c r="F1380" s="148"/>
      <c r="G1380" s="148">
        <f t="shared" si="85"/>
        <v>351254.96</v>
      </c>
      <c r="H1380" s="148"/>
      <c r="I1380" s="148"/>
      <c r="J1380" s="147"/>
      <c r="K1380" s="148">
        <f t="shared" si="81"/>
        <v>351254.96</v>
      </c>
      <c r="L1380" s="148">
        <f t="shared" si="82"/>
        <v>0</v>
      </c>
      <c r="N1380" s="190"/>
    </row>
    <row r="1381" spans="1:14" ht="14.45" customHeight="1" x14ac:dyDescent="0.2">
      <c r="A1381" s="325" t="s">
        <v>308</v>
      </c>
      <c r="B1381" s="326">
        <v>1021</v>
      </c>
      <c r="C1381" s="325" t="s">
        <v>3227</v>
      </c>
      <c r="D1381" s="327">
        <v>39235.370000000003</v>
      </c>
      <c r="E1381" s="328" t="s">
        <v>2280</v>
      </c>
      <c r="F1381" s="148"/>
      <c r="G1381" s="148">
        <f t="shared" si="85"/>
        <v>39235.370000000003</v>
      </c>
      <c r="H1381" s="148"/>
      <c r="I1381" s="148"/>
      <c r="J1381" s="147"/>
      <c r="K1381" s="148">
        <f t="shared" si="81"/>
        <v>39235.370000000003</v>
      </c>
      <c r="L1381" s="148">
        <f t="shared" si="82"/>
        <v>0</v>
      </c>
      <c r="N1381" s="190"/>
    </row>
    <row r="1382" spans="1:14" ht="14.45" customHeight="1" x14ac:dyDescent="0.2">
      <c r="A1382" s="325" t="s">
        <v>308</v>
      </c>
      <c r="B1382" s="326">
        <v>7309</v>
      </c>
      <c r="C1382" s="325" t="s">
        <v>3228</v>
      </c>
      <c r="D1382" s="327">
        <v>3368.45</v>
      </c>
      <c r="E1382" s="328" t="s">
        <v>2280</v>
      </c>
      <c r="F1382" s="148"/>
      <c r="G1382" s="148">
        <f t="shared" si="85"/>
        <v>3368.45</v>
      </c>
      <c r="H1382" s="148"/>
      <c r="I1382" s="148"/>
      <c r="J1382" s="147"/>
      <c r="K1382" s="148">
        <f t="shared" si="81"/>
        <v>3368.45</v>
      </c>
      <c r="L1382" s="148">
        <f t="shared" si="82"/>
        <v>0</v>
      </c>
      <c r="N1382" s="190"/>
    </row>
    <row r="1383" spans="1:14" ht="14.45" customHeight="1" x14ac:dyDescent="0.2">
      <c r="A1383" s="325" t="s">
        <v>308</v>
      </c>
      <c r="B1383" s="326">
        <v>3305</v>
      </c>
      <c r="C1383" s="325" t="s">
        <v>3229</v>
      </c>
      <c r="D1383" s="327">
        <v>239752.17</v>
      </c>
      <c r="E1383" s="328" t="s">
        <v>2280</v>
      </c>
      <c r="F1383" s="148"/>
      <c r="G1383" s="148">
        <f t="shared" si="85"/>
        <v>239752.17</v>
      </c>
      <c r="H1383" s="148"/>
      <c r="I1383" s="148"/>
      <c r="J1383" s="147"/>
      <c r="K1383" s="148">
        <f t="shared" si="81"/>
        <v>239752.17</v>
      </c>
      <c r="L1383" s="148">
        <f t="shared" si="82"/>
        <v>0</v>
      </c>
      <c r="N1383" s="190"/>
    </row>
    <row r="1384" spans="1:14" ht="14.45" customHeight="1" x14ac:dyDescent="0.2">
      <c r="A1384" s="325" t="s">
        <v>308</v>
      </c>
      <c r="B1384" s="326">
        <v>7457</v>
      </c>
      <c r="C1384" s="325" t="s">
        <v>3230</v>
      </c>
      <c r="D1384" s="327">
        <v>16733.55</v>
      </c>
      <c r="E1384" s="328" t="s">
        <v>2280</v>
      </c>
      <c r="F1384" s="148"/>
      <c r="G1384" s="148">
        <f t="shared" si="85"/>
        <v>16733.55</v>
      </c>
      <c r="H1384" s="148"/>
      <c r="I1384" s="148"/>
      <c r="J1384" s="147"/>
      <c r="K1384" s="148">
        <f t="shared" si="81"/>
        <v>16733.55</v>
      </c>
      <c r="L1384" s="148">
        <f t="shared" si="82"/>
        <v>0</v>
      </c>
      <c r="N1384" s="190"/>
    </row>
    <row r="1385" spans="1:14" ht="14.45" customHeight="1" x14ac:dyDescent="0.2">
      <c r="A1385" s="325" t="s">
        <v>308</v>
      </c>
      <c r="B1385" s="326">
        <v>9787</v>
      </c>
      <c r="C1385" s="325" t="s">
        <v>3231</v>
      </c>
      <c r="D1385" s="327">
        <v>50987.839999999997</v>
      </c>
      <c r="E1385" s="328" t="s">
        <v>2280</v>
      </c>
      <c r="F1385" s="148"/>
      <c r="G1385" s="148">
        <f t="shared" si="85"/>
        <v>50987.839999999997</v>
      </c>
      <c r="H1385" s="148"/>
      <c r="I1385" s="148"/>
      <c r="J1385" s="147"/>
      <c r="K1385" s="148">
        <f t="shared" si="81"/>
        <v>50987.839999999997</v>
      </c>
      <c r="L1385" s="148">
        <f t="shared" si="82"/>
        <v>0</v>
      </c>
      <c r="N1385" s="190"/>
    </row>
    <row r="1386" spans="1:14" ht="14.45" customHeight="1" x14ac:dyDescent="0.2">
      <c r="A1386" s="325" t="s">
        <v>308</v>
      </c>
      <c r="B1386" s="326">
        <v>3037</v>
      </c>
      <c r="C1386" s="325" t="s">
        <v>3232</v>
      </c>
      <c r="D1386" s="327">
        <v>197867.07</v>
      </c>
      <c r="E1386" s="328" t="s">
        <v>2280</v>
      </c>
      <c r="F1386" s="148"/>
      <c r="G1386" s="148">
        <f t="shared" si="85"/>
        <v>197867.07</v>
      </c>
      <c r="H1386" s="148"/>
      <c r="I1386" s="148"/>
      <c r="J1386" s="147"/>
      <c r="K1386" s="148">
        <f t="shared" si="81"/>
        <v>197867.07</v>
      </c>
      <c r="L1386" s="148">
        <f t="shared" si="82"/>
        <v>0</v>
      </c>
      <c r="N1386" s="190"/>
    </row>
    <row r="1387" spans="1:14" ht="14.45" customHeight="1" x14ac:dyDescent="0.2">
      <c r="A1387" s="325" t="s">
        <v>308</v>
      </c>
      <c r="B1387" s="326">
        <v>8655</v>
      </c>
      <c r="C1387" s="325" t="s">
        <v>3233</v>
      </c>
      <c r="D1387" s="327">
        <v>17571.439999999999</v>
      </c>
      <c r="E1387" s="328" t="s">
        <v>2280</v>
      </c>
      <c r="F1387" s="148"/>
      <c r="G1387" s="148">
        <f t="shared" si="85"/>
        <v>17571.439999999999</v>
      </c>
      <c r="H1387" s="148"/>
      <c r="I1387" s="148"/>
      <c r="J1387" s="147"/>
      <c r="K1387" s="148">
        <f t="shared" si="81"/>
        <v>17571.439999999999</v>
      </c>
      <c r="L1387" s="148">
        <f t="shared" si="82"/>
        <v>0</v>
      </c>
      <c r="N1387" s="190"/>
    </row>
    <row r="1388" spans="1:14" ht="14.45" customHeight="1" x14ac:dyDescent="0.2">
      <c r="A1388" s="325" t="s">
        <v>308</v>
      </c>
      <c r="B1388" s="326">
        <v>8654</v>
      </c>
      <c r="C1388" s="325" t="s">
        <v>3234</v>
      </c>
      <c r="D1388" s="327">
        <v>17283.61</v>
      </c>
      <c r="E1388" s="328" t="s">
        <v>2280</v>
      </c>
      <c r="F1388" s="148"/>
      <c r="G1388" s="148">
        <f t="shared" si="85"/>
        <v>17283.61</v>
      </c>
      <c r="H1388" s="148"/>
      <c r="I1388" s="148"/>
      <c r="J1388" s="147"/>
      <c r="K1388" s="148">
        <f t="shared" si="81"/>
        <v>17283.61</v>
      </c>
      <c r="L1388" s="148">
        <f t="shared" si="82"/>
        <v>0</v>
      </c>
      <c r="N1388" s="190"/>
    </row>
    <row r="1389" spans="1:14" ht="14.45" customHeight="1" x14ac:dyDescent="0.2">
      <c r="A1389" s="325" t="s">
        <v>308</v>
      </c>
      <c r="B1389" s="329">
        <v>1215</v>
      </c>
      <c r="C1389" s="325" t="s">
        <v>3235</v>
      </c>
      <c r="D1389" s="327">
        <v>20090.71</v>
      </c>
      <c r="E1389" s="328" t="s">
        <v>2280</v>
      </c>
      <c r="F1389" s="148"/>
      <c r="G1389" s="148">
        <f t="shared" si="85"/>
        <v>20090.71</v>
      </c>
      <c r="H1389" s="148"/>
      <c r="I1389" s="148"/>
      <c r="J1389" s="147"/>
      <c r="K1389" s="148">
        <f t="shared" si="81"/>
        <v>20090.71</v>
      </c>
      <c r="L1389" s="148">
        <f t="shared" si="82"/>
        <v>0</v>
      </c>
      <c r="N1389" s="190"/>
    </row>
    <row r="1390" spans="1:14" ht="14.45" customHeight="1" x14ac:dyDescent="0.2">
      <c r="A1390" s="325" t="s">
        <v>308</v>
      </c>
      <c r="B1390" s="326">
        <v>274</v>
      </c>
      <c r="C1390" s="325" t="s">
        <v>3236</v>
      </c>
      <c r="D1390" s="327">
        <v>34748.019999999997</v>
      </c>
      <c r="E1390" s="328" t="s">
        <v>2280</v>
      </c>
      <c r="F1390" s="148"/>
      <c r="G1390" s="148">
        <f t="shared" si="85"/>
        <v>34748.019999999997</v>
      </c>
      <c r="H1390" s="148"/>
      <c r="I1390" s="148"/>
      <c r="J1390" s="147"/>
      <c r="K1390" s="148">
        <f t="shared" si="81"/>
        <v>34748.019999999997</v>
      </c>
      <c r="L1390" s="148">
        <f t="shared" si="82"/>
        <v>0</v>
      </c>
      <c r="N1390" s="190"/>
    </row>
    <row r="1391" spans="1:14" ht="14.45" customHeight="1" x14ac:dyDescent="0.2">
      <c r="A1391" s="325" t="s">
        <v>308</v>
      </c>
      <c r="B1391" s="326">
        <v>1663</v>
      </c>
      <c r="C1391" s="325" t="s">
        <v>3237</v>
      </c>
      <c r="D1391" s="327">
        <v>27114.12</v>
      </c>
      <c r="E1391" s="328" t="s">
        <v>2280</v>
      </c>
      <c r="F1391" s="148"/>
      <c r="G1391" s="148">
        <f t="shared" si="85"/>
        <v>27114.12</v>
      </c>
      <c r="H1391" s="148"/>
      <c r="I1391" s="148"/>
      <c r="J1391" s="147"/>
      <c r="K1391" s="148">
        <f t="shared" si="81"/>
        <v>27114.12</v>
      </c>
      <c r="L1391" s="148">
        <f t="shared" si="82"/>
        <v>0</v>
      </c>
      <c r="N1391" s="190"/>
    </row>
    <row r="1392" spans="1:14" ht="14.45" customHeight="1" x14ac:dyDescent="0.2">
      <c r="A1392" s="325" t="s">
        <v>308</v>
      </c>
      <c r="B1392" s="326">
        <v>8744</v>
      </c>
      <c r="C1392" s="325" t="s">
        <v>3238</v>
      </c>
      <c r="D1392" s="327">
        <v>250930.81</v>
      </c>
      <c r="E1392" s="328" t="s">
        <v>4906</v>
      </c>
      <c r="F1392" s="148">
        <f>ROUND(D1392*0.4,2)</f>
        <v>100372.32</v>
      </c>
      <c r="G1392" s="148">
        <f>ROUND(D1392*0.5,2)</f>
        <v>125465.41</v>
      </c>
      <c r="H1392" s="148">
        <f>ROUND(D1392*0.1,2)</f>
        <v>25093.08</v>
      </c>
      <c r="I1392" s="148"/>
      <c r="J1392" s="147"/>
      <c r="K1392" s="148">
        <f t="shared" si="81"/>
        <v>250930.81</v>
      </c>
      <c r="L1392" s="148">
        <f t="shared" si="82"/>
        <v>0</v>
      </c>
      <c r="N1392" s="190"/>
    </row>
    <row r="1393" spans="1:14" ht="14.45" customHeight="1" x14ac:dyDescent="0.2">
      <c r="A1393" s="325" t="s">
        <v>308</v>
      </c>
      <c r="B1393" s="326">
        <v>7236</v>
      </c>
      <c r="C1393" s="325" t="s">
        <v>3239</v>
      </c>
      <c r="D1393" s="327">
        <v>218282.2</v>
      </c>
      <c r="E1393" s="328" t="s">
        <v>2280</v>
      </c>
      <c r="F1393" s="148"/>
      <c r="G1393" s="148">
        <f t="shared" ref="G1393:G1394" si="86">D1393</f>
        <v>218282.2</v>
      </c>
      <c r="H1393" s="148"/>
      <c r="I1393" s="148"/>
      <c r="J1393" s="147"/>
      <c r="K1393" s="148">
        <f t="shared" si="81"/>
        <v>218282.2</v>
      </c>
      <c r="L1393" s="148">
        <f t="shared" si="82"/>
        <v>0</v>
      </c>
      <c r="N1393" s="190"/>
    </row>
    <row r="1394" spans="1:14" ht="14.45" customHeight="1" x14ac:dyDescent="0.2">
      <c r="A1394" s="325" t="s">
        <v>308</v>
      </c>
      <c r="B1394" s="326">
        <v>7245</v>
      </c>
      <c r="C1394" s="325" t="s">
        <v>3240</v>
      </c>
      <c r="D1394" s="327">
        <v>218063.39</v>
      </c>
      <c r="E1394" s="328" t="s">
        <v>2280</v>
      </c>
      <c r="F1394" s="148"/>
      <c r="G1394" s="148">
        <f t="shared" si="86"/>
        <v>218063.39</v>
      </c>
      <c r="H1394" s="148"/>
      <c r="I1394" s="148"/>
      <c r="J1394" s="147"/>
      <c r="K1394" s="148">
        <f t="shared" si="81"/>
        <v>218063.39</v>
      </c>
      <c r="L1394" s="148">
        <f t="shared" si="82"/>
        <v>0</v>
      </c>
      <c r="N1394" s="190"/>
    </row>
    <row r="1395" spans="1:14" ht="14.45" customHeight="1" x14ac:dyDescent="0.2">
      <c r="A1395" s="325" t="s">
        <v>308</v>
      </c>
      <c r="B1395" s="326">
        <v>8738</v>
      </c>
      <c r="C1395" s="325" t="s">
        <v>3241</v>
      </c>
      <c r="D1395" s="327">
        <v>251091.6</v>
      </c>
      <c r="E1395" s="328" t="s">
        <v>4906</v>
      </c>
      <c r="F1395" s="148">
        <f>ROUND(D1395*0.4,2)</f>
        <v>100436.64</v>
      </c>
      <c r="G1395" s="148">
        <f>ROUND(D1395*0.5,2)</f>
        <v>125545.8</v>
      </c>
      <c r="H1395" s="148">
        <f>ROUND(D1395*0.1,2)</f>
        <v>25109.16</v>
      </c>
      <c r="I1395" s="148"/>
      <c r="J1395" s="147"/>
      <c r="K1395" s="148">
        <f t="shared" si="81"/>
        <v>251091.6</v>
      </c>
      <c r="L1395" s="148">
        <f t="shared" si="82"/>
        <v>0</v>
      </c>
      <c r="N1395" s="190"/>
    </row>
    <row r="1396" spans="1:14" ht="14.45" customHeight="1" x14ac:dyDescent="0.2">
      <c r="A1396" s="325" t="s">
        <v>308</v>
      </c>
      <c r="B1396" s="326">
        <v>3738</v>
      </c>
      <c r="C1396" s="325" t="s">
        <v>3242</v>
      </c>
      <c r="D1396" s="327">
        <v>278100.14</v>
      </c>
      <c r="E1396" s="328" t="s">
        <v>2280</v>
      </c>
      <c r="F1396" s="148"/>
      <c r="G1396" s="148">
        <f>D1396</f>
        <v>278100.14</v>
      </c>
      <c r="H1396" s="148"/>
      <c r="I1396" s="148"/>
      <c r="J1396" s="147"/>
      <c r="K1396" s="148">
        <f t="shared" si="81"/>
        <v>278100.14</v>
      </c>
      <c r="L1396" s="148">
        <f t="shared" si="82"/>
        <v>0</v>
      </c>
      <c r="N1396" s="190"/>
    </row>
    <row r="1397" spans="1:14" ht="14.45" customHeight="1" x14ac:dyDescent="0.2">
      <c r="A1397" s="325" t="s">
        <v>308</v>
      </c>
      <c r="B1397" s="326">
        <v>8749</v>
      </c>
      <c r="C1397" s="325" t="s">
        <v>3243</v>
      </c>
      <c r="D1397" s="327">
        <v>250749.79</v>
      </c>
      <c r="E1397" s="328" t="s">
        <v>4906</v>
      </c>
      <c r="F1397" s="148">
        <f>ROUND(D1397*0.4,2)</f>
        <v>100299.92</v>
      </c>
      <c r="G1397" s="148">
        <f>ROUND(D1397*0.5,2)-0.01</f>
        <v>125374.89</v>
      </c>
      <c r="H1397" s="148">
        <f>ROUND(D1397*0.1,2)</f>
        <v>25074.98</v>
      </c>
      <c r="I1397" s="148"/>
      <c r="J1397" s="147"/>
      <c r="K1397" s="148">
        <f t="shared" si="81"/>
        <v>250749.79</v>
      </c>
      <c r="L1397" s="148">
        <f t="shared" si="82"/>
        <v>0</v>
      </c>
      <c r="N1397" s="190"/>
    </row>
    <row r="1398" spans="1:14" ht="14.45" customHeight="1" x14ac:dyDescent="0.2">
      <c r="A1398" s="325" t="s">
        <v>308</v>
      </c>
      <c r="B1398" s="329">
        <v>9272</v>
      </c>
      <c r="C1398" s="325" t="s">
        <v>3244</v>
      </c>
      <c r="D1398" s="327">
        <v>50715.97</v>
      </c>
      <c r="E1398" s="328" t="s">
        <v>1851</v>
      </c>
      <c r="F1398" s="148">
        <f>D1398</f>
        <v>50715.97</v>
      </c>
      <c r="G1398" s="148"/>
      <c r="H1398" s="148"/>
      <c r="I1398" s="148"/>
      <c r="J1398" s="147"/>
      <c r="K1398" s="148">
        <f t="shared" si="81"/>
        <v>50715.97</v>
      </c>
      <c r="L1398" s="148">
        <f t="shared" si="82"/>
        <v>0</v>
      </c>
      <c r="N1398" s="190"/>
    </row>
    <row r="1399" spans="1:14" ht="14.45" customHeight="1" x14ac:dyDescent="0.2">
      <c r="A1399" s="325" t="s">
        <v>308</v>
      </c>
      <c r="B1399" s="326">
        <v>1061</v>
      </c>
      <c r="C1399" s="325" t="s">
        <v>3245</v>
      </c>
      <c r="D1399" s="327">
        <v>27949.09</v>
      </c>
      <c r="E1399" s="328" t="s">
        <v>2280</v>
      </c>
      <c r="F1399" s="148"/>
      <c r="G1399" s="148">
        <f t="shared" ref="G1399:G1458" si="87">D1399</f>
        <v>27949.09</v>
      </c>
      <c r="H1399" s="148"/>
      <c r="I1399" s="148"/>
      <c r="J1399" s="147"/>
      <c r="K1399" s="148">
        <f t="shared" si="81"/>
        <v>27949.09</v>
      </c>
      <c r="L1399" s="148">
        <f t="shared" si="82"/>
        <v>0</v>
      </c>
      <c r="N1399" s="190"/>
    </row>
    <row r="1400" spans="1:14" ht="14.45" customHeight="1" x14ac:dyDescent="0.2">
      <c r="A1400" s="325" t="s">
        <v>308</v>
      </c>
      <c r="B1400" s="326">
        <v>1376</v>
      </c>
      <c r="C1400" s="325" t="s">
        <v>3246</v>
      </c>
      <c r="D1400" s="327">
        <v>30572.73</v>
      </c>
      <c r="E1400" s="328" t="s">
        <v>2280</v>
      </c>
      <c r="F1400" s="148"/>
      <c r="G1400" s="148">
        <f t="shared" si="87"/>
        <v>30572.73</v>
      </c>
      <c r="H1400" s="148"/>
      <c r="I1400" s="148"/>
      <c r="J1400" s="147"/>
      <c r="K1400" s="148">
        <f t="shared" si="81"/>
        <v>30572.73</v>
      </c>
      <c r="L1400" s="148">
        <f t="shared" si="82"/>
        <v>0</v>
      </c>
      <c r="N1400" s="190"/>
    </row>
    <row r="1401" spans="1:14" ht="14.45" customHeight="1" x14ac:dyDescent="0.2">
      <c r="A1401" s="325" t="s">
        <v>308</v>
      </c>
      <c r="B1401" s="326">
        <v>1902</v>
      </c>
      <c r="C1401" s="325" t="s">
        <v>3247</v>
      </c>
      <c r="D1401" s="327">
        <v>28367.919999999998</v>
      </c>
      <c r="E1401" s="328" t="s">
        <v>2280</v>
      </c>
      <c r="F1401" s="148"/>
      <c r="G1401" s="148">
        <f t="shared" si="87"/>
        <v>28367.919999999998</v>
      </c>
      <c r="H1401" s="148"/>
      <c r="I1401" s="148"/>
      <c r="J1401" s="147"/>
      <c r="K1401" s="148">
        <f t="shared" si="81"/>
        <v>28367.919999999998</v>
      </c>
      <c r="L1401" s="148">
        <f t="shared" si="82"/>
        <v>0</v>
      </c>
      <c r="N1401" s="190"/>
    </row>
    <row r="1402" spans="1:14" ht="14.45" customHeight="1" x14ac:dyDescent="0.2">
      <c r="A1402" s="325" t="s">
        <v>308</v>
      </c>
      <c r="B1402" s="326">
        <v>1729</v>
      </c>
      <c r="C1402" s="325" t="s">
        <v>3248</v>
      </c>
      <c r="D1402" s="327">
        <v>38973.46</v>
      </c>
      <c r="E1402" s="328" t="s">
        <v>2280</v>
      </c>
      <c r="F1402" s="148"/>
      <c r="G1402" s="148">
        <f t="shared" si="87"/>
        <v>38973.46</v>
      </c>
      <c r="H1402" s="148"/>
      <c r="I1402" s="148"/>
      <c r="J1402" s="147"/>
      <c r="K1402" s="148">
        <f t="shared" si="81"/>
        <v>38973.46</v>
      </c>
      <c r="L1402" s="148">
        <f t="shared" si="82"/>
        <v>0</v>
      </c>
      <c r="N1402" s="190"/>
    </row>
    <row r="1403" spans="1:14" ht="14.45" customHeight="1" x14ac:dyDescent="0.2">
      <c r="A1403" s="325" t="s">
        <v>308</v>
      </c>
      <c r="B1403" s="326">
        <v>1760</v>
      </c>
      <c r="C1403" s="325" t="s">
        <v>3249</v>
      </c>
      <c r="D1403" s="327">
        <v>31892.98</v>
      </c>
      <c r="E1403" s="328" t="s">
        <v>2280</v>
      </c>
      <c r="F1403" s="148"/>
      <c r="G1403" s="148">
        <f t="shared" si="87"/>
        <v>31892.98</v>
      </c>
      <c r="H1403" s="148"/>
      <c r="I1403" s="148"/>
      <c r="J1403" s="147"/>
      <c r="K1403" s="148">
        <f t="shared" si="81"/>
        <v>31892.98</v>
      </c>
      <c r="L1403" s="148">
        <f t="shared" si="82"/>
        <v>0</v>
      </c>
      <c r="N1403" s="190"/>
    </row>
    <row r="1404" spans="1:14" ht="14.45" customHeight="1" x14ac:dyDescent="0.2">
      <c r="A1404" s="325" t="s">
        <v>308</v>
      </c>
      <c r="B1404" s="326">
        <v>1649</v>
      </c>
      <c r="C1404" s="325" t="s">
        <v>3250</v>
      </c>
      <c r="D1404" s="327">
        <v>25474.65</v>
      </c>
      <c r="E1404" s="328" t="s">
        <v>2280</v>
      </c>
      <c r="F1404" s="148"/>
      <c r="G1404" s="148">
        <f t="shared" si="87"/>
        <v>25474.65</v>
      </c>
      <c r="H1404" s="148"/>
      <c r="I1404" s="148"/>
      <c r="J1404" s="147"/>
      <c r="K1404" s="148">
        <f t="shared" si="81"/>
        <v>25474.65</v>
      </c>
      <c r="L1404" s="148">
        <f t="shared" si="82"/>
        <v>0</v>
      </c>
      <c r="N1404" s="190"/>
    </row>
    <row r="1405" spans="1:14" ht="14.45" customHeight="1" x14ac:dyDescent="0.2">
      <c r="A1405" s="325" t="s">
        <v>308</v>
      </c>
      <c r="B1405" s="329">
        <v>1770</v>
      </c>
      <c r="C1405" s="325" t="s">
        <v>3251</v>
      </c>
      <c r="D1405" s="327">
        <v>33346.019999999997</v>
      </c>
      <c r="E1405" s="328" t="s">
        <v>4909</v>
      </c>
      <c r="F1405" s="148">
        <f>ROUND(D1405*0.4,2)</f>
        <v>13338.41</v>
      </c>
      <c r="G1405" s="148">
        <f>D1405-F1405</f>
        <v>20007.609999999997</v>
      </c>
      <c r="H1405" s="148"/>
      <c r="I1405" s="148"/>
      <c r="J1405" s="147"/>
      <c r="K1405" s="148">
        <f t="shared" si="81"/>
        <v>33346.019999999997</v>
      </c>
      <c r="L1405" s="148">
        <f t="shared" si="82"/>
        <v>0</v>
      </c>
      <c r="N1405" s="190"/>
    </row>
    <row r="1406" spans="1:14" ht="14.45" customHeight="1" x14ac:dyDescent="0.2">
      <c r="A1406" s="325" t="s">
        <v>308</v>
      </c>
      <c r="B1406" s="326">
        <v>1469</v>
      </c>
      <c r="C1406" s="325" t="s">
        <v>3252</v>
      </c>
      <c r="D1406" s="327">
        <v>35065.15</v>
      </c>
      <c r="E1406" s="328" t="s">
        <v>4909</v>
      </c>
      <c r="F1406" s="148">
        <f t="shared" ref="F1406:F1408" si="88">ROUND(D1406*0.4,2)</f>
        <v>14026.06</v>
      </c>
      <c r="G1406" s="148">
        <f t="shared" ref="G1406:G1408" si="89">D1406-F1406</f>
        <v>21039.090000000004</v>
      </c>
      <c r="H1406" s="148"/>
      <c r="I1406" s="148"/>
      <c r="J1406" s="147"/>
      <c r="K1406" s="148">
        <f t="shared" si="81"/>
        <v>35065.15</v>
      </c>
      <c r="L1406" s="148">
        <f t="shared" si="82"/>
        <v>0</v>
      </c>
      <c r="N1406" s="190"/>
    </row>
    <row r="1407" spans="1:14" ht="14.45" customHeight="1" x14ac:dyDescent="0.2">
      <c r="A1407" s="325" t="s">
        <v>308</v>
      </c>
      <c r="B1407" s="326">
        <v>1929</v>
      </c>
      <c r="C1407" s="325" t="s">
        <v>3253</v>
      </c>
      <c r="D1407" s="327">
        <v>30401.56</v>
      </c>
      <c r="E1407" s="328" t="s">
        <v>4909</v>
      </c>
      <c r="F1407" s="148">
        <f t="shared" si="88"/>
        <v>12160.62</v>
      </c>
      <c r="G1407" s="148">
        <f t="shared" si="89"/>
        <v>18240.940000000002</v>
      </c>
      <c r="H1407" s="148"/>
      <c r="I1407" s="148"/>
      <c r="J1407" s="147"/>
      <c r="K1407" s="148">
        <f t="shared" si="81"/>
        <v>30401.560000000005</v>
      </c>
      <c r="L1407" s="148">
        <f t="shared" si="82"/>
        <v>0</v>
      </c>
      <c r="N1407" s="190"/>
    </row>
    <row r="1408" spans="1:14" ht="14.45" customHeight="1" x14ac:dyDescent="0.2">
      <c r="A1408" s="325" t="s">
        <v>308</v>
      </c>
      <c r="B1408" s="326">
        <v>4246</v>
      </c>
      <c r="C1408" s="325" t="s">
        <v>3254</v>
      </c>
      <c r="D1408" s="327">
        <v>45011.91</v>
      </c>
      <c r="E1408" s="328" t="s">
        <v>4909</v>
      </c>
      <c r="F1408" s="148">
        <f t="shared" si="88"/>
        <v>18004.759999999998</v>
      </c>
      <c r="G1408" s="148">
        <f t="shared" si="89"/>
        <v>27007.150000000005</v>
      </c>
      <c r="H1408" s="148"/>
      <c r="I1408" s="148"/>
      <c r="J1408" s="147"/>
      <c r="K1408" s="148">
        <f t="shared" si="81"/>
        <v>45011.91</v>
      </c>
      <c r="L1408" s="148">
        <f t="shared" si="82"/>
        <v>0</v>
      </c>
      <c r="N1408" s="190"/>
    </row>
    <row r="1409" spans="1:14" ht="14.45" customHeight="1" x14ac:dyDescent="0.2">
      <c r="A1409" s="325" t="s">
        <v>308</v>
      </c>
      <c r="B1409" s="326">
        <v>1309</v>
      </c>
      <c r="C1409" s="325" t="s">
        <v>3255</v>
      </c>
      <c r="D1409" s="327">
        <v>29672.400000000001</v>
      </c>
      <c r="E1409" s="328" t="s">
        <v>3460</v>
      </c>
      <c r="F1409" s="148"/>
      <c r="G1409" s="148"/>
      <c r="H1409" s="148">
        <f t="shared" ref="H1409:H1410" si="90">D1409</f>
        <v>29672.400000000001</v>
      </c>
      <c r="I1409" s="148"/>
      <c r="J1409" s="147"/>
      <c r="K1409" s="148">
        <f t="shared" si="81"/>
        <v>29672.400000000001</v>
      </c>
      <c r="L1409" s="148">
        <f t="shared" si="82"/>
        <v>0</v>
      </c>
      <c r="N1409" s="190"/>
    </row>
    <row r="1410" spans="1:14" ht="14.45" customHeight="1" x14ac:dyDescent="0.2">
      <c r="A1410" s="325" t="s">
        <v>308</v>
      </c>
      <c r="B1410" s="329">
        <v>1436</v>
      </c>
      <c r="C1410" s="325" t="s">
        <v>3256</v>
      </c>
      <c r="D1410" s="327">
        <v>25924.83</v>
      </c>
      <c r="E1410" s="328" t="s">
        <v>3460</v>
      </c>
      <c r="F1410" s="148"/>
      <c r="G1410" s="148"/>
      <c r="H1410" s="148">
        <f t="shared" si="90"/>
        <v>25924.83</v>
      </c>
      <c r="I1410" s="148"/>
      <c r="J1410" s="147"/>
      <c r="K1410" s="148">
        <f t="shared" si="81"/>
        <v>25924.83</v>
      </c>
      <c r="L1410" s="148">
        <f t="shared" si="82"/>
        <v>0</v>
      </c>
      <c r="N1410" s="190"/>
    </row>
    <row r="1411" spans="1:14" ht="14.45" customHeight="1" x14ac:dyDescent="0.2">
      <c r="A1411" s="325" t="s">
        <v>308</v>
      </c>
      <c r="B1411" s="326">
        <v>7272</v>
      </c>
      <c r="C1411" s="325" t="s">
        <v>3257</v>
      </c>
      <c r="D1411" s="327">
        <v>2190.56</v>
      </c>
      <c r="E1411" s="328" t="s">
        <v>2280</v>
      </c>
      <c r="F1411" s="148"/>
      <c r="G1411" s="148">
        <f t="shared" si="87"/>
        <v>2190.56</v>
      </c>
      <c r="H1411" s="148"/>
      <c r="I1411" s="148"/>
      <c r="J1411" s="147"/>
      <c r="K1411" s="148">
        <f t="shared" si="81"/>
        <v>2190.56</v>
      </c>
      <c r="L1411" s="148">
        <f t="shared" si="82"/>
        <v>0</v>
      </c>
      <c r="N1411" s="190"/>
    </row>
    <row r="1412" spans="1:14" ht="14.45" customHeight="1" x14ac:dyDescent="0.2">
      <c r="A1412" s="325" t="s">
        <v>308</v>
      </c>
      <c r="B1412" s="329">
        <v>7098</v>
      </c>
      <c r="C1412" s="325" t="s">
        <v>3258</v>
      </c>
      <c r="D1412" s="327">
        <v>4941.9799999999996</v>
      </c>
      <c r="E1412" s="328" t="s">
        <v>2280</v>
      </c>
      <c r="F1412" s="148"/>
      <c r="G1412" s="148">
        <f t="shared" si="87"/>
        <v>4941.9799999999996</v>
      </c>
      <c r="H1412" s="148"/>
      <c r="I1412" s="148"/>
      <c r="J1412" s="147"/>
      <c r="K1412" s="148">
        <f t="shared" si="81"/>
        <v>4941.9799999999996</v>
      </c>
      <c r="L1412" s="148">
        <f t="shared" si="82"/>
        <v>0</v>
      </c>
      <c r="N1412" s="190"/>
    </row>
    <row r="1413" spans="1:14" ht="14.45" customHeight="1" x14ac:dyDescent="0.2">
      <c r="A1413" s="325" t="s">
        <v>308</v>
      </c>
      <c r="B1413" s="329">
        <v>7916</v>
      </c>
      <c r="C1413" s="325" t="s">
        <v>3259</v>
      </c>
      <c r="D1413" s="327">
        <v>19220.16</v>
      </c>
      <c r="E1413" s="328" t="s">
        <v>2280</v>
      </c>
      <c r="F1413" s="148"/>
      <c r="G1413" s="148">
        <f t="shared" si="87"/>
        <v>19220.16</v>
      </c>
      <c r="H1413" s="148"/>
      <c r="I1413" s="148"/>
      <c r="J1413" s="147"/>
      <c r="K1413" s="148">
        <f t="shared" si="81"/>
        <v>19220.16</v>
      </c>
      <c r="L1413" s="148">
        <f t="shared" si="82"/>
        <v>0</v>
      </c>
      <c r="N1413" s="190"/>
    </row>
    <row r="1414" spans="1:14" ht="14.45" customHeight="1" x14ac:dyDescent="0.2">
      <c r="A1414" s="325" t="s">
        <v>308</v>
      </c>
      <c r="B1414" s="329">
        <v>7934</v>
      </c>
      <c r="C1414" s="325" t="s">
        <v>3260</v>
      </c>
      <c r="D1414" s="327">
        <v>22982.55</v>
      </c>
      <c r="E1414" s="328" t="s">
        <v>2280</v>
      </c>
      <c r="F1414" s="148"/>
      <c r="G1414" s="148">
        <f t="shared" si="87"/>
        <v>22982.55</v>
      </c>
      <c r="H1414" s="148"/>
      <c r="I1414" s="148"/>
      <c r="J1414" s="147"/>
      <c r="K1414" s="148">
        <f t="shared" ref="K1414:K1477" si="91">+F1414+G1414+H1414+I1414</f>
        <v>22982.55</v>
      </c>
      <c r="L1414" s="148">
        <f t="shared" ref="L1414:L1477" si="92">+K1414-D1414</f>
        <v>0</v>
      </c>
      <c r="N1414" s="190"/>
    </row>
    <row r="1415" spans="1:14" ht="14.45" customHeight="1" x14ac:dyDescent="0.2">
      <c r="A1415" s="325" t="s">
        <v>308</v>
      </c>
      <c r="B1415" s="329">
        <v>9988</v>
      </c>
      <c r="C1415" s="325" t="s">
        <v>3261</v>
      </c>
      <c r="D1415" s="327">
        <v>55521.08</v>
      </c>
      <c r="E1415" s="328" t="s">
        <v>2280</v>
      </c>
      <c r="F1415" s="148"/>
      <c r="G1415" s="148">
        <f t="shared" si="87"/>
        <v>55521.08</v>
      </c>
      <c r="H1415" s="148"/>
      <c r="I1415" s="148"/>
      <c r="J1415" s="147"/>
      <c r="K1415" s="148">
        <f t="shared" si="91"/>
        <v>55521.08</v>
      </c>
      <c r="L1415" s="148">
        <f t="shared" si="92"/>
        <v>0</v>
      </c>
      <c r="N1415" s="190"/>
    </row>
    <row r="1416" spans="1:14" ht="14.45" customHeight="1" x14ac:dyDescent="0.2">
      <c r="A1416" s="325" t="s">
        <v>308</v>
      </c>
      <c r="B1416" s="329">
        <v>3486</v>
      </c>
      <c r="C1416" s="325" t="s">
        <v>3262</v>
      </c>
      <c r="D1416" s="327">
        <v>80835.070000000007</v>
      </c>
      <c r="E1416" s="328" t="s">
        <v>2280</v>
      </c>
      <c r="F1416" s="148"/>
      <c r="G1416" s="148">
        <f t="shared" si="87"/>
        <v>80835.070000000007</v>
      </c>
      <c r="H1416" s="148"/>
      <c r="I1416" s="148"/>
      <c r="J1416" s="147"/>
      <c r="K1416" s="148">
        <f t="shared" si="91"/>
        <v>80835.070000000007</v>
      </c>
      <c r="L1416" s="148">
        <f t="shared" si="92"/>
        <v>0</v>
      </c>
      <c r="N1416" s="190"/>
    </row>
    <row r="1417" spans="1:14" ht="14.45" customHeight="1" x14ac:dyDescent="0.2">
      <c r="A1417" s="325" t="s">
        <v>308</v>
      </c>
      <c r="B1417" s="326">
        <v>7121</v>
      </c>
      <c r="C1417" s="325" t="s">
        <v>3263</v>
      </c>
      <c r="D1417" s="327">
        <v>24518.54</v>
      </c>
      <c r="E1417" s="328" t="s">
        <v>2280</v>
      </c>
      <c r="F1417" s="148"/>
      <c r="G1417" s="148">
        <f t="shared" si="87"/>
        <v>24518.54</v>
      </c>
      <c r="H1417" s="148"/>
      <c r="I1417" s="148"/>
      <c r="J1417" s="147"/>
      <c r="K1417" s="148">
        <f t="shared" si="91"/>
        <v>24518.54</v>
      </c>
      <c r="L1417" s="148">
        <f t="shared" si="92"/>
        <v>0</v>
      </c>
      <c r="N1417" s="190"/>
    </row>
    <row r="1418" spans="1:14" ht="14.45" customHeight="1" x14ac:dyDescent="0.2">
      <c r="A1418" s="325" t="s">
        <v>308</v>
      </c>
      <c r="B1418" s="326">
        <v>7188</v>
      </c>
      <c r="C1418" s="325" t="s">
        <v>3264</v>
      </c>
      <c r="D1418" s="327">
        <v>3002.41</v>
      </c>
      <c r="E1418" s="328" t="s">
        <v>2280</v>
      </c>
      <c r="F1418" s="148"/>
      <c r="G1418" s="148">
        <f t="shared" si="87"/>
        <v>3002.41</v>
      </c>
      <c r="H1418" s="148"/>
      <c r="I1418" s="148"/>
      <c r="J1418" s="147"/>
      <c r="K1418" s="148">
        <f t="shared" si="91"/>
        <v>3002.41</v>
      </c>
      <c r="L1418" s="148">
        <f t="shared" si="92"/>
        <v>0</v>
      </c>
      <c r="N1418" s="190"/>
    </row>
    <row r="1419" spans="1:14" ht="14.45" customHeight="1" x14ac:dyDescent="0.2">
      <c r="A1419" s="325" t="s">
        <v>308</v>
      </c>
      <c r="B1419" s="326">
        <v>3259</v>
      </c>
      <c r="C1419" s="325" t="s">
        <v>3265</v>
      </c>
      <c r="D1419" s="327">
        <v>252146.48</v>
      </c>
      <c r="E1419" s="328" t="s">
        <v>2280</v>
      </c>
      <c r="F1419" s="148"/>
      <c r="G1419" s="148">
        <f t="shared" si="87"/>
        <v>252146.48</v>
      </c>
      <c r="H1419" s="148"/>
      <c r="I1419" s="148"/>
      <c r="J1419" s="147"/>
      <c r="K1419" s="148">
        <f t="shared" si="91"/>
        <v>252146.48</v>
      </c>
      <c r="L1419" s="148">
        <f t="shared" si="92"/>
        <v>0</v>
      </c>
      <c r="N1419" s="190"/>
    </row>
    <row r="1420" spans="1:14" ht="14.45" customHeight="1" x14ac:dyDescent="0.2">
      <c r="A1420" s="325" t="s">
        <v>308</v>
      </c>
      <c r="B1420" s="326">
        <v>7278</v>
      </c>
      <c r="C1420" s="325" t="s">
        <v>3266</v>
      </c>
      <c r="D1420" s="327">
        <v>16069.4</v>
      </c>
      <c r="E1420" s="328" t="s">
        <v>2280</v>
      </c>
      <c r="F1420" s="148"/>
      <c r="G1420" s="148">
        <f t="shared" si="87"/>
        <v>16069.4</v>
      </c>
      <c r="H1420" s="148"/>
      <c r="I1420" s="148"/>
      <c r="J1420" s="147"/>
      <c r="K1420" s="148">
        <f t="shared" si="91"/>
        <v>16069.4</v>
      </c>
      <c r="L1420" s="148">
        <f t="shared" si="92"/>
        <v>0</v>
      </c>
      <c r="N1420" s="190"/>
    </row>
    <row r="1421" spans="1:14" ht="14.45" customHeight="1" x14ac:dyDescent="0.2">
      <c r="A1421" s="325" t="s">
        <v>308</v>
      </c>
      <c r="B1421" s="326">
        <v>6127</v>
      </c>
      <c r="C1421" s="325" t="s">
        <v>3267</v>
      </c>
      <c r="D1421" s="327">
        <v>46568.08</v>
      </c>
      <c r="E1421" s="328" t="s">
        <v>2280</v>
      </c>
      <c r="F1421" s="148"/>
      <c r="G1421" s="148">
        <f t="shared" si="87"/>
        <v>46568.08</v>
      </c>
      <c r="H1421" s="148"/>
      <c r="I1421" s="148"/>
      <c r="J1421" s="147"/>
      <c r="K1421" s="148">
        <f t="shared" si="91"/>
        <v>46568.08</v>
      </c>
      <c r="L1421" s="148">
        <f t="shared" si="92"/>
        <v>0</v>
      </c>
      <c r="N1421" s="190"/>
    </row>
    <row r="1422" spans="1:14" ht="14.45" customHeight="1" x14ac:dyDescent="0.2">
      <c r="A1422" s="325" t="s">
        <v>308</v>
      </c>
      <c r="B1422" s="326">
        <v>8664</v>
      </c>
      <c r="C1422" s="325" t="s">
        <v>3268</v>
      </c>
      <c r="D1422" s="327">
        <v>17972.55</v>
      </c>
      <c r="E1422" s="328" t="s">
        <v>2280</v>
      </c>
      <c r="F1422" s="148"/>
      <c r="G1422" s="148">
        <f t="shared" si="87"/>
        <v>17972.55</v>
      </c>
      <c r="H1422" s="148"/>
      <c r="I1422" s="148"/>
      <c r="J1422" s="147"/>
      <c r="K1422" s="148">
        <f t="shared" si="91"/>
        <v>17972.55</v>
      </c>
      <c r="L1422" s="148">
        <f t="shared" si="92"/>
        <v>0</v>
      </c>
      <c r="N1422" s="190"/>
    </row>
    <row r="1423" spans="1:14" ht="14.45" customHeight="1" x14ac:dyDescent="0.2">
      <c r="A1423" s="325" t="s">
        <v>308</v>
      </c>
      <c r="B1423" s="326">
        <v>7586</v>
      </c>
      <c r="C1423" s="325" t="s">
        <v>3269</v>
      </c>
      <c r="D1423" s="327">
        <v>10394</v>
      </c>
      <c r="E1423" s="328" t="s">
        <v>2280</v>
      </c>
      <c r="F1423" s="148"/>
      <c r="G1423" s="148">
        <f t="shared" si="87"/>
        <v>10394</v>
      </c>
      <c r="H1423" s="148"/>
      <c r="I1423" s="148"/>
      <c r="J1423" s="147"/>
      <c r="K1423" s="148">
        <f t="shared" si="91"/>
        <v>10394</v>
      </c>
      <c r="L1423" s="148">
        <f t="shared" si="92"/>
        <v>0</v>
      </c>
      <c r="N1423" s="190"/>
    </row>
    <row r="1424" spans="1:14" ht="14.45" customHeight="1" x14ac:dyDescent="0.2">
      <c r="A1424" s="325" t="s">
        <v>308</v>
      </c>
      <c r="B1424" s="329">
        <v>7469</v>
      </c>
      <c r="C1424" s="325" t="s">
        <v>3270</v>
      </c>
      <c r="D1424" s="327">
        <v>8957.42</v>
      </c>
      <c r="E1424" s="328" t="s">
        <v>2280</v>
      </c>
      <c r="F1424" s="148"/>
      <c r="G1424" s="148">
        <f t="shared" si="87"/>
        <v>8957.42</v>
      </c>
      <c r="H1424" s="148"/>
      <c r="I1424" s="148"/>
      <c r="J1424" s="147"/>
      <c r="K1424" s="148">
        <f t="shared" si="91"/>
        <v>8957.42</v>
      </c>
      <c r="L1424" s="148">
        <f t="shared" si="92"/>
        <v>0</v>
      </c>
      <c r="N1424" s="190"/>
    </row>
    <row r="1425" spans="1:14" ht="14.45" customHeight="1" x14ac:dyDescent="0.2">
      <c r="A1425" s="325" t="s">
        <v>308</v>
      </c>
      <c r="B1425" s="326">
        <v>1572</v>
      </c>
      <c r="C1425" s="325" t="s">
        <v>3271</v>
      </c>
      <c r="D1425" s="327">
        <v>26542.35</v>
      </c>
      <c r="E1425" s="328" t="s">
        <v>2280</v>
      </c>
      <c r="F1425" s="148"/>
      <c r="G1425" s="148">
        <f t="shared" si="87"/>
        <v>26542.35</v>
      </c>
      <c r="H1425" s="148"/>
      <c r="I1425" s="148"/>
      <c r="J1425" s="147"/>
      <c r="K1425" s="148">
        <f t="shared" si="91"/>
        <v>26542.35</v>
      </c>
      <c r="L1425" s="148">
        <f t="shared" si="92"/>
        <v>0</v>
      </c>
      <c r="N1425" s="190"/>
    </row>
    <row r="1426" spans="1:14" ht="14.45" customHeight="1" x14ac:dyDescent="0.2">
      <c r="A1426" s="325" t="s">
        <v>308</v>
      </c>
      <c r="B1426" s="326">
        <v>7452</v>
      </c>
      <c r="C1426" s="325" t="s">
        <v>3272</v>
      </c>
      <c r="D1426" s="327">
        <v>18803.18</v>
      </c>
      <c r="E1426" s="328" t="s">
        <v>2280</v>
      </c>
      <c r="F1426" s="148"/>
      <c r="G1426" s="148">
        <f t="shared" si="87"/>
        <v>18803.18</v>
      </c>
      <c r="H1426" s="148"/>
      <c r="I1426" s="148"/>
      <c r="J1426" s="147"/>
      <c r="K1426" s="148">
        <f t="shared" si="91"/>
        <v>18803.18</v>
      </c>
      <c r="L1426" s="148">
        <f t="shared" si="92"/>
        <v>0</v>
      </c>
      <c r="N1426" s="190"/>
    </row>
    <row r="1427" spans="1:14" ht="14.45" customHeight="1" x14ac:dyDescent="0.2">
      <c r="A1427" s="325" t="s">
        <v>308</v>
      </c>
      <c r="B1427" s="326">
        <v>3106</v>
      </c>
      <c r="C1427" s="325" t="s">
        <v>3273</v>
      </c>
      <c r="D1427" s="327">
        <v>223498.91</v>
      </c>
      <c r="E1427" s="328" t="s">
        <v>2280</v>
      </c>
      <c r="F1427" s="148"/>
      <c r="G1427" s="148">
        <f t="shared" si="87"/>
        <v>223498.91</v>
      </c>
      <c r="H1427" s="148"/>
      <c r="I1427" s="148"/>
      <c r="J1427" s="147"/>
      <c r="K1427" s="148">
        <f t="shared" si="91"/>
        <v>223498.91</v>
      </c>
      <c r="L1427" s="148">
        <f t="shared" si="92"/>
        <v>0</v>
      </c>
      <c r="N1427" s="190"/>
    </row>
    <row r="1428" spans="1:14" ht="14.45" customHeight="1" x14ac:dyDescent="0.2">
      <c r="A1428" s="325" t="s">
        <v>308</v>
      </c>
      <c r="B1428" s="326">
        <v>390</v>
      </c>
      <c r="C1428" s="325" t="s">
        <v>3274</v>
      </c>
      <c r="D1428" s="327">
        <v>35226.25</v>
      </c>
      <c r="E1428" s="328" t="s">
        <v>2280</v>
      </c>
      <c r="F1428" s="148"/>
      <c r="G1428" s="148">
        <f t="shared" si="87"/>
        <v>35226.25</v>
      </c>
      <c r="H1428" s="148"/>
      <c r="I1428" s="148"/>
      <c r="J1428" s="147"/>
      <c r="K1428" s="148">
        <f t="shared" si="91"/>
        <v>35226.25</v>
      </c>
      <c r="L1428" s="148">
        <f t="shared" si="92"/>
        <v>0</v>
      </c>
      <c r="N1428" s="190"/>
    </row>
    <row r="1429" spans="1:14" ht="14.45" customHeight="1" x14ac:dyDescent="0.2">
      <c r="A1429" s="325" t="s">
        <v>308</v>
      </c>
      <c r="B1429" s="326">
        <v>511</v>
      </c>
      <c r="C1429" s="325" t="s">
        <v>3275</v>
      </c>
      <c r="D1429" s="327">
        <v>23404.52</v>
      </c>
      <c r="E1429" s="328" t="s">
        <v>1851</v>
      </c>
      <c r="F1429" s="148">
        <f>D1429</f>
        <v>23404.52</v>
      </c>
      <c r="G1429" s="148"/>
      <c r="H1429" s="148"/>
      <c r="I1429" s="148"/>
      <c r="J1429" s="147"/>
      <c r="K1429" s="148">
        <f t="shared" si="91"/>
        <v>23404.52</v>
      </c>
      <c r="L1429" s="148">
        <f t="shared" si="92"/>
        <v>0</v>
      </c>
      <c r="N1429" s="190"/>
    </row>
    <row r="1430" spans="1:14" ht="14.45" customHeight="1" x14ac:dyDescent="0.2">
      <c r="A1430" s="325" t="s">
        <v>308</v>
      </c>
      <c r="B1430" s="329">
        <v>3110</v>
      </c>
      <c r="C1430" s="325" t="s">
        <v>3276</v>
      </c>
      <c r="D1430" s="327">
        <v>275238.52</v>
      </c>
      <c r="E1430" s="328" t="s">
        <v>2280</v>
      </c>
      <c r="F1430" s="148"/>
      <c r="G1430" s="148">
        <f t="shared" si="87"/>
        <v>275238.52</v>
      </c>
      <c r="H1430" s="148"/>
      <c r="I1430" s="148"/>
      <c r="J1430" s="147"/>
      <c r="K1430" s="148">
        <f t="shared" si="91"/>
        <v>275238.52</v>
      </c>
      <c r="L1430" s="148">
        <f t="shared" si="92"/>
        <v>0</v>
      </c>
      <c r="N1430" s="190"/>
    </row>
    <row r="1431" spans="1:14" ht="14.45" customHeight="1" x14ac:dyDescent="0.2">
      <c r="A1431" s="325" t="s">
        <v>308</v>
      </c>
      <c r="B1431" s="329">
        <v>9297</v>
      </c>
      <c r="C1431" s="325" t="s">
        <v>3277</v>
      </c>
      <c r="D1431" s="327">
        <v>72682.77</v>
      </c>
      <c r="E1431" s="328" t="s">
        <v>2280</v>
      </c>
      <c r="F1431" s="148"/>
      <c r="G1431" s="148">
        <f t="shared" si="87"/>
        <v>72682.77</v>
      </c>
      <c r="H1431" s="148"/>
      <c r="I1431" s="148"/>
      <c r="J1431" s="147"/>
      <c r="K1431" s="148">
        <f t="shared" si="91"/>
        <v>72682.77</v>
      </c>
      <c r="L1431" s="148">
        <f t="shared" si="92"/>
        <v>0</v>
      </c>
      <c r="N1431" s="190"/>
    </row>
    <row r="1432" spans="1:14" ht="14.45" customHeight="1" x14ac:dyDescent="0.2">
      <c r="A1432" s="325" t="s">
        <v>308</v>
      </c>
      <c r="B1432" s="329">
        <v>3815</v>
      </c>
      <c r="C1432" s="325" t="s">
        <v>3278</v>
      </c>
      <c r="D1432" s="327">
        <v>347656.23</v>
      </c>
      <c r="E1432" s="328" t="s">
        <v>2280</v>
      </c>
      <c r="F1432" s="148"/>
      <c r="G1432" s="148">
        <f t="shared" si="87"/>
        <v>347656.23</v>
      </c>
      <c r="H1432" s="148"/>
      <c r="I1432" s="148"/>
      <c r="J1432" s="147"/>
      <c r="K1432" s="148">
        <f t="shared" si="91"/>
        <v>347656.23</v>
      </c>
      <c r="L1432" s="148">
        <f t="shared" si="92"/>
        <v>0</v>
      </c>
      <c r="N1432" s="190"/>
    </row>
    <row r="1433" spans="1:14" ht="14.45" customHeight="1" x14ac:dyDescent="0.2">
      <c r="A1433" s="325" t="s">
        <v>308</v>
      </c>
      <c r="B1433" s="329">
        <v>7860</v>
      </c>
      <c r="C1433" s="325" t="s">
        <v>3279</v>
      </c>
      <c r="D1433" s="327">
        <v>5848.22</v>
      </c>
      <c r="E1433" s="328" t="s">
        <v>2280</v>
      </c>
      <c r="F1433" s="148"/>
      <c r="G1433" s="148">
        <f t="shared" si="87"/>
        <v>5848.22</v>
      </c>
      <c r="H1433" s="148"/>
      <c r="I1433" s="148"/>
      <c r="J1433" s="147"/>
      <c r="K1433" s="148">
        <f t="shared" si="91"/>
        <v>5848.22</v>
      </c>
      <c r="L1433" s="148">
        <f t="shared" si="92"/>
        <v>0</v>
      </c>
      <c r="N1433" s="190"/>
    </row>
    <row r="1434" spans="1:14" ht="14.45" customHeight="1" x14ac:dyDescent="0.2">
      <c r="A1434" s="325" t="s">
        <v>308</v>
      </c>
      <c r="B1434" s="326">
        <v>7487</v>
      </c>
      <c r="C1434" s="325" t="s">
        <v>3280</v>
      </c>
      <c r="D1434" s="327">
        <v>16964.89</v>
      </c>
      <c r="E1434" s="328" t="s">
        <v>2280</v>
      </c>
      <c r="F1434" s="148"/>
      <c r="G1434" s="148">
        <f t="shared" si="87"/>
        <v>16964.89</v>
      </c>
      <c r="H1434" s="148"/>
      <c r="I1434" s="148"/>
      <c r="J1434" s="147"/>
      <c r="K1434" s="148">
        <f t="shared" si="91"/>
        <v>16964.89</v>
      </c>
      <c r="L1434" s="148">
        <f t="shared" si="92"/>
        <v>0</v>
      </c>
      <c r="N1434" s="190"/>
    </row>
    <row r="1435" spans="1:14" ht="14.45" customHeight="1" x14ac:dyDescent="0.2">
      <c r="A1435" s="325" t="s">
        <v>308</v>
      </c>
      <c r="B1435" s="326">
        <v>7140</v>
      </c>
      <c r="C1435" s="325" t="s">
        <v>3281</v>
      </c>
      <c r="D1435" s="327">
        <v>24308.74</v>
      </c>
      <c r="E1435" s="328" t="s">
        <v>2280</v>
      </c>
      <c r="F1435" s="148"/>
      <c r="G1435" s="148">
        <f t="shared" si="87"/>
        <v>24308.74</v>
      </c>
      <c r="H1435" s="148"/>
      <c r="I1435" s="148"/>
      <c r="J1435" s="147"/>
      <c r="K1435" s="148">
        <f t="shared" si="91"/>
        <v>24308.74</v>
      </c>
      <c r="L1435" s="148">
        <f t="shared" si="92"/>
        <v>0</v>
      </c>
      <c r="N1435" s="190"/>
    </row>
    <row r="1436" spans="1:14" ht="14.45" customHeight="1" x14ac:dyDescent="0.2">
      <c r="A1436" s="325" t="s">
        <v>308</v>
      </c>
      <c r="B1436" s="326">
        <v>3215</v>
      </c>
      <c r="C1436" s="325" t="s">
        <v>3282</v>
      </c>
      <c r="D1436" s="327">
        <v>204518.21</v>
      </c>
      <c r="E1436" s="328" t="s">
        <v>2280</v>
      </c>
      <c r="F1436" s="148"/>
      <c r="G1436" s="148">
        <f t="shared" si="87"/>
        <v>204518.21</v>
      </c>
      <c r="H1436" s="148"/>
      <c r="I1436" s="148"/>
      <c r="J1436" s="147"/>
      <c r="K1436" s="148">
        <f t="shared" si="91"/>
        <v>204518.21</v>
      </c>
      <c r="L1436" s="148">
        <f t="shared" si="92"/>
        <v>0</v>
      </c>
      <c r="N1436" s="190"/>
    </row>
    <row r="1437" spans="1:14" ht="14.45" customHeight="1" x14ac:dyDescent="0.2">
      <c r="A1437" s="325" t="s">
        <v>308</v>
      </c>
      <c r="B1437" s="326">
        <v>7305</v>
      </c>
      <c r="C1437" s="325" t="s">
        <v>3283</v>
      </c>
      <c r="D1437" s="327">
        <v>19015.63</v>
      </c>
      <c r="E1437" s="328" t="s">
        <v>2280</v>
      </c>
      <c r="F1437" s="148"/>
      <c r="G1437" s="148">
        <f t="shared" si="87"/>
        <v>19015.63</v>
      </c>
      <c r="H1437" s="148"/>
      <c r="I1437" s="148"/>
      <c r="J1437" s="147"/>
      <c r="K1437" s="148">
        <f t="shared" si="91"/>
        <v>19015.63</v>
      </c>
      <c r="L1437" s="148">
        <f t="shared" si="92"/>
        <v>0</v>
      </c>
      <c r="N1437" s="190"/>
    </row>
    <row r="1438" spans="1:14" ht="14.45" customHeight="1" x14ac:dyDescent="0.2">
      <c r="A1438" s="325" t="s">
        <v>308</v>
      </c>
      <c r="B1438" s="326">
        <v>7277</v>
      </c>
      <c r="C1438" s="325" t="s">
        <v>3284</v>
      </c>
      <c r="D1438" s="327">
        <v>16107.95</v>
      </c>
      <c r="E1438" s="328" t="s">
        <v>2280</v>
      </c>
      <c r="F1438" s="148"/>
      <c r="G1438" s="148">
        <f t="shared" si="87"/>
        <v>16107.95</v>
      </c>
      <c r="H1438" s="148"/>
      <c r="I1438" s="148"/>
      <c r="J1438" s="147"/>
      <c r="K1438" s="148">
        <f t="shared" si="91"/>
        <v>16107.95</v>
      </c>
      <c r="L1438" s="148">
        <f t="shared" si="92"/>
        <v>0</v>
      </c>
      <c r="N1438" s="190"/>
    </row>
    <row r="1439" spans="1:14" ht="14.45" customHeight="1" x14ac:dyDescent="0.2">
      <c r="A1439" s="325" t="s">
        <v>308</v>
      </c>
      <c r="B1439" s="326">
        <v>6190</v>
      </c>
      <c r="C1439" s="325" t="s">
        <v>3285</v>
      </c>
      <c r="D1439" s="327">
        <v>44878.239999999998</v>
      </c>
      <c r="E1439" s="328" t="s">
        <v>2280</v>
      </c>
      <c r="F1439" s="148"/>
      <c r="G1439" s="148">
        <f t="shared" si="87"/>
        <v>44878.239999999998</v>
      </c>
      <c r="H1439" s="148"/>
      <c r="I1439" s="148"/>
      <c r="J1439" s="147"/>
      <c r="K1439" s="148">
        <f t="shared" si="91"/>
        <v>44878.239999999998</v>
      </c>
      <c r="L1439" s="148">
        <f t="shared" si="92"/>
        <v>0</v>
      </c>
      <c r="N1439" s="190"/>
    </row>
    <row r="1440" spans="1:14" ht="14.45" customHeight="1" x14ac:dyDescent="0.2">
      <c r="A1440" s="325" t="s">
        <v>308</v>
      </c>
      <c r="B1440" s="326">
        <v>7311</v>
      </c>
      <c r="C1440" s="325" t="s">
        <v>3286</v>
      </c>
      <c r="D1440" s="327">
        <v>3474.06</v>
      </c>
      <c r="E1440" s="328" t="s">
        <v>2280</v>
      </c>
      <c r="F1440" s="148"/>
      <c r="G1440" s="148">
        <f t="shared" si="87"/>
        <v>3474.06</v>
      </c>
      <c r="H1440" s="148"/>
      <c r="I1440" s="148"/>
      <c r="J1440" s="147"/>
      <c r="K1440" s="148">
        <f t="shared" si="91"/>
        <v>3474.06</v>
      </c>
      <c r="L1440" s="148">
        <f t="shared" si="92"/>
        <v>0</v>
      </c>
      <c r="N1440" s="190"/>
    </row>
    <row r="1441" spans="1:14" ht="14.45" customHeight="1" x14ac:dyDescent="0.2">
      <c r="A1441" s="325" t="s">
        <v>308</v>
      </c>
      <c r="B1441" s="326">
        <v>7608</v>
      </c>
      <c r="C1441" s="325" t="s">
        <v>3287</v>
      </c>
      <c r="D1441" s="327">
        <v>29254.240000000002</v>
      </c>
      <c r="E1441" s="328" t="s">
        <v>2280</v>
      </c>
      <c r="F1441" s="148"/>
      <c r="G1441" s="148">
        <f t="shared" si="87"/>
        <v>29254.240000000002</v>
      </c>
      <c r="H1441" s="148"/>
      <c r="I1441" s="148"/>
      <c r="J1441" s="147"/>
      <c r="K1441" s="148">
        <f t="shared" si="91"/>
        <v>29254.240000000002</v>
      </c>
      <c r="L1441" s="148">
        <f t="shared" si="92"/>
        <v>0</v>
      </c>
      <c r="N1441" s="190"/>
    </row>
    <row r="1442" spans="1:14" ht="14.45" customHeight="1" x14ac:dyDescent="0.2">
      <c r="A1442" s="325" t="s">
        <v>308</v>
      </c>
      <c r="B1442" s="326">
        <v>3773</v>
      </c>
      <c r="C1442" s="325" t="s">
        <v>3288</v>
      </c>
      <c r="D1442" s="327">
        <v>187245.45</v>
      </c>
      <c r="E1442" s="328" t="s">
        <v>2280</v>
      </c>
      <c r="F1442" s="148"/>
      <c r="G1442" s="148">
        <f t="shared" si="87"/>
        <v>187245.45</v>
      </c>
      <c r="H1442" s="148"/>
      <c r="I1442" s="148"/>
      <c r="J1442" s="147"/>
      <c r="K1442" s="148">
        <f t="shared" si="91"/>
        <v>187245.45</v>
      </c>
      <c r="L1442" s="148">
        <f t="shared" si="92"/>
        <v>0</v>
      </c>
      <c r="N1442" s="190"/>
    </row>
    <row r="1443" spans="1:14" ht="14.45" customHeight="1" x14ac:dyDescent="0.2">
      <c r="A1443" s="325" t="s">
        <v>308</v>
      </c>
      <c r="B1443" s="326">
        <v>8657</v>
      </c>
      <c r="C1443" s="325" t="s">
        <v>3289</v>
      </c>
      <c r="D1443" s="327">
        <v>16878.009999999998</v>
      </c>
      <c r="E1443" s="328" t="s">
        <v>2280</v>
      </c>
      <c r="F1443" s="148"/>
      <c r="G1443" s="148">
        <f t="shared" si="87"/>
        <v>16878.009999999998</v>
      </c>
      <c r="H1443" s="148"/>
      <c r="I1443" s="148"/>
      <c r="J1443" s="147"/>
      <c r="K1443" s="148">
        <f t="shared" si="91"/>
        <v>16878.009999999998</v>
      </c>
      <c r="L1443" s="148">
        <f t="shared" si="92"/>
        <v>0</v>
      </c>
      <c r="N1443" s="190"/>
    </row>
    <row r="1444" spans="1:14" ht="14.45" customHeight="1" x14ac:dyDescent="0.2">
      <c r="A1444" s="325" t="s">
        <v>308</v>
      </c>
      <c r="B1444" s="326">
        <v>3307</v>
      </c>
      <c r="C1444" s="325" t="s">
        <v>3290</v>
      </c>
      <c r="D1444" s="327">
        <v>240213.3</v>
      </c>
      <c r="E1444" s="328" t="s">
        <v>2280</v>
      </c>
      <c r="F1444" s="148"/>
      <c r="G1444" s="148">
        <f t="shared" si="87"/>
        <v>240213.3</v>
      </c>
      <c r="H1444" s="148"/>
      <c r="I1444" s="148"/>
      <c r="J1444" s="147"/>
      <c r="K1444" s="148">
        <f t="shared" si="91"/>
        <v>240213.3</v>
      </c>
      <c r="L1444" s="148">
        <f t="shared" si="92"/>
        <v>0</v>
      </c>
      <c r="N1444" s="190"/>
    </row>
    <row r="1445" spans="1:14" ht="14.45" customHeight="1" x14ac:dyDescent="0.2">
      <c r="A1445" s="325" t="s">
        <v>308</v>
      </c>
      <c r="B1445" s="326">
        <v>3256</v>
      </c>
      <c r="C1445" s="325" t="s">
        <v>3291</v>
      </c>
      <c r="D1445" s="327">
        <v>248504.48</v>
      </c>
      <c r="E1445" s="328" t="s">
        <v>2280</v>
      </c>
      <c r="F1445" s="148"/>
      <c r="G1445" s="148">
        <f t="shared" si="87"/>
        <v>248504.48</v>
      </c>
      <c r="H1445" s="148"/>
      <c r="I1445" s="148"/>
      <c r="J1445" s="147"/>
      <c r="K1445" s="148">
        <f t="shared" si="91"/>
        <v>248504.48</v>
      </c>
      <c r="L1445" s="148">
        <f t="shared" si="92"/>
        <v>0</v>
      </c>
      <c r="N1445" s="190"/>
    </row>
    <row r="1446" spans="1:14" ht="14.45" customHeight="1" x14ac:dyDescent="0.2">
      <c r="A1446" s="325" t="s">
        <v>308</v>
      </c>
      <c r="B1446" s="329">
        <v>7499</v>
      </c>
      <c r="C1446" s="325" t="s">
        <v>3292</v>
      </c>
      <c r="D1446" s="327">
        <v>8732.7099999999991</v>
      </c>
      <c r="E1446" s="328" t="s">
        <v>2280</v>
      </c>
      <c r="F1446" s="148"/>
      <c r="G1446" s="148">
        <f t="shared" si="87"/>
        <v>8732.7099999999991</v>
      </c>
      <c r="H1446" s="148"/>
      <c r="I1446" s="148"/>
      <c r="J1446" s="147"/>
      <c r="K1446" s="148">
        <f t="shared" si="91"/>
        <v>8732.7099999999991</v>
      </c>
      <c r="L1446" s="148">
        <f t="shared" si="92"/>
        <v>0</v>
      </c>
      <c r="N1446" s="190"/>
    </row>
    <row r="1447" spans="1:14" ht="14.45" customHeight="1" x14ac:dyDescent="0.2">
      <c r="A1447" s="325" t="s">
        <v>308</v>
      </c>
      <c r="B1447" s="326">
        <v>1471</v>
      </c>
      <c r="C1447" s="325" t="s">
        <v>3293</v>
      </c>
      <c r="D1447" s="327">
        <v>26693.48</v>
      </c>
      <c r="E1447" s="328" t="s">
        <v>2280</v>
      </c>
      <c r="F1447" s="148"/>
      <c r="G1447" s="148">
        <f t="shared" si="87"/>
        <v>26693.48</v>
      </c>
      <c r="H1447" s="148"/>
      <c r="I1447" s="148"/>
      <c r="J1447" s="147"/>
      <c r="K1447" s="148">
        <f t="shared" si="91"/>
        <v>26693.48</v>
      </c>
      <c r="L1447" s="148">
        <f t="shared" si="92"/>
        <v>0</v>
      </c>
      <c r="N1447" s="190"/>
    </row>
    <row r="1448" spans="1:14" ht="14.45" customHeight="1" x14ac:dyDescent="0.2">
      <c r="A1448" s="325" t="s">
        <v>308</v>
      </c>
      <c r="B1448" s="326">
        <v>1492</v>
      </c>
      <c r="C1448" s="325" t="s">
        <v>3294</v>
      </c>
      <c r="D1448" s="327">
        <v>26796.17</v>
      </c>
      <c r="E1448" s="328" t="s">
        <v>2280</v>
      </c>
      <c r="F1448" s="148"/>
      <c r="G1448" s="148">
        <f t="shared" si="87"/>
        <v>26796.17</v>
      </c>
      <c r="H1448" s="148"/>
      <c r="I1448" s="148"/>
      <c r="J1448" s="147"/>
      <c r="K1448" s="148">
        <f t="shared" si="91"/>
        <v>26796.17</v>
      </c>
      <c r="L1448" s="148">
        <f t="shared" si="92"/>
        <v>0</v>
      </c>
      <c r="N1448" s="190"/>
    </row>
    <row r="1449" spans="1:14" ht="14.45" customHeight="1" x14ac:dyDescent="0.2">
      <c r="A1449" s="325" t="s">
        <v>308</v>
      </c>
      <c r="B1449" s="326">
        <v>3379</v>
      </c>
      <c r="C1449" s="325" t="s">
        <v>3295</v>
      </c>
      <c r="D1449" s="327">
        <v>316727.38</v>
      </c>
      <c r="E1449" s="328" t="s">
        <v>2280</v>
      </c>
      <c r="F1449" s="148"/>
      <c r="G1449" s="148">
        <f t="shared" si="87"/>
        <v>316727.38</v>
      </c>
      <c r="H1449" s="148"/>
      <c r="I1449" s="148"/>
      <c r="J1449" s="147"/>
      <c r="K1449" s="148">
        <f t="shared" si="91"/>
        <v>316727.38</v>
      </c>
      <c r="L1449" s="148">
        <f t="shared" si="92"/>
        <v>0</v>
      </c>
      <c r="N1449" s="190"/>
    </row>
    <row r="1450" spans="1:14" ht="14.45" customHeight="1" x14ac:dyDescent="0.2">
      <c r="A1450" s="325" t="s">
        <v>308</v>
      </c>
      <c r="B1450" s="329">
        <v>2734</v>
      </c>
      <c r="C1450" s="325" t="s">
        <v>3296</v>
      </c>
      <c r="D1450" s="327">
        <v>54663.56</v>
      </c>
      <c r="E1450" s="328" t="s">
        <v>2280</v>
      </c>
      <c r="F1450" s="148"/>
      <c r="G1450" s="148">
        <f t="shared" si="87"/>
        <v>54663.56</v>
      </c>
      <c r="H1450" s="148"/>
      <c r="I1450" s="148"/>
      <c r="J1450" s="147"/>
      <c r="K1450" s="148">
        <f t="shared" si="91"/>
        <v>54663.56</v>
      </c>
      <c r="L1450" s="148">
        <f t="shared" si="92"/>
        <v>0</v>
      </c>
      <c r="N1450" s="190"/>
    </row>
    <row r="1451" spans="1:14" ht="14.45" customHeight="1" x14ac:dyDescent="0.2">
      <c r="A1451" s="325" t="s">
        <v>308</v>
      </c>
      <c r="B1451" s="329">
        <v>3097</v>
      </c>
      <c r="C1451" s="325" t="s">
        <v>3297</v>
      </c>
      <c r="D1451" s="327">
        <v>241466.32</v>
      </c>
      <c r="E1451" s="328" t="s">
        <v>2280</v>
      </c>
      <c r="F1451" s="148"/>
      <c r="G1451" s="148">
        <f t="shared" si="87"/>
        <v>241466.32</v>
      </c>
      <c r="H1451" s="148"/>
      <c r="I1451" s="148"/>
      <c r="J1451" s="147"/>
      <c r="K1451" s="148">
        <f t="shared" si="91"/>
        <v>241466.32</v>
      </c>
      <c r="L1451" s="148">
        <f t="shared" si="92"/>
        <v>0</v>
      </c>
      <c r="N1451" s="190"/>
    </row>
    <row r="1452" spans="1:14" ht="14.45" customHeight="1" x14ac:dyDescent="0.2">
      <c r="A1452" s="325" t="s">
        <v>308</v>
      </c>
      <c r="B1452" s="329">
        <v>3827</v>
      </c>
      <c r="C1452" s="325" t="s">
        <v>3298</v>
      </c>
      <c r="D1452" s="327">
        <v>186485.18</v>
      </c>
      <c r="E1452" s="328" t="s">
        <v>2280</v>
      </c>
      <c r="F1452" s="148"/>
      <c r="G1452" s="148">
        <f t="shared" si="87"/>
        <v>186485.18</v>
      </c>
      <c r="H1452" s="148"/>
      <c r="I1452" s="148"/>
      <c r="J1452" s="147"/>
      <c r="K1452" s="148">
        <f t="shared" si="91"/>
        <v>186485.18</v>
      </c>
      <c r="L1452" s="148">
        <f t="shared" si="92"/>
        <v>0</v>
      </c>
      <c r="N1452" s="190"/>
    </row>
    <row r="1453" spans="1:14" ht="14.45" customHeight="1" x14ac:dyDescent="0.2">
      <c r="A1453" s="325" t="s">
        <v>308</v>
      </c>
      <c r="B1453" s="329">
        <v>3150</v>
      </c>
      <c r="C1453" s="325" t="s">
        <v>3299</v>
      </c>
      <c r="D1453" s="327">
        <v>343263.82</v>
      </c>
      <c r="E1453" s="328" t="s">
        <v>2280</v>
      </c>
      <c r="F1453" s="148"/>
      <c r="G1453" s="148">
        <f t="shared" si="87"/>
        <v>343263.82</v>
      </c>
      <c r="H1453" s="148"/>
      <c r="I1453" s="148"/>
      <c r="J1453" s="147"/>
      <c r="K1453" s="148">
        <f t="shared" si="91"/>
        <v>343263.82</v>
      </c>
      <c r="L1453" s="148">
        <f t="shared" si="92"/>
        <v>0</v>
      </c>
      <c r="N1453" s="190"/>
    </row>
    <row r="1454" spans="1:14" ht="14.45" customHeight="1" x14ac:dyDescent="0.2">
      <c r="A1454" s="325" t="s">
        <v>308</v>
      </c>
      <c r="B1454" s="329">
        <v>3630</v>
      </c>
      <c r="C1454" s="325" t="s">
        <v>3300</v>
      </c>
      <c r="D1454" s="327">
        <v>136432.22</v>
      </c>
      <c r="E1454" s="328" t="s">
        <v>2280</v>
      </c>
      <c r="F1454" s="148"/>
      <c r="G1454" s="148">
        <f t="shared" si="87"/>
        <v>136432.22</v>
      </c>
      <c r="H1454" s="148"/>
      <c r="I1454" s="148"/>
      <c r="J1454" s="147"/>
      <c r="K1454" s="148">
        <f t="shared" si="91"/>
        <v>136432.22</v>
      </c>
      <c r="L1454" s="148">
        <f t="shared" si="92"/>
        <v>0</v>
      </c>
      <c r="N1454" s="190"/>
    </row>
    <row r="1455" spans="1:14" ht="14.45" customHeight="1" x14ac:dyDescent="0.2">
      <c r="A1455" s="325" t="s">
        <v>308</v>
      </c>
      <c r="B1455" s="329">
        <v>3637</v>
      </c>
      <c r="C1455" s="325" t="s">
        <v>3301</v>
      </c>
      <c r="D1455" s="327">
        <v>185327.02</v>
      </c>
      <c r="E1455" s="328" t="s">
        <v>2280</v>
      </c>
      <c r="F1455" s="148"/>
      <c r="G1455" s="148">
        <f t="shared" si="87"/>
        <v>185327.02</v>
      </c>
      <c r="H1455" s="148"/>
      <c r="I1455" s="148"/>
      <c r="J1455" s="147"/>
      <c r="K1455" s="148">
        <f t="shared" si="91"/>
        <v>185327.02</v>
      </c>
      <c r="L1455" s="148">
        <f t="shared" si="92"/>
        <v>0</v>
      </c>
      <c r="N1455" s="190"/>
    </row>
    <row r="1456" spans="1:14" ht="14.45" customHeight="1" x14ac:dyDescent="0.2">
      <c r="A1456" s="325" t="s">
        <v>308</v>
      </c>
      <c r="B1456" s="329">
        <v>3501</v>
      </c>
      <c r="C1456" s="325" t="s">
        <v>3302</v>
      </c>
      <c r="D1456" s="327">
        <v>268196.83</v>
      </c>
      <c r="E1456" s="328" t="s">
        <v>2280</v>
      </c>
      <c r="F1456" s="148"/>
      <c r="G1456" s="148">
        <f t="shared" si="87"/>
        <v>268196.83</v>
      </c>
      <c r="H1456" s="148"/>
      <c r="I1456" s="148"/>
      <c r="J1456" s="147"/>
      <c r="K1456" s="148">
        <f t="shared" si="91"/>
        <v>268196.83</v>
      </c>
      <c r="L1456" s="148">
        <f t="shared" si="92"/>
        <v>0</v>
      </c>
      <c r="N1456" s="190"/>
    </row>
    <row r="1457" spans="1:14" ht="14.45" customHeight="1" x14ac:dyDescent="0.2">
      <c r="A1457" s="325" t="s">
        <v>308</v>
      </c>
      <c r="B1457" s="329">
        <v>7239</v>
      </c>
      <c r="C1457" s="325" t="s">
        <v>3303</v>
      </c>
      <c r="D1457" s="327">
        <v>20686.41</v>
      </c>
      <c r="E1457" s="328" t="s">
        <v>2280</v>
      </c>
      <c r="F1457" s="148"/>
      <c r="G1457" s="148">
        <f t="shared" si="87"/>
        <v>20686.41</v>
      </c>
      <c r="H1457" s="148"/>
      <c r="I1457" s="148"/>
      <c r="J1457" s="147"/>
      <c r="K1457" s="148">
        <f t="shared" si="91"/>
        <v>20686.41</v>
      </c>
      <c r="L1457" s="148">
        <f t="shared" si="92"/>
        <v>0</v>
      </c>
      <c r="N1457" s="190"/>
    </row>
    <row r="1458" spans="1:14" ht="14.45" customHeight="1" x14ac:dyDescent="0.2">
      <c r="A1458" s="325" t="s">
        <v>308</v>
      </c>
      <c r="B1458" s="329">
        <v>3531</v>
      </c>
      <c r="C1458" s="325" t="s">
        <v>3304</v>
      </c>
      <c r="D1458" s="327">
        <v>137677.32</v>
      </c>
      <c r="E1458" s="328" t="s">
        <v>2280</v>
      </c>
      <c r="F1458" s="148"/>
      <c r="G1458" s="148">
        <f t="shared" si="87"/>
        <v>137677.32</v>
      </c>
      <c r="H1458" s="148"/>
      <c r="I1458" s="148"/>
      <c r="J1458" s="147"/>
      <c r="K1458" s="148">
        <f t="shared" si="91"/>
        <v>137677.32</v>
      </c>
      <c r="L1458" s="148">
        <f t="shared" si="92"/>
        <v>0</v>
      </c>
      <c r="N1458" s="190"/>
    </row>
    <row r="1459" spans="1:14" ht="14.45" customHeight="1" x14ac:dyDescent="0.2">
      <c r="A1459" s="325" t="s">
        <v>308</v>
      </c>
      <c r="B1459" s="326">
        <v>3708</v>
      </c>
      <c r="C1459" s="325" t="s">
        <v>3305</v>
      </c>
      <c r="D1459" s="327">
        <v>151075.70000000001</v>
      </c>
      <c r="E1459" s="328" t="s">
        <v>2280</v>
      </c>
      <c r="F1459" s="148"/>
      <c r="G1459" s="148">
        <f t="shared" ref="G1459:G1522" si="93">D1459</f>
        <v>151075.70000000001</v>
      </c>
      <c r="H1459" s="148"/>
      <c r="I1459" s="148"/>
      <c r="J1459" s="147"/>
      <c r="K1459" s="148">
        <f t="shared" si="91"/>
        <v>151075.70000000001</v>
      </c>
      <c r="L1459" s="148">
        <f t="shared" si="92"/>
        <v>0</v>
      </c>
      <c r="N1459" s="190"/>
    </row>
    <row r="1460" spans="1:14" ht="14.45" customHeight="1" x14ac:dyDescent="0.2">
      <c r="A1460" s="325" t="s">
        <v>308</v>
      </c>
      <c r="B1460" s="326">
        <v>6187</v>
      </c>
      <c r="C1460" s="325" t="s">
        <v>3306</v>
      </c>
      <c r="D1460" s="327">
        <v>44678.65</v>
      </c>
      <c r="E1460" s="328" t="s">
        <v>2280</v>
      </c>
      <c r="F1460" s="148"/>
      <c r="G1460" s="148">
        <f t="shared" si="93"/>
        <v>44678.65</v>
      </c>
      <c r="H1460" s="148"/>
      <c r="I1460" s="148"/>
      <c r="J1460" s="147"/>
      <c r="K1460" s="148">
        <f t="shared" si="91"/>
        <v>44678.65</v>
      </c>
      <c r="L1460" s="148">
        <f t="shared" si="92"/>
        <v>0</v>
      </c>
      <c r="N1460" s="190"/>
    </row>
    <row r="1461" spans="1:14" ht="14.45" customHeight="1" x14ac:dyDescent="0.2">
      <c r="A1461" s="325" t="s">
        <v>308</v>
      </c>
      <c r="B1461" s="326">
        <v>3030</v>
      </c>
      <c r="C1461" s="325" t="s">
        <v>3307</v>
      </c>
      <c r="D1461" s="327">
        <v>239065.55</v>
      </c>
      <c r="E1461" s="328" t="s">
        <v>2280</v>
      </c>
      <c r="F1461" s="148"/>
      <c r="G1461" s="148">
        <f t="shared" si="93"/>
        <v>239065.55</v>
      </c>
      <c r="H1461" s="148"/>
      <c r="I1461" s="148"/>
      <c r="J1461" s="147"/>
      <c r="K1461" s="148">
        <f t="shared" si="91"/>
        <v>239065.55</v>
      </c>
      <c r="L1461" s="148">
        <f t="shared" si="92"/>
        <v>0</v>
      </c>
      <c r="N1461" s="190"/>
    </row>
    <row r="1462" spans="1:14" ht="14.45" customHeight="1" x14ac:dyDescent="0.2">
      <c r="A1462" s="325" t="s">
        <v>308</v>
      </c>
      <c r="B1462" s="326">
        <v>3385</v>
      </c>
      <c r="C1462" s="325" t="s">
        <v>3308</v>
      </c>
      <c r="D1462" s="327">
        <v>240184.28</v>
      </c>
      <c r="E1462" s="328" t="s">
        <v>2280</v>
      </c>
      <c r="F1462" s="148"/>
      <c r="G1462" s="148">
        <f t="shared" si="93"/>
        <v>240184.28</v>
      </c>
      <c r="H1462" s="148"/>
      <c r="I1462" s="148"/>
      <c r="J1462" s="147"/>
      <c r="K1462" s="148">
        <f t="shared" si="91"/>
        <v>240184.28</v>
      </c>
      <c r="L1462" s="148">
        <f t="shared" si="92"/>
        <v>0</v>
      </c>
      <c r="N1462" s="190"/>
    </row>
    <row r="1463" spans="1:14" ht="14.45" customHeight="1" x14ac:dyDescent="0.2">
      <c r="A1463" s="325" t="s">
        <v>308</v>
      </c>
      <c r="B1463" s="326">
        <v>3879</v>
      </c>
      <c r="C1463" s="325" t="s">
        <v>3309</v>
      </c>
      <c r="D1463" s="327">
        <v>440802.18</v>
      </c>
      <c r="E1463" s="328" t="s">
        <v>2280</v>
      </c>
      <c r="F1463" s="148"/>
      <c r="G1463" s="148">
        <f t="shared" si="93"/>
        <v>440802.18</v>
      </c>
      <c r="H1463" s="148"/>
      <c r="I1463" s="148"/>
      <c r="J1463" s="147"/>
      <c r="K1463" s="148">
        <f t="shared" si="91"/>
        <v>440802.18</v>
      </c>
      <c r="L1463" s="148">
        <f t="shared" si="92"/>
        <v>0</v>
      </c>
      <c r="N1463" s="190"/>
    </row>
    <row r="1464" spans="1:14" ht="14.45" customHeight="1" x14ac:dyDescent="0.2">
      <c r="A1464" s="325" t="s">
        <v>308</v>
      </c>
      <c r="B1464" s="326">
        <v>1786</v>
      </c>
      <c r="C1464" s="325" t="s">
        <v>3310</v>
      </c>
      <c r="D1464" s="327">
        <v>39293.440000000002</v>
      </c>
      <c r="E1464" s="328" t="s">
        <v>2280</v>
      </c>
      <c r="F1464" s="148"/>
      <c r="G1464" s="148">
        <f t="shared" si="93"/>
        <v>39293.440000000002</v>
      </c>
      <c r="H1464" s="148"/>
      <c r="I1464" s="148"/>
      <c r="J1464" s="147"/>
      <c r="K1464" s="148">
        <f t="shared" si="91"/>
        <v>39293.440000000002</v>
      </c>
      <c r="L1464" s="148">
        <f t="shared" si="92"/>
        <v>0</v>
      </c>
      <c r="N1464" s="190"/>
    </row>
    <row r="1465" spans="1:14" ht="14.45" customHeight="1" x14ac:dyDescent="0.2">
      <c r="A1465" s="325" t="s">
        <v>308</v>
      </c>
      <c r="B1465" s="329">
        <v>3522</v>
      </c>
      <c r="C1465" s="325" t="s">
        <v>3311</v>
      </c>
      <c r="D1465" s="327">
        <v>266123.34000000003</v>
      </c>
      <c r="E1465" s="328" t="s">
        <v>2280</v>
      </c>
      <c r="F1465" s="148"/>
      <c r="G1465" s="148">
        <f t="shared" si="93"/>
        <v>266123.34000000003</v>
      </c>
      <c r="H1465" s="148"/>
      <c r="I1465" s="148"/>
      <c r="J1465" s="147"/>
      <c r="K1465" s="148">
        <f t="shared" si="91"/>
        <v>266123.34000000003</v>
      </c>
      <c r="L1465" s="148">
        <f t="shared" si="92"/>
        <v>0</v>
      </c>
      <c r="N1465" s="190"/>
    </row>
    <row r="1466" spans="1:14" ht="14.45" customHeight="1" x14ac:dyDescent="0.2">
      <c r="A1466" s="325" t="s">
        <v>308</v>
      </c>
      <c r="B1466" s="326">
        <v>3724</v>
      </c>
      <c r="C1466" s="325" t="s">
        <v>3312</v>
      </c>
      <c r="D1466" s="327">
        <v>277938.67</v>
      </c>
      <c r="E1466" s="328" t="s">
        <v>2280</v>
      </c>
      <c r="F1466" s="148"/>
      <c r="G1466" s="148">
        <f t="shared" si="93"/>
        <v>277938.67</v>
      </c>
      <c r="H1466" s="148"/>
      <c r="I1466" s="148"/>
      <c r="J1466" s="147"/>
      <c r="K1466" s="148">
        <f t="shared" si="91"/>
        <v>277938.67</v>
      </c>
      <c r="L1466" s="148">
        <f t="shared" si="92"/>
        <v>0</v>
      </c>
      <c r="N1466" s="190"/>
    </row>
    <row r="1467" spans="1:14" ht="14.45" customHeight="1" x14ac:dyDescent="0.2">
      <c r="A1467" s="325" t="s">
        <v>308</v>
      </c>
      <c r="B1467" s="326">
        <v>474</v>
      </c>
      <c r="C1467" s="325" t="s">
        <v>3313</v>
      </c>
      <c r="D1467" s="327">
        <v>35125.9</v>
      </c>
      <c r="E1467" s="328" t="s">
        <v>2280</v>
      </c>
      <c r="F1467" s="148"/>
      <c r="G1467" s="148">
        <f t="shared" si="93"/>
        <v>35125.9</v>
      </c>
      <c r="H1467" s="148"/>
      <c r="I1467" s="148"/>
      <c r="J1467" s="147"/>
      <c r="K1467" s="148">
        <f t="shared" si="91"/>
        <v>35125.9</v>
      </c>
      <c r="L1467" s="148">
        <f t="shared" si="92"/>
        <v>0</v>
      </c>
      <c r="N1467" s="190"/>
    </row>
    <row r="1468" spans="1:14" ht="14.45" customHeight="1" x14ac:dyDescent="0.2">
      <c r="A1468" s="325" t="s">
        <v>308</v>
      </c>
      <c r="B1468" s="326">
        <v>1696</v>
      </c>
      <c r="C1468" s="325" t="s">
        <v>3314</v>
      </c>
      <c r="D1468" s="327">
        <v>26879.33</v>
      </c>
      <c r="E1468" s="328" t="s">
        <v>2280</v>
      </c>
      <c r="F1468" s="148"/>
      <c r="G1468" s="148">
        <f t="shared" si="93"/>
        <v>26879.33</v>
      </c>
      <c r="H1468" s="148"/>
      <c r="I1468" s="148"/>
      <c r="J1468" s="147"/>
      <c r="K1468" s="148">
        <f t="shared" si="91"/>
        <v>26879.33</v>
      </c>
      <c r="L1468" s="148">
        <f t="shared" si="92"/>
        <v>0</v>
      </c>
      <c r="N1468" s="190"/>
    </row>
    <row r="1469" spans="1:14" ht="14.45" customHeight="1" x14ac:dyDescent="0.2">
      <c r="A1469" s="325" t="s">
        <v>308</v>
      </c>
      <c r="B1469" s="329">
        <v>7617</v>
      </c>
      <c r="C1469" s="325" t="s">
        <v>3315</v>
      </c>
      <c r="D1469" s="327">
        <v>10398.98</v>
      </c>
      <c r="E1469" s="328" t="s">
        <v>2280</v>
      </c>
      <c r="F1469" s="148"/>
      <c r="G1469" s="148">
        <f t="shared" si="93"/>
        <v>10398.98</v>
      </c>
      <c r="H1469" s="148"/>
      <c r="I1469" s="148"/>
      <c r="J1469" s="147"/>
      <c r="K1469" s="148">
        <f t="shared" si="91"/>
        <v>10398.98</v>
      </c>
      <c r="L1469" s="148">
        <f t="shared" si="92"/>
        <v>0</v>
      </c>
      <c r="N1469" s="190"/>
    </row>
    <row r="1470" spans="1:14" ht="14.45" customHeight="1" x14ac:dyDescent="0.2">
      <c r="A1470" s="325" t="s">
        <v>308</v>
      </c>
      <c r="B1470" s="329">
        <v>7374</v>
      </c>
      <c r="C1470" s="325" t="s">
        <v>3316</v>
      </c>
      <c r="D1470" s="327">
        <v>4595.17</v>
      </c>
      <c r="E1470" s="328" t="s">
        <v>2280</v>
      </c>
      <c r="F1470" s="148"/>
      <c r="G1470" s="148">
        <f t="shared" si="93"/>
        <v>4595.17</v>
      </c>
      <c r="H1470" s="148"/>
      <c r="I1470" s="148"/>
      <c r="J1470" s="147"/>
      <c r="K1470" s="148">
        <f t="shared" si="91"/>
        <v>4595.17</v>
      </c>
      <c r="L1470" s="148">
        <f t="shared" si="92"/>
        <v>0</v>
      </c>
      <c r="N1470" s="190"/>
    </row>
    <row r="1471" spans="1:14" ht="14.45" customHeight="1" x14ac:dyDescent="0.2">
      <c r="A1471" s="325" t="s">
        <v>308</v>
      </c>
      <c r="B1471" s="329">
        <v>7639</v>
      </c>
      <c r="C1471" s="325" t="s">
        <v>3317</v>
      </c>
      <c r="D1471" s="327">
        <v>2839.22</v>
      </c>
      <c r="E1471" s="328" t="s">
        <v>2280</v>
      </c>
      <c r="F1471" s="148"/>
      <c r="G1471" s="148">
        <f t="shared" si="93"/>
        <v>2839.22</v>
      </c>
      <c r="H1471" s="148"/>
      <c r="I1471" s="148"/>
      <c r="J1471" s="147"/>
      <c r="K1471" s="148">
        <f t="shared" si="91"/>
        <v>2839.22</v>
      </c>
      <c r="L1471" s="148">
        <f t="shared" si="92"/>
        <v>0</v>
      </c>
      <c r="N1471" s="190"/>
    </row>
    <row r="1472" spans="1:14" ht="14.45" customHeight="1" x14ac:dyDescent="0.2">
      <c r="A1472" s="325" t="s">
        <v>308</v>
      </c>
      <c r="B1472" s="326">
        <v>7146</v>
      </c>
      <c r="C1472" s="325" t="s">
        <v>3318</v>
      </c>
      <c r="D1472" s="327">
        <v>24278.91</v>
      </c>
      <c r="E1472" s="328" t="s">
        <v>2280</v>
      </c>
      <c r="F1472" s="148"/>
      <c r="G1472" s="148">
        <f t="shared" si="93"/>
        <v>24278.91</v>
      </c>
      <c r="H1472" s="148"/>
      <c r="I1472" s="148"/>
      <c r="J1472" s="147"/>
      <c r="K1472" s="148">
        <f t="shared" si="91"/>
        <v>24278.91</v>
      </c>
      <c r="L1472" s="148">
        <f t="shared" si="92"/>
        <v>0</v>
      </c>
      <c r="N1472" s="190"/>
    </row>
    <row r="1473" spans="1:14" ht="14.45" customHeight="1" x14ac:dyDescent="0.2">
      <c r="A1473" s="325" t="s">
        <v>308</v>
      </c>
      <c r="B1473" s="326">
        <v>7196</v>
      </c>
      <c r="C1473" s="325" t="s">
        <v>3319</v>
      </c>
      <c r="D1473" s="327">
        <v>6737.02</v>
      </c>
      <c r="E1473" s="328" t="s">
        <v>2280</v>
      </c>
      <c r="F1473" s="148"/>
      <c r="G1473" s="148">
        <f t="shared" si="93"/>
        <v>6737.02</v>
      </c>
      <c r="H1473" s="148"/>
      <c r="I1473" s="148"/>
      <c r="J1473" s="147"/>
      <c r="K1473" s="148">
        <f t="shared" si="91"/>
        <v>6737.02</v>
      </c>
      <c r="L1473" s="148">
        <f t="shared" si="92"/>
        <v>0</v>
      </c>
      <c r="N1473" s="190"/>
    </row>
    <row r="1474" spans="1:14" ht="14.45" customHeight="1" x14ac:dyDescent="0.2">
      <c r="A1474" s="325" t="s">
        <v>308</v>
      </c>
      <c r="B1474" s="326">
        <v>6189</v>
      </c>
      <c r="C1474" s="325" t="s">
        <v>3320</v>
      </c>
      <c r="D1474" s="327">
        <v>44710.28</v>
      </c>
      <c r="E1474" s="328" t="s">
        <v>2280</v>
      </c>
      <c r="F1474" s="148"/>
      <c r="G1474" s="148">
        <f t="shared" si="93"/>
        <v>44710.28</v>
      </c>
      <c r="H1474" s="148"/>
      <c r="I1474" s="148"/>
      <c r="J1474" s="147"/>
      <c r="K1474" s="148">
        <f t="shared" si="91"/>
        <v>44710.28</v>
      </c>
      <c r="L1474" s="148">
        <f t="shared" si="92"/>
        <v>0</v>
      </c>
      <c r="N1474" s="190"/>
    </row>
    <row r="1475" spans="1:14" ht="14.45" customHeight="1" x14ac:dyDescent="0.2">
      <c r="A1475" s="325" t="s">
        <v>308</v>
      </c>
      <c r="B1475" s="326">
        <v>9403</v>
      </c>
      <c r="C1475" s="325" t="s">
        <v>3321</v>
      </c>
      <c r="D1475" s="327">
        <v>78350.31</v>
      </c>
      <c r="E1475" s="328" t="s">
        <v>2280</v>
      </c>
      <c r="F1475" s="148"/>
      <c r="G1475" s="148">
        <f t="shared" si="93"/>
        <v>78350.31</v>
      </c>
      <c r="H1475" s="148"/>
      <c r="I1475" s="148"/>
      <c r="J1475" s="147"/>
      <c r="K1475" s="148">
        <f t="shared" si="91"/>
        <v>78350.31</v>
      </c>
      <c r="L1475" s="148">
        <f t="shared" si="92"/>
        <v>0</v>
      </c>
      <c r="N1475" s="190"/>
    </row>
    <row r="1476" spans="1:14" ht="14.45" customHeight="1" x14ac:dyDescent="0.2">
      <c r="A1476" s="325" t="s">
        <v>308</v>
      </c>
      <c r="B1476" s="326">
        <v>3300</v>
      </c>
      <c r="C1476" s="325" t="s">
        <v>3322</v>
      </c>
      <c r="D1476" s="327">
        <v>196130.67</v>
      </c>
      <c r="E1476" s="328" t="s">
        <v>2280</v>
      </c>
      <c r="F1476" s="148"/>
      <c r="G1476" s="148">
        <f t="shared" si="93"/>
        <v>196130.67</v>
      </c>
      <c r="H1476" s="148"/>
      <c r="I1476" s="148"/>
      <c r="J1476" s="147"/>
      <c r="K1476" s="148">
        <f t="shared" si="91"/>
        <v>196130.67</v>
      </c>
      <c r="L1476" s="148">
        <f t="shared" si="92"/>
        <v>0</v>
      </c>
      <c r="N1476" s="190"/>
    </row>
    <row r="1477" spans="1:14" ht="14.45" customHeight="1" x14ac:dyDescent="0.2">
      <c r="A1477" s="325" t="s">
        <v>308</v>
      </c>
      <c r="B1477" s="326">
        <v>3323</v>
      </c>
      <c r="C1477" s="325" t="s">
        <v>3323</v>
      </c>
      <c r="D1477" s="327">
        <v>188676.09</v>
      </c>
      <c r="E1477" s="328" t="s">
        <v>2280</v>
      </c>
      <c r="F1477" s="148"/>
      <c r="G1477" s="148">
        <f t="shared" si="93"/>
        <v>188676.09</v>
      </c>
      <c r="H1477" s="148"/>
      <c r="I1477" s="148"/>
      <c r="J1477" s="147"/>
      <c r="K1477" s="148">
        <f t="shared" si="91"/>
        <v>188676.09</v>
      </c>
      <c r="L1477" s="148">
        <f t="shared" si="92"/>
        <v>0</v>
      </c>
      <c r="N1477" s="190"/>
    </row>
    <row r="1478" spans="1:14" ht="14.45" customHeight="1" x14ac:dyDescent="0.2">
      <c r="A1478" s="325" t="s">
        <v>308</v>
      </c>
      <c r="B1478" s="326">
        <v>7453</v>
      </c>
      <c r="C1478" s="325" t="s">
        <v>3324</v>
      </c>
      <c r="D1478" s="327">
        <v>17503.54</v>
      </c>
      <c r="E1478" s="328" t="s">
        <v>2280</v>
      </c>
      <c r="F1478" s="148"/>
      <c r="G1478" s="148">
        <f t="shared" si="93"/>
        <v>17503.54</v>
      </c>
      <c r="H1478" s="148"/>
      <c r="I1478" s="148"/>
      <c r="J1478" s="147"/>
      <c r="K1478" s="148">
        <f t="shared" ref="K1478:K1541" si="94">+F1478+G1478+H1478+I1478</f>
        <v>17503.54</v>
      </c>
      <c r="L1478" s="148">
        <f t="shared" ref="L1478:L1541" si="95">+K1478-D1478</f>
        <v>0</v>
      </c>
      <c r="N1478" s="190"/>
    </row>
    <row r="1479" spans="1:14" ht="14.45" customHeight="1" x14ac:dyDescent="0.2">
      <c r="A1479" s="325" t="s">
        <v>308</v>
      </c>
      <c r="B1479" s="326">
        <v>4181</v>
      </c>
      <c r="C1479" s="325" t="s">
        <v>3325</v>
      </c>
      <c r="D1479" s="327">
        <v>28335.52</v>
      </c>
      <c r="E1479" s="328" t="s">
        <v>2280</v>
      </c>
      <c r="F1479" s="148"/>
      <c r="G1479" s="148">
        <f t="shared" si="93"/>
        <v>28335.52</v>
      </c>
      <c r="H1479" s="148"/>
      <c r="I1479" s="148"/>
      <c r="J1479" s="147"/>
      <c r="K1479" s="148">
        <f t="shared" si="94"/>
        <v>28335.52</v>
      </c>
      <c r="L1479" s="148">
        <f t="shared" si="95"/>
        <v>0</v>
      </c>
      <c r="N1479" s="190"/>
    </row>
    <row r="1480" spans="1:14" ht="14.45" customHeight="1" x14ac:dyDescent="0.2">
      <c r="A1480" s="325" t="s">
        <v>308</v>
      </c>
      <c r="B1480" s="326">
        <v>7943</v>
      </c>
      <c r="C1480" s="325" t="s">
        <v>3326</v>
      </c>
      <c r="D1480" s="327">
        <v>10011</v>
      </c>
      <c r="E1480" s="328" t="s">
        <v>2280</v>
      </c>
      <c r="F1480" s="148"/>
      <c r="G1480" s="148">
        <f t="shared" si="93"/>
        <v>10011</v>
      </c>
      <c r="H1480" s="148"/>
      <c r="I1480" s="148"/>
      <c r="J1480" s="147"/>
      <c r="K1480" s="148">
        <f t="shared" si="94"/>
        <v>10011</v>
      </c>
      <c r="L1480" s="148">
        <f t="shared" si="95"/>
        <v>0</v>
      </c>
      <c r="N1480" s="190"/>
    </row>
    <row r="1481" spans="1:14" ht="14.45" customHeight="1" x14ac:dyDescent="0.2">
      <c r="A1481" s="325" t="s">
        <v>308</v>
      </c>
      <c r="B1481" s="326">
        <v>3965</v>
      </c>
      <c r="C1481" s="325" t="s">
        <v>3327</v>
      </c>
      <c r="D1481" s="327">
        <v>224802.87</v>
      </c>
      <c r="E1481" s="328" t="s">
        <v>2280</v>
      </c>
      <c r="F1481" s="148"/>
      <c r="G1481" s="148">
        <f t="shared" si="93"/>
        <v>224802.87</v>
      </c>
      <c r="H1481" s="148"/>
      <c r="I1481" s="148"/>
      <c r="J1481" s="147"/>
      <c r="K1481" s="148">
        <f t="shared" si="94"/>
        <v>224802.87</v>
      </c>
      <c r="L1481" s="148">
        <f t="shared" si="95"/>
        <v>0</v>
      </c>
      <c r="N1481" s="190"/>
    </row>
    <row r="1482" spans="1:14" ht="14.45" customHeight="1" x14ac:dyDescent="0.2">
      <c r="A1482" s="325" t="s">
        <v>308</v>
      </c>
      <c r="B1482" s="326">
        <v>3383</v>
      </c>
      <c r="C1482" s="325" t="s">
        <v>3328</v>
      </c>
      <c r="D1482" s="327">
        <v>225378.12</v>
      </c>
      <c r="E1482" s="328" t="s">
        <v>2280</v>
      </c>
      <c r="F1482" s="148"/>
      <c r="G1482" s="148">
        <f t="shared" si="93"/>
        <v>225378.12</v>
      </c>
      <c r="H1482" s="148"/>
      <c r="I1482" s="148"/>
      <c r="J1482" s="147"/>
      <c r="K1482" s="148">
        <f t="shared" si="94"/>
        <v>225378.12</v>
      </c>
      <c r="L1482" s="148">
        <f t="shared" si="95"/>
        <v>0</v>
      </c>
      <c r="N1482" s="190"/>
    </row>
    <row r="1483" spans="1:14" ht="14.45" customHeight="1" x14ac:dyDescent="0.2">
      <c r="A1483" s="325" t="s">
        <v>308</v>
      </c>
      <c r="B1483" s="326">
        <v>3900</v>
      </c>
      <c r="C1483" s="325" t="s">
        <v>3329</v>
      </c>
      <c r="D1483" s="327">
        <v>181368.34</v>
      </c>
      <c r="E1483" s="328" t="s">
        <v>2280</v>
      </c>
      <c r="F1483" s="148"/>
      <c r="G1483" s="148">
        <f t="shared" si="93"/>
        <v>181368.34</v>
      </c>
      <c r="H1483" s="148"/>
      <c r="I1483" s="148"/>
      <c r="J1483" s="147"/>
      <c r="K1483" s="148">
        <f t="shared" si="94"/>
        <v>181368.34</v>
      </c>
      <c r="L1483" s="148">
        <f t="shared" si="95"/>
        <v>0</v>
      </c>
      <c r="N1483" s="190"/>
    </row>
    <row r="1484" spans="1:14" ht="14.45" customHeight="1" x14ac:dyDescent="0.2">
      <c r="A1484" s="325" t="s">
        <v>308</v>
      </c>
      <c r="B1484" s="326">
        <v>3217</v>
      </c>
      <c r="C1484" s="325" t="s">
        <v>3330</v>
      </c>
      <c r="D1484" s="327">
        <v>289733.09999999998</v>
      </c>
      <c r="E1484" s="328" t="s">
        <v>2280</v>
      </c>
      <c r="F1484" s="148"/>
      <c r="G1484" s="148">
        <f t="shared" si="93"/>
        <v>289733.09999999998</v>
      </c>
      <c r="H1484" s="148"/>
      <c r="I1484" s="148"/>
      <c r="J1484" s="147"/>
      <c r="K1484" s="148">
        <f t="shared" si="94"/>
        <v>289733.09999999998</v>
      </c>
      <c r="L1484" s="148">
        <f t="shared" si="95"/>
        <v>0</v>
      </c>
      <c r="N1484" s="190"/>
    </row>
    <row r="1485" spans="1:14" ht="14.45" customHeight="1" x14ac:dyDescent="0.2">
      <c r="A1485" s="325" t="s">
        <v>308</v>
      </c>
      <c r="B1485" s="326">
        <v>3739</v>
      </c>
      <c r="C1485" s="325" t="s">
        <v>3331</v>
      </c>
      <c r="D1485" s="327">
        <v>278279.26</v>
      </c>
      <c r="E1485" s="328" t="s">
        <v>2280</v>
      </c>
      <c r="F1485" s="148"/>
      <c r="G1485" s="148">
        <f t="shared" si="93"/>
        <v>278279.26</v>
      </c>
      <c r="H1485" s="148"/>
      <c r="I1485" s="148"/>
      <c r="J1485" s="147"/>
      <c r="K1485" s="148">
        <f t="shared" si="94"/>
        <v>278279.26</v>
      </c>
      <c r="L1485" s="148">
        <f t="shared" si="95"/>
        <v>0</v>
      </c>
      <c r="N1485" s="190"/>
    </row>
    <row r="1486" spans="1:14" ht="14.45" customHeight="1" x14ac:dyDescent="0.2">
      <c r="A1486" s="325" t="s">
        <v>308</v>
      </c>
      <c r="B1486" s="329">
        <v>7483</v>
      </c>
      <c r="C1486" s="325" t="s">
        <v>3332</v>
      </c>
      <c r="D1486" s="327">
        <v>8689.65</v>
      </c>
      <c r="E1486" s="328" t="s">
        <v>2280</v>
      </c>
      <c r="F1486" s="148"/>
      <c r="G1486" s="148">
        <f t="shared" si="93"/>
        <v>8689.65</v>
      </c>
      <c r="H1486" s="148"/>
      <c r="I1486" s="148"/>
      <c r="J1486" s="147"/>
      <c r="K1486" s="148">
        <f t="shared" si="94"/>
        <v>8689.65</v>
      </c>
      <c r="L1486" s="148">
        <f t="shared" si="95"/>
        <v>0</v>
      </c>
      <c r="N1486" s="190"/>
    </row>
    <row r="1487" spans="1:14" ht="14.45" customHeight="1" x14ac:dyDescent="0.2">
      <c r="A1487" s="325" t="s">
        <v>308</v>
      </c>
      <c r="B1487" s="326">
        <v>496</v>
      </c>
      <c r="C1487" s="325" t="s">
        <v>3333</v>
      </c>
      <c r="D1487" s="327">
        <v>34730.21</v>
      </c>
      <c r="E1487" s="328" t="s">
        <v>2280</v>
      </c>
      <c r="F1487" s="148"/>
      <c r="G1487" s="148">
        <f t="shared" si="93"/>
        <v>34730.21</v>
      </c>
      <c r="H1487" s="148"/>
      <c r="I1487" s="148"/>
      <c r="J1487" s="147"/>
      <c r="K1487" s="148">
        <f t="shared" si="94"/>
        <v>34730.21</v>
      </c>
      <c r="L1487" s="148">
        <f t="shared" si="95"/>
        <v>0</v>
      </c>
      <c r="N1487" s="190"/>
    </row>
    <row r="1488" spans="1:14" ht="14.45" customHeight="1" x14ac:dyDescent="0.2">
      <c r="A1488" s="325" t="s">
        <v>308</v>
      </c>
      <c r="B1488" s="329">
        <v>7172</v>
      </c>
      <c r="C1488" s="325" t="s">
        <v>3334</v>
      </c>
      <c r="D1488" s="327">
        <v>5114.26</v>
      </c>
      <c r="E1488" s="328" t="s">
        <v>2280</v>
      </c>
      <c r="F1488" s="148"/>
      <c r="G1488" s="148">
        <f t="shared" si="93"/>
        <v>5114.26</v>
      </c>
      <c r="H1488" s="148"/>
      <c r="I1488" s="148"/>
      <c r="J1488" s="147"/>
      <c r="K1488" s="148">
        <f t="shared" si="94"/>
        <v>5114.26</v>
      </c>
      <c r="L1488" s="148">
        <f t="shared" si="95"/>
        <v>0</v>
      </c>
      <c r="N1488" s="190"/>
    </row>
    <row r="1489" spans="1:14" ht="14.45" customHeight="1" x14ac:dyDescent="0.2">
      <c r="A1489" s="325" t="s">
        <v>308</v>
      </c>
      <c r="B1489" s="329">
        <v>7939</v>
      </c>
      <c r="C1489" s="325" t="s">
        <v>3335</v>
      </c>
      <c r="D1489" s="327">
        <v>22782.47</v>
      </c>
      <c r="E1489" s="328" t="s">
        <v>2280</v>
      </c>
      <c r="F1489" s="148"/>
      <c r="G1489" s="148">
        <f t="shared" si="93"/>
        <v>22782.47</v>
      </c>
      <c r="H1489" s="148"/>
      <c r="I1489" s="148"/>
      <c r="J1489" s="147"/>
      <c r="K1489" s="148">
        <f t="shared" si="94"/>
        <v>22782.47</v>
      </c>
      <c r="L1489" s="148">
        <f t="shared" si="95"/>
        <v>0</v>
      </c>
      <c r="N1489" s="190"/>
    </row>
    <row r="1490" spans="1:14" ht="14.45" customHeight="1" x14ac:dyDescent="0.2">
      <c r="A1490" s="325" t="s">
        <v>308</v>
      </c>
      <c r="B1490" s="329">
        <v>9986</v>
      </c>
      <c r="C1490" s="325" t="s">
        <v>3336</v>
      </c>
      <c r="D1490" s="327">
        <v>58035.29</v>
      </c>
      <c r="E1490" s="328" t="s">
        <v>2280</v>
      </c>
      <c r="F1490" s="148"/>
      <c r="G1490" s="148">
        <f t="shared" si="93"/>
        <v>58035.29</v>
      </c>
      <c r="H1490" s="148"/>
      <c r="I1490" s="148"/>
      <c r="J1490" s="147"/>
      <c r="K1490" s="148">
        <f t="shared" si="94"/>
        <v>58035.29</v>
      </c>
      <c r="L1490" s="148">
        <f t="shared" si="95"/>
        <v>0</v>
      </c>
      <c r="N1490" s="190"/>
    </row>
    <row r="1491" spans="1:14" ht="14.45" customHeight="1" x14ac:dyDescent="0.2">
      <c r="A1491" s="325" t="s">
        <v>308</v>
      </c>
      <c r="B1491" s="329">
        <v>7818</v>
      </c>
      <c r="C1491" s="325" t="s">
        <v>3337</v>
      </c>
      <c r="D1491" s="327">
        <v>16570.080000000002</v>
      </c>
      <c r="E1491" s="328" t="s">
        <v>2280</v>
      </c>
      <c r="F1491" s="148"/>
      <c r="G1491" s="148">
        <f t="shared" si="93"/>
        <v>16570.080000000002</v>
      </c>
      <c r="H1491" s="148"/>
      <c r="I1491" s="148"/>
      <c r="J1491" s="147"/>
      <c r="K1491" s="148">
        <f t="shared" si="94"/>
        <v>16570.080000000002</v>
      </c>
      <c r="L1491" s="148">
        <f t="shared" si="95"/>
        <v>0</v>
      </c>
      <c r="N1491" s="190"/>
    </row>
    <row r="1492" spans="1:14" ht="14.45" customHeight="1" x14ac:dyDescent="0.2">
      <c r="A1492" s="325" t="s">
        <v>308</v>
      </c>
      <c r="B1492" s="329">
        <v>3927</v>
      </c>
      <c r="C1492" s="325" t="s">
        <v>3338</v>
      </c>
      <c r="D1492" s="327">
        <v>179695.49</v>
      </c>
      <c r="E1492" s="328" t="s">
        <v>2280</v>
      </c>
      <c r="F1492" s="148"/>
      <c r="G1492" s="148">
        <f t="shared" si="93"/>
        <v>179695.49</v>
      </c>
      <c r="H1492" s="148"/>
      <c r="I1492" s="148"/>
      <c r="J1492" s="147"/>
      <c r="K1492" s="148">
        <f t="shared" si="94"/>
        <v>179695.49</v>
      </c>
      <c r="L1492" s="148">
        <f t="shared" si="95"/>
        <v>0</v>
      </c>
      <c r="N1492" s="190"/>
    </row>
    <row r="1493" spans="1:14" ht="14.45" customHeight="1" x14ac:dyDescent="0.2">
      <c r="A1493" s="325" t="s">
        <v>308</v>
      </c>
      <c r="B1493" s="329">
        <v>3910</v>
      </c>
      <c r="C1493" s="325" t="s">
        <v>3339</v>
      </c>
      <c r="D1493" s="327">
        <v>136327.35999999999</v>
      </c>
      <c r="E1493" s="328" t="s">
        <v>2280</v>
      </c>
      <c r="F1493" s="148"/>
      <c r="G1493" s="148">
        <f t="shared" si="93"/>
        <v>136327.35999999999</v>
      </c>
      <c r="H1493" s="148"/>
      <c r="I1493" s="148"/>
      <c r="J1493" s="147"/>
      <c r="K1493" s="148">
        <f t="shared" si="94"/>
        <v>136327.35999999999</v>
      </c>
      <c r="L1493" s="148">
        <f t="shared" si="95"/>
        <v>0</v>
      </c>
      <c r="N1493" s="190"/>
    </row>
    <row r="1494" spans="1:14" ht="14.45" customHeight="1" x14ac:dyDescent="0.2">
      <c r="A1494" s="325" t="s">
        <v>308</v>
      </c>
      <c r="B1494" s="329">
        <v>3626</v>
      </c>
      <c r="C1494" s="325" t="s">
        <v>3340</v>
      </c>
      <c r="D1494" s="327">
        <v>139615.62</v>
      </c>
      <c r="E1494" s="328" t="s">
        <v>2280</v>
      </c>
      <c r="F1494" s="148"/>
      <c r="G1494" s="148">
        <f t="shared" si="93"/>
        <v>139615.62</v>
      </c>
      <c r="H1494" s="148"/>
      <c r="I1494" s="148"/>
      <c r="J1494" s="147"/>
      <c r="K1494" s="148">
        <f t="shared" si="94"/>
        <v>139615.62</v>
      </c>
      <c r="L1494" s="148">
        <f t="shared" si="95"/>
        <v>0</v>
      </c>
      <c r="N1494" s="190"/>
    </row>
    <row r="1495" spans="1:14" ht="14.45" customHeight="1" x14ac:dyDescent="0.2">
      <c r="A1495" s="325" t="s">
        <v>308</v>
      </c>
      <c r="B1495" s="329">
        <v>7641</v>
      </c>
      <c r="C1495" s="325" t="s">
        <v>3341</v>
      </c>
      <c r="D1495" s="327">
        <v>3163.57</v>
      </c>
      <c r="E1495" s="328" t="s">
        <v>2280</v>
      </c>
      <c r="F1495" s="148"/>
      <c r="G1495" s="148">
        <f t="shared" si="93"/>
        <v>3163.57</v>
      </c>
      <c r="H1495" s="148"/>
      <c r="I1495" s="148"/>
      <c r="J1495" s="147"/>
      <c r="K1495" s="148">
        <f t="shared" si="94"/>
        <v>3163.57</v>
      </c>
      <c r="L1495" s="148">
        <f t="shared" si="95"/>
        <v>0</v>
      </c>
      <c r="N1495" s="190"/>
    </row>
    <row r="1496" spans="1:14" ht="14.45" customHeight="1" x14ac:dyDescent="0.2">
      <c r="A1496" s="325" t="s">
        <v>308</v>
      </c>
      <c r="B1496" s="326">
        <v>5640</v>
      </c>
      <c r="C1496" s="325" t="s">
        <v>3342</v>
      </c>
      <c r="D1496" s="327">
        <v>260467.86</v>
      </c>
      <c r="E1496" s="328" t="s">
        <v>2280</v>
      </c>
      <c r="F1496" s="148"/>
      <c r="G1496" s="148">
        <f t="shared" si="93"/>
        <v>260467.86</v>
      </c>
      <c r="H1496" s="148"/>
      <c r="I1496" s="148"/>
      <c r="J1496" s="147"/>
      <c r="K1496" s="148">
        <f t="shared" si="94"/>
        <v>260467.86</v>
      </c>
      <c r="L1496" s="148">
        <f t="shared" si="95"/>
        <v>0</v>
      </c>
      <c r="N1496" s="190"/>
    </row>
    <row r="1497" spans="1:14" ht="14.45" customHeight="1" x14ac:dyDescent="0.2">
      <c r="A1497" s="325" t="s">
        <v>308</v>
      </c>
      <c r="B1497" s="326">
        <v>7699</v>
      </c>
      <c r="C1497" s="325" t="s">
        <v>3343</v>
      </c>
      <c r="D1497" s="327">
        <v>33851.49</v>
      </c>
      <c r="E1497" s="328" t="s">
        <v>2280</v>
      </c>
      <c r="F1497" s="148"/>
      <c r="G1497" s="148">
        <f t="shared" si="93"/>
        <v>33851.49</v>
      </c>
      <c r="H1497" s="148"/>
      <c r="I1497" s="148"/>
      <c r="J1497" s="147"/>
      <c r="K1497" s="148">
        <f t="shared" si="94"/>
        <v>33851.49</v>
      </c>
      <c r="L1497" s="148">
        <f t="shared" si="95"/>
        <v>0</v>
      </c>
      <c r="N1497" s="190"/>
    </row>
    <row r="1498" spans="1:14" ht="14.45" customHeight="1" x14ac:dyDescent="0.2">
      <c r="A1498" s="325" t="s">
        <v>308</v>
      </c>
      <c r="B1498" s="329">
        <v>3509</v>
      </c>
      <c r="C1498" s="325" t="s">
        <v>3344</v>
      </c>
      <c r="D1498" s="327">
        <v>239002.71</v>
      </c>
      <c r="E1498" s="328" t="s">
        <v>2280</v>
      </c>
      <c r="F1498" s="148"/>
      <c r="G1498" s="148">
        <f t="shared" si="93"/>
        <v>239002.71</v>
      </c>
      <c r="H1498" s="148"/>
      <c r="I1498" s="148"/>
      <c r="J1498" s="147"/>
      <c r="K1498" s="148">
        <f t="shared" si="94"/>
        <v>239002.71</v>
      </c>
      <c r="L1498" s="148">
        <f t="shared" si="95"/>
        <v>0</v>
      </c>
      <c r="N1498" s="190"/>
    </row>
    <row r="1499" spans="1:14" ht="14.45" customHeight="1" x14ac:dyDescent="0.2">
      <c r="A1499" s="325" t="s">
        <v>308</v>
      </c>
      <c r="B1499" s="329">
        <v>7424</v>
      </c>
      <c r="C1499" s="325" t="s">
        <v>3345</v>
      </c>
      <c r="D1499" s="327">
        <v>8256.69</v>
      </c>
      <c r="E1499" s="328" t="s">
        <v>2280</v>
      </c>
      <c r="F1499" s="148"/>
      <c r="G1499" s="148">
        <f t="shared" si="93"/>
        <v>8256.69</v>
      </c>
      <c r="H1499" s="148"/>
      <c r="I1499" s="148"/>
      <c r="J1499" s="147"/>
      <c r="K1499" s="148">
        <f t="shared" si="94"/>
        <v>8256.69</v>
      </c>
      <c r="L1499" s="148">
        <f t="shared" si="95"/>
        <v>0</v>
      </c>
      <c r="N1499" s="190"/>
    </row>
    <row r="1500" spans="1:14" ht="14.45" customHeight="1" x14ac:dyDescent="0.2">
      <c r="A1500" s="325" t="s">
        <v>308</v>
      </c>
      <c r="B1500" s="329">
        <v>7229</v>
      </c>
      <c r="C1500" s="325" t="s">
        <v>3346</v>
      </c>
      <c r="D1500" s="327">
        <v>18197.150000000001</v>
      </c>
      <c r="E1500" s="328" t="s">
        <v>2280</v>
      </c>
      <c r="F1500" s="148"/>
      <c r="G1500" s="148">
        <f t="shared" si="93"/>
        <v>18197.150000000001</v>
      </c>
      <c r="H1500" s="148"/>
      <c r="I1500" s="148"/>
      <c r="J1500" s="147"/>
      <c r="K1500" s="148">
        <f t="shared" si="94"/>
        <v>18197.150000000001</v>
      </c>
      <c r="L1500" s="148">
        <f t="shared" si="95"/>
        <v>0</v>
      </c>
      <c r="N1500" s="190"/>
    </row>
    <row r="1501" spans="1:14" ht="14.45" customHeight="1" x14ac:dyDescent="0.2">
      <c r="A1501" s="325" t="s">
        <v>308</v>
      </c>
      <c r="B1501" s="329">
        <v>3528</v>
      </c>
      <c r="C1501" s="325" t="s">
        <v>3347</v>
      </c>
      <c r="D1501" s="327">
        <v>138818.38</v>
      </c>
      <c r="E1501" s="328" t="s">
        <v>2280</v>
      </c>
      <c r="F1501" s="148"/>
      <c r="G1501" s="148">
        <f t="shared" si="93"/>
        <v>138818.38</v>
      </c>
      <c r="H1501" s="148"/>
      <c r="I1501" s="148"/>
      <c r="J1501" s="147"/>
      <c r="K1501" s="148">
        <f t="shared" si="94"/>
        <v>138818.38</v>
      </c>
      <c r="L1501" s="148">
        <f t="shared" si="95"/>
        <v>0</v>
      </c>
      <c r="N1501" s="190"/>
    </row>
    <row r="1502" spans="1:14" ht="14.45" customHeight="1" x14ac:dyDescent="0.2">
      <c r="A1502" s="325" t="s">
        <v>308</v>
      </c>
      <c r="B1502" s="329">
        <v>3358</v>
      </c>
      <c r="C1502" s="325" t="s">
        <v>3348</v>
      </c>
      <c r="D1502" s="327">
        <v>196265.37</v>
      </c>
      <c r="E1502" s="328" t="s">
        <v>2280</v>
      </c>
      <c r="F1502" s="148"/>
      <c r="G1502" s="148">
        <f t="shared" si="93"/>
        <v>196265.37</v>
      </c>
      <c r="H1502" s="148"/>
      <c r="I1502" s="148"/>
      <c r="J1502" s="147"/>
      <c r="K1502" s="148">
        <f t="shared" si="94"/>
        <v>196265.37</v>
      </c>
      <c r="L1502" s="148">
        <f t="shared" si="95"/>
        <v>0</v>
      </c>
      <c r="N1502" s="190"/>
    </row>
    <row r="1503" spans="1:14" ht="14.45" customHeight="1" x14ac:dyDescent="0.2">
      <c r="A1503" s="325" t="s">
        <v>308</v>
      </c>
      <c r="B1503" s="326">
        <v>3730</v>
      </c>
      <c r="C1503" s="325" t="s">
        <v>3349</v>
      </c>
      <c r="D1503" s="327">
        <v>277556.63</v>
      </c>
      <c r="E1503" s="328" t="s">
        <v>2280</v>
      </c>
      <c r="F1503" s="148"/>
      <c r="G1503" s="148">
        <f t="shared" si="93"/>
        <v>277556.63</v>
      </c>
      <c r="H1503" s="148"/>
      <c r="I1503" s="148"/>
      <c r="J1503" s="147"/>
      <c r="K1503" s="148">
        <f t="shared" si="94"/>
        <v>277556.63</v>
      </c>
      <c r="L1503" s="148">
        <f t="shared" si="95"/>
        <v>0</v>
      </c>
      <c r="N1503" s="190"/>
    </row>
    <row r="1504" spans="1:14" ht="14.45" customHeight="1" x14ac:dyDescent="0.2">
      <c r="A1504" s="325" t="s">
        <v>308</v>
      </c>
      <c r="B1504" s="326">
        <v>3732</v>
      </c>
      <c r="C1504" s="325" t="s">
        <v>3350</v>
      </c>
      <c r="D1504" s="327">
        <v>278269.88</v>
      </c>
      <c r="E1504" s="328" t="s">
        <v>2280</v>
      </c>
      <c r="F1504" s="148"/>
      <c r="G1504" s="148">
        <f t="shared" si="93"/>
        <v>278269.88</v>
      </c>
      <c r="H1504" s="148"/>
      <c r="I1504" s="148"/>
      <c r="J1504" s="147"/>
      <c r="K1504" s="148">
        <f t="shared" si="94"/>
        <v>278269.88</v>
      </c>
      <c r="L1504" s="148">
        <f t="shared" si="95"/>
        <v>0</v>
      </c>
      <c r="N1504" s="190"/>
    </row>
    <row r="1505" spans="1:14" ht="14.45" customHeight="1" x14ac:dyDescent="0.2">
      <c r="A1505" s="325" t="s">
        <v>308</v>
      </c>
      <c r="B1505" s="326">
        <v>3847</v>
      </c>
      <c r="C1505" s="325" t="s">
        <v>3351</v>
      </c>
      <c r="D1505" s="327">
        <v>350900.65</v>
      </c>
      <c r="E1505" s="328" t="s">
        <v>2280</v>
      </c>
      <c r="F1505" s="148"/>
      <c r="G1505" s="148">
        <f t="shared" si="93"/>
        <v>350900.65</v>
      </c>
      <c r="H1505" s="148"/>
      <c r="I1505" s="148"/>
      <c r="J1505" s="147"/>
      <c r="K1505" s="148">
        <f t="shared" si="94"/>
        <v>350900.65</v>
      </c>
      <c r="L1505" s="148">
        <f t="shared" si="95"/>
        <v>0</v>
      </c>
      <c r="N1505" s="190"/>
    </row>
    <row r="1506" spans="1:14" ht="14.45" customHeight="1" x14ac:dyDescent="0.2">
      <c r="A1506" s="325" t="s">
        <v>308</v>
      </c>
      <c r="B1506" s="326">
        <v>3854</v>
      </c>
      <c r="C1506" s="325" t="s">
        <v>3352</v>
      </c>
      <c r="D1506" s="327">
        <v>354055.44</v>
      </c>
      <c r="E1506" s="328" t="s">
        <v>2280</v>
      </c>
      <c r="F1506" s="148"/>
      <c r="G1506" s="148">
        <f t="shared" si="93"/>
        <v>354055.44</v>
      </c>
      <c r="H1506" s="148"/>
      <c r="I1506" s="148"/>
      <c r="J1506" s="147"/>
      <c r="K1506" s="148">
        <f t="shared" si="94"/>
        <v>354055.44</v>
      </c>
      <c r="L1506" s="148">
        <f t="shared" si="95"/>
        <v>0</v>
      </c>
      <c r="N1506" s="190"/>
    </row>
    <row r="1507" spans="1:14" ht="14.45" customHeight="1" x14ac:dyDescent="0.2">
      <c r="A1507" s="325" t="s">
        <v>308</v>
      </c>
      <c r="B1507" s="326">
        <v>3232</v>
      </c>
      <c r="C1507" s="325" t="s">
        <v>3353</v>
      </c>
      <c r="D1507" s="327">
        <v>239908</v>
      </c>
      <c r="E1507" s="328" t="s">
        <v>2280</v>
      </c>
      <c r="F1507" s="148"/>
      <c r="G1507" s="148">
        <f t="shared" si="93"/>
        <v>239908</v>
      </c>
      <c r="H1507" s="148"/>
      <c r="I1507" s="148"/>
      <c r="J1507" s="147"/>
      <c r="K1507" s="148">
        <f t="shared" si="94"/>
        <v>239908</v>
      </c>
      <c r="L1507" s="148">
        <f t="shared" si="95"/>
        <v>0</v>
      </c>
      <c r="N1507" s="190"/>
    </row>
    <row r="1508" spans="1:14" ht="14.45" customHeight="1" x14ac:dyDescent="0.2">
      <c r="A1508" s="325" t="s">
        <v>308</v>
      </c>
      <c r="B1508" s="326">
        <v>3249</v>
      </c>
      <c r="C1508" s="325" t="s">
        <v>3354</v>
      </c>
      <c r="D1508" s="327">
        <v>238977.46</v>
      </c>
      <c r="E1508" s="328" t="s">
        <v>2280</v>
      </c>
      <c r="F1508" s="148"/>
      <c r="G1508" s="148">
        <f t="shared" si="93"/>
        <v>238977.46</v>
      </c>
      <c r="H1508" s="148"/>
      <c r="I1508" s="148"/>
      <c r="J1508" s="147"/>
      <c r="K1508" s="148">
        <f t="shared" si="94"/>
        <v>238977.46</v>
      </c>
      <c r="L1508" s="148">
        <f t="shared" si="95"/>
        <v>0</v>
      </c>
      <c r="N1508" s="190"/>
    </row>
    <row r="1509" spans="1:14" ht="14.45" customHeight="1" x14ac:dyDescent="0.2">
      <c r="A1509" s="325" t="s">
        <v>308</v>
      </c>
      <c r="B1509" s="326">
        <v>7279</v>
      </c>
      <c r="C1509" s="325" t="s">
        <v>3355</v>
      </c>
      <c r="D1509" s="327">
        <v>16729.419999999998</v>
      </c>
      <c r="E1509" s="328" t="s">
        <v>2280</v>
      </c>
      <c r="F1509" s="148"/>
      <c r="G1509" s="148">
        <f t="shared" si="93"/>
        <v>16729.419999999998</v>
      </c>
      <c r="H1509" s="148"/>
      <c r="I1509" s="148"/>
      <c r="J1509" s="147"/>
      <c r="K1509" s="148">
        <f t="shared" si="94"/>
        <v>16729.419999999998</v>
      </c>
      <c r="L1509" s="148">
        <f t="shared" si="95"/>
        <v>0</v>
      </c>
      <c r="N1509" s="190"/>
    </row>
    <row r="1510" spans="1:14" ht="14.45" customHeight="1" x14ac:dyDescent="0.2">
      <c r="A1510" s="325" t="s">
        <v>308</v>
      </c>
      <c r="B1510" s="326">
        <v>6112</v>
      </c>
      <c r="C1510" s="325" t="s">
        <v>3356</v>
      </c>
      <c r="D1510" s="327">
        <v>45268.35</v>
      </c>
      <c r="E1510" s="328" t="s">
        <v>2280</v>
      </c>
      <c r="F1510" s="148"/>
      <c r="G1510" s="148">
        <f t="shared" si="93"/>
        <v>45268.35</v>
      </c>
      <c r="H1510" s="148"/>
      <c r="I1510" s="148"/>
      <c r="J1510" s="147"/>
      <c r="K1510" s="148">
        <f t="shared" si="94"/>
        <v>45268.35</v>
      </c>
      <c r="L1510" s="148">
        <f t="shared" si="95"/>
        <v>0</v>
      </c>
      <c r="N1510" s="190"/>
    </row>
    <row r="1511" spans="1:14" ht="14.45" customHeight="1" x14ac:dyDescent="0.2">
      <c r="A1511" s="325" t="s">
        <v>308</v>
      </c>
      <c r="B1511" s="326">
        <v>3325</v>
      </c>
      <c r="C1511" s="325" t="s">
        <v>3357</v>
      </c>
      <c r="D1511" s="327">
        <v>187206.83</v>
      </c>
      <c r="E1511" s="328" t="s">
        <v>2280</v>
      </c>
      <c r="F1511" s="148"/>
      <c r="G1511" s="148">
        <f t="shared" si="93"/>
        <v>187206.83</v>
      </c>
      <c r="H1511" s="148"/>
      <c r="I1511" s="148"/>
      <c r="J1511" s="147"/>
      <c r="K1511" s="148">
        <f t="shared" si="94"/>
        <v>187206.83</v>
      </c>
      <c r="L1511" s="148">
        <f t="shared" si="95"/>
        <v>0</v>
      </c>
      <c r="N1511" s="190"/>
    </row>
    <row r="1512" spans="1:14" ht="14.45" customHeight="1" x14ac:dyDescent="0.2">
      <c r="A1512" s="325" t="s">
        <v>308</v>
      </c>
      <c r="B1512" s="326">
        <v>6348</v>
      </c>
      <c r="C1512" s="325" t="s">
        <v>3358</v>
      </c>
      <c r="D1512" s="327">
        <v>46733.54</v>
      </c>
      <c r="E1512" s="328" t="s">
        <v>2280</v>
      </c>
      <c r="F1512" s="148"/>
      <c r="G1512" s="148">
        <f t="shared" si="93"/>
        <v>46733.54</v>
      </c>
      <c r="H1512" s="148"/>
      <c r="I1512" s="148"/>
      <c r="J1512" s="147"/>
      <c r="K1512" s="148">
        <f t="shared" si="94"/>
        <v>46733.54</v>
      </c>
      <c r="L1512" s="148">
        <f t="shared" si="95"/>
        <v>0</v>
      </c>
      <c r="N1512" s="190"/>
    </row>
    <row r="1513" spans="1:14" ht="14.45" customHeight="1" x14ac:dyDescent="0.2">
      <c r="A1513" s="325" t="s">
        <v>308</v>
      </c>
      <c r="B1513" s="326">
        <v>9784</v>
      </c>
      <c r="C1513" s="325" t="s">
        <v>3359</v>
      </c>
      <c r="D1513" s="327">
        <v>50913.97</v>
      </c>
      <c r="E1513" s="328" t="s">
        <v>2280</v>
      </c>
      <c r="F1513" s="148"/>
      <c r="G1513" s="148">
        <f t="shared" si="93"/>
        <v>50913.97</v>
      </c>
      <c r="H1513" s="148"/>
      <c r="I1513" s="148"/>
      <c r="J1513" s="147"/>
      <c r="K1513" s="148">
        <f t="shared" si="94"/>
        <v>50913.97</v>
      </c>
      <c r="L1513" s="148">
        <f t="shared" si="95"/>
        <v>0</v>
      </c>
      <c r="N1513" s="190"/>
    </row>
    <row r="1514" spans="1:14" ht="14.45" customHeight="1" x14ac:dyDescent="0.2">
      <c r="A1514" s="325" t="s">
        <v>308</v>
      </c>
      <c r="B1514" s="326">
        <v>7593</v>
      </c>
      <c r="C1514" s="325" t="s">
        <v>3360</v>
      </c>
      <c r="D1514" s="327">
        <v>29670.67</v>
      </c>
      <c r="E1514" s="328" t="s">
        <v>2280</v>
      </c>
      <c r="F1514" s="148"/>
      <c r="G1514" s="148">
        <f t="shared" si="93"/>
        <v>29670.67</v>
      </c>
      <c r="H1514" s="148"/>
      <c r="I1514" s="148"/>
      <c r="J1514" s="147"/>
      <c r="K1514" s="148">
        <f t="shared" si="94"/>
        <v>29670.67</v>
      </c>
      <c r="L1514" s="148">
        <f t="shared" si="95"/>
        <v>0</v>
      </c>
      <c r="N1514" s="190"/>
    </row>
    <row r="1515" spans="1:14" ht="14.45" customHeight="1" x14ac:dyDescent="0.2">
      <c r="A1515" s="325" t="s">
        <v>308</v>
      </c>
      <c r="B1515" s="326">
        <v>7598</v>
      </c>
      <c r="C1515" s="325" t="s">
        <v>3361</v>
      </c>
      <c r="D1515" s="327">
        <v>29420.87</v>
      </c>
      <c r="E1515" s="328" t="s">
        <v>2280</v>
      </c>
      <c r="F1515" s="148"/>
      <c r="G1515" s="148">
        <f t="shared" si="93"/>
        <v>29420.87</v>
      </c>
      <c r="H1515" s="148"/>
      <c r="I1515" s="148"/>
      <c r="J1515" s="147"/>
      <c r="K1515" s="148">
        <f t="shared" si="94"/>
        <v>29420.87</v>
      </c>
      <c r="L1515" s="148">
        <f t="shared" si="95"/>
        <v>0</v>
      </c>
      <c r="N1515" s="190"/>
    </row>
    <row r="1516" spans="1:14" ht="14.45" customHeight="1" x14ac:dyDescent="0.2">
      <c r="A1516" s="325" t="s">
        <v>308</v>
      </c>
      <c r="B1516" s="326">
        <v>3373</v>
      </c>
      <c r="C1516" s="325" t="s">
        <v>3362</v>
      </c>
      <c r="D1516" s="327">
        <v>391298.59</v>
      </c>
      <c r="E1516" s="328" t="s">
        <v>2280</v>
      </c>
      <c r="F1516" s="148"/>
      <c r="G1516" s="148">
        <f t="shared" si="93"/>
        <v>391298.59</v>
      </c>
      <c r="H1516" s="148"/>
      <c r="I1516" s="148"/>
      <c r="J1516" s="147"/>
      <c r="K1516" s="148">
        <f t="shared" si="94"/>
        <v>391298.59</v>
      </c>
      <c r="L1516" s="148">
        <f t="shared" si="95"/>
        <v>0</v>
      </c>
      <c r="N1516" s="190"/>
    </row>
    <row r="1517" spans="1:14" ht="14.45" customHeight="1" x14ac:dyDescent="0.2">
      <c r="A1517" s="325" t="s">
        <v>308</v>
      </c>
      <c r="B1517" s="326">
        <v>3384</v>
      </c>
      <c r="C1517" s="325" t="s">
        <v>3363</v>
      </c>
      <c r="D1517" s="327">
        <v>225433.11</v>
      </c>
      <c r="E1517" s="328" t="s">
        <v>2280</v>
      </c>
      <c r="F1517" s="148"/>
      <c r="G1517" s="148">
        <f t="shared" si="93"/>
        <v>225433.11</v>
      </c>
      <c r="H1517" s="148"/>
      <c r="I1517" s="148"/>
      <c r="J1517" s="147"/>
      <c r="K1517" s="148">
        <f t="shared" si="94"/>
        <v>225433.11</v>
      </c>
      <c r="L1517" s="148">
        <f t="shared" si="95"/>
        <v>0</v>
      </c>
      <c r="N1517" s="190"/>
    </row>
    <row r="1518" spans="1:14" ht="14.45" customHeight="1" x14ac:dyDescent="0.2">
      <c r="A1518" s="325" t="s">
        <v>308</v>
      </c>
      <c r="B1518" s="326">
        <v>3898</v>
      </c>
      <c r="C1518" s="325" t="s">
        <v>3364</v>
      </c>
      <c r="D1518" s="327">
        <v>179187.67</v>
      </c>
      <c r="E1518" s="328" t="s">
        <v>2280</v>
      </c>
      <c r="F1518" s="148"/>
      <c r="G1518" s="148">
        <f t="shared" si="93"/>
        <v>179187.67</v>
      </c>
      <c r="H1518" s="148"/>
      <c r="I1518" s="148"/>
      <c r="J1518" s="147"/>
      <c r="K1518" s="148">
        <f t="shared" si="94"/>
        <v>179187.67</v>
      </c>
      <c r="L1518" s="148">
        <f t="shared" si="95"/>
        <v>0</v>
      </c>
      <c r="N1518" s="190"/>
    </row>
    <row r="1519" spans="1:14" ht="14.45" customHeight="1" x14ac:dyDescent="0.2">
      <c r="A1519" s="325" t="s">
        <v>308</v>
      </c>
      <c r="B1519" s="326">
        <v>3904</v>
      </c>
      <c r="C1519" s="325" t="s">
        <v>3365</v>
      </c>
      <c r="D1519" s="327">
        <v>178048.63</v>
      </c>
      <c r="E1519" s="328" t="s">
        <v>2280</v>
      </c>
      <c r="F1519" s="148"/>
      <c r="G1519" s="148">
        <f t="shared" si="93"/>
        <v>178048.63</v>
      </c>
      <c r="H1519" s="148"/>
      <c r="I1519" s="148"/>
      <c r="J1519" s="147"/>
      <c r="K1519" s="148">
        <f t="shared" si="94"/>
        <v>178048.63</v>
      </c>
      <c r="L1519" s="148">
        <f t="shared" si="95"/>
        <v>0</v>
      </c>
      <c r="N1519" s="190"/>
    </row>
    <row r="1520" spans="1:14" ht="14.45" customHeight="1" x14ac:dyDescent="0.2">
      <c r="A1520" s="325" t="s">
        <v>308</v>
      </c>
      <c r="B1520" s="326">
        <v>6407</v>
      </c>
      <c r="C1520" s="325" t="s">
        <v>3366</v>
      </c>
      <c r="D1520" s="327">
        <v>50713.94</v>
      </c>
      <c r="E1520" s="328" t="s">
        <v>2280</v>
      </c>
      <c r="F1520" s="148"/>
      <c r="G1520" s="148">
        <f t="shared" si="93"/>
        <v>50713.94</v>
      </c>
      <c r="H1520" s="148"/>
      <c r="I1520" s="148"/>
      <c r="J1520" s="147"/>
      <c r="K1520" s="148">
        <f t="shared" si="94"/>
        <v>50713.94</v>
      </c>
      <c r="L1520" s="148">
        <f t="shared" si="95"/>
        <v>0</v>
      </c>
      <c r="N1520" s="190"/>
    </row>
    <row r="1521" spans="1:14" ht="14.45" customHeight="1" x14ac:dyDescent="0.2">
      <c r="A1521" s="325" t="s">
        <v>308</v>
      </c>
      <c r="B1521" s="326">
        <v>8646</v>
      </c>
      <c r="C1521" s="325" t="s">
        <v>3367</v>
      </c>
      <c r="D1521" s="327">
        <v>16686.93</v>
      </c>
      <c r="E1521" s="328" t="s">
        <v>2280</v>
      </c>
      <c r="F1521" s="148"/>
      <c r="G1521" s="148">
        <f t="shared" si="93"/>
        <v>16686.93</v>
      </c>
      <c r="H1521" s="148"/>
      <c r="I1521" s="148"/>
      <c r="J1521" s="147"/>
      <c r="K1521" s="148">
        <f t="shared" si="94"/>
        <v>16686.93</v>
      </c>
      <c r="L1521" s="148">
        <f t="shared" si="95"/>
        <v>0</v>
      </c>
      <c r="N1521" s="190"/>
    </row>
    <row r="1522" spans="1:14" ht="14.45" customHeight="1" x14ac:dyDescent="0.2">
      <c r="A1522" s="325" t="s">
        <v>308</v>
      </c>
      <c r="B1522" s="329">
        <v>3801</v>
      </c>
      <c r="C1522" s="325" t="s">
        <v>3368</v>
      </c>
      <c r="D1522" s="327">
        <v>241340.97</v>
      </c>
      <c r="E1522" s="328" t="s">
        <v>2280</v>
      </c>
      <c r="F1522" s="148"/>
      <c r="G1522" s="148">
        <f t="shared" si="93"/>
        <v>241340.97</v>
      </c>
      <c r="H1522" s="148"/>
      <c r="I1522" s="148"/>
      <c r="J1522" s="147"/>
      <c r="K1522" s="148">
        <f t="shared" si="94"/>
        <v>241340.97</v>
      </c>
      <c r="L1522" s="148">
        <f t="shared" si="95"/>
        <v>0</v>
      </c>
      <c r="N1522" s="190"/>
    </row>
    <row r="1523" spans="1:14" ht="14.45" customHeight="1" x14ac:dyDescent="0.2">
      <c r="A1523" s="325" t="s">
        <v>308</v>
      </c>
      <c r="B1523" s="326">
        <v>3603</v>
      </c>
      <c r="C1523" s="325" t="s">
        <v>3369</v>
      </c>
      <c r="D1523" s="327">
        <v>267816.58</v>
      </c>
      <c r="E1523" s="328" t="s">
        <v>2280</v>
      </c>
      <c r="F1523" s="148"/>
      <c r="G1523" s="148">
        <f t="shared" ref="G1523:G1586" si="96">D1523</f>
        <v>267816.58</v>
      </c>
      <c r="H1523" s="148"/>
      <c r="I1523" s="148"/>
      <c r="J1523" s="147"/>
      <c r="K1523" s="148">
        <f t="shared" si="94"/>
        <v>267816.58</v>
      </c>
      <c r="L1523" s="148">
        <f t="shared" si="95"/>
        <v>0</v>
      </c>
      <c r="N1523" s="190"/>
    </row>
    <row r="1524" spans="1:14" ht="14.45" customHeight="1" x14ac:dyDescent="0.2">
      <c r="A1524" s="325" t="s">
        <v>308</v>
      </c>
      <c r="B1524" s="329">
        <v>3514</v>
      </c>
      <c r="C1524" s="325" t="s">
        <v>3370</v>
      </c>
      <c r="D1524" s="327">
        <v>251641.66</v>
      </c>
      <c r="E1524" s="328" t="s">
        <v>2280</v>
      </c>
      <c r="F1524" s="148"/>
      <c r="G1524" s="148">
        <f t="shared" si="96"/>
        <v>251641.66</v>
      </c>
      <c r="H1524" s="148"/>
      <c r="I1524" s="148"/>
      <c r="J1524" s="147"/>
      <c r="K1524" s="148">
        <f t="shared" si="94"/>
        <v>251641.66</v>
      </c>
      <c r="L1524" s="148">
        <f t="shared" si="95"/>
        <v>0</v>
      </c>
      <c r="N1524" s="190"/>
    </row>
    <row r="1525" spans="1:14" ht="14.45" customHeight="1" x14ac:dyDescent="0.2">
      <c r="A1525" s="325" t="s">
        <v>308</v>
      </c>
      <c r="B1525" s="329">
        <v>3964</v>
      </c>
      <c r="C1525" s="325" t="s">
        <v>3371</v>
      </c>
      <c r="D1525" s="327">
        <v>137815.59</v>
      </c>
      <c r="E1525" s="328" t="s">
        <v>2280</v>
      </c>
      <c r="F1525" s="148"/>
      <c r="G1525" s="148">
        <f t="shared" si="96"/>
        <v>137815.59</v>
      </c>
      <c r="H1525" s="148"/>
      <c r="I1525" s="148"/>
      <c r="J1525" s="147"/>
      <c r="K1525" s="148">
        <f t="shared" si="94"/>
        <v>137815.59</v>
      </c>
      <c r="L1525" s="148">
        <f t="shared" si="95"/>
        <v>0</v>
      </c>
      <c r="N1525" s="190"/>
    </row>
    <row r="1526" spans="1:14" ht="14.45" customHeight="1" x14ac:dyDescent="0.2">
      <c r="A1526" s="325" t="s">
        <v>308</v>
      </c>
      <c r="B1526" s="329">
        <v>3923</v>
      </c>
      <c r="C1526" s="325" t="s">
        <v>3372</v>
      </c>
      <c r="D1526" s="327">
        <v>179269.67</v>
      </c>
      <c r="E1526" s="328" t="s">
        <v>2280</v>
      </c>
      <c r="F1526" s="148"/>
      <c r="G1526" s="148">
        <f t="shared" si="96"/>
        <v>179269.67</v>
      </c>
      <c r="H1526" s="148"/>
      <c r="I1526" s="148"/>
      <c r="J1526" s="147"/>
      <c r="K1526" s="148">
        <f t="shared" si="94"/>
        <v>179269.67</v>
      </c>
      <c r="L1526" s="148">
        <f t="shared" si="95"/>
        <v>0</v>
      </c>
      <c r="N1526" s="190"/>
    </row>
    <row r="1527" spans="1:14" ht="14.45" customHeight="1" x14ac:dyDescent="0.2">
      <c r="A1527" s="325" t="s">
        <v>308</v>
      </c>
      <c r="B1527" s="326">
        <v>1227</v>
      </c>
      <c r="C1527" s="325" t="s">
        <v>3373</v>
      </c>
      <c r="D1527" s="327">
        <v>27906.42</v>
      </c>
      <c r="E1527" s="328" t="s">
        <v>2280</v>
      </c>
      <c r="F1527" s="148"/>
      <c r="G1527" s="148">
        <f t="shared" si="96"/>
        <v>27906.42</v>
      </c>
      <c r="H1527" s="148"/>
      <c r="I1527" s="148"/>
      <c r="J1527" s="147"/>
      <c r="K1527" s="148">
        <f t="shared" si="94"/>
        <v>27906.42</v>
      </c>
      <c r="L1527" s="148">
        <f t="shared" si="95"/>
        <v>0</v>
      </c>
      <c r="N1527" s="190"/>
    </row>
    <row r="1528" spans="1:14" ht="14.45" customHeight="1" x14ac:dyDescent="0.2">
      <c r="A1528" s="325" t="s">
        <v>308</v>
      </c>
      <c r="B1528" s="326">
        <v>1721</v>
      </c>
      <c r="C1528" s="325" t="s">
        <v>3374</v>
      </c>
      <c r="D1528" s="327">
        <v>33265.919999999998</v>
      </c>
      <c r="E1528" s="328" t="s">
        <v>2280</v>
      </c>
      <c r="F1528" s="148"/>
      <c r="G1528" s="148">
        <f t="shared" si="96"/>
        <v>33265.919999999998</v>
      </c>
      <c r="H1528" s="148"/>
      <c r="I1528" s="148"/>
      <c r="J1528" s="147"/>
      <c r="K1528" s="148">
        <f t="shared" si="94"/>
        <v>33265.919999999998</v>
      </c>
      <c r="L1528" s="148">
        <f t="shared" si="95"/>
        <v>0</v>
      </c>
      <c r="N1528" s="190"/>
    </row>
    <row r="1529" spans="1:14" ht="14.45" customHeight="1" x14ac:dyDescent="0.2">
      <c r="A1529" s="325" t="s">
        <v>308</v>
      </c>
      <c r="B1529" s="326">
        <v>1210</v>
      </c>
      <c r="C1529" s="325" t="s">
        <v>3375</v>
      </c>
      <c r="D1529" s="327">
        <v>27913.64</v>
      </c>
      <c r="E1529" s="328" t="s">
        <v>2280</v>
      </c>
      <c r="F1529" s="148"/>
      <c r="G1529" s="148">
        <f t="shared" si="96"/>
        <v>27913.64</v>
      </c>
      <c r="H1529" s="148"/>
      <c r="I1529" s="148"/>
      <c r="J1529" s="147"/>
      <c r="K1529" s="148">
        <f t="shared" si="94"/>
        <v>27913.64</v>
      </c>
      <c r="L1529" s="148">
        <f t="shared" si="95"/>
        <v>0</v>
      </c>
      <c r="N1529" s="190"/>
    </row>
    <row r="1530" spans="1:14" ht="14.45" customHeight="1" x14ac:dyDescent="0.2">
      <c r="A1530" s="325" t="s">
        <v>308</v>
      </c>
      <c r="B1530" s="326">
        <v>7018</v>
      </c>
      <c r="C1530" s="325" t="s">
        <v>3376</v>
      </c>
      <c r="D1530" s="327">
        <v>4866.12</v>
      </c>
      <c r="E1530" s="328" t="s">
        <v>2280</v>
      </c>
      <c r="F1530" s="148"/>
      <c r="G1530" s="148">
        <f t="shared" si="96"/>
        <v>4866.12</v>
      </c>
      <c r="H1530" s="148"/>
      <c r="I1530" s="148"/>
      <c r="J1530" s="147"/>
      <c r="K1530" s="148">
        <f t="shared" si="94"/>
        <v>4866.12</v>
      </c>
      <c r="L1530" s="148">
        <f t="shared" si="95"/>
        <v>0</v>
      </c>
      <c r="N1530" s="190"/>
    </row>
    <row r="1531" spans="1:14" ht="14.45" customHeight="1" x14ac:dyDescent="0.2">
      <c r="A1531" s="325" t="s">
        <v>308</v>
      </c>
      <c r="B1531" s="326">
        <v>1403</v>
      </c>
      <c r="C1531" s="325" t="s">
        <v>3377</v>
      </c>
      <c r="D1531" s="327">
        <v>21634.63</v>
      </c>
      <c r="E1531" s="328" t="s">
        <v>2280</v>
      </c>
      <c r="F1531" s="148"/>
      <c r="G1531" s="148">
        <f t="shared" si="96"/>
        <v>21634.63</v>
      </c>
      <c r="H1531" s="148"/>
      <c r="I1531" s="148"/>
      <c r="J1531" s="147"/>
      <c r="K1531" s="148">
        <f t="shared" si="94"/>
        <v>21634.63</v>
      </c>
      <c r="L1531" s="148">
        <f t="shared" si="95"/>
        <v>0</v>
      </c>
      <c r="N1531" s="190"/>
    </row>
    <row r="1532" spans="1:14" ht="14.45" customHeight="1" x14ac:dyDescent="0.2">
      <c r="A1532" s="325" t="s">
        <v>308</v>
      </c>
      <c r="B1532" s="329">
        <v>1252</v>
      </c>
      <c r="C1532" s="325" t="s">
        <v>3378</v>
      </c>
      <c r="D1532" s="327">
        <v>22620.1</v>
      </c>
      <c r="E1532" s="328" t="s">
        <v>2280</v>
      </c>
      <c r="F1532" s="148"/>
      <c r="G1532" s="148">
        <f t="shared" si="96"/>
        <v>22620.1</v>
      </c>
      <c r="H1532" s="148"/>
      <c r="I1532" s="148"/>
      <c r="J1532" s="147"/>
      <c r="K1532" s="148">
        <f t="shared" si="94"/>
        <v>22620.1</v>
      </c>
      <c r="L1532" s="148">
        <f t="shared" si="95"/>
        <v>0</v>
      </c>
      <c r="N1532" s="190"/>
    </row>
    <row r="1533" spans="1:14" ht="14.45" customHeight="1" x14ac:dyDescent="0.2">
      <c r="A1533" s="325" t="s">
        <v>308</v>
      </c>
      <c r="B1533" s="326">
        <v>1879</v>
      </c>
      <c r="C1533" s="325" t="s">
        <v>3379</v>
      </c>
      <c r="D1533" s="327">
        <v>28481.87</v>
      </c>
      <c r="E1533" s="328" t="s">
        <v>2280</v>
      </c>
      <c r="F1533" s="148"/>
      <c r="G1533" s="148">
        <f t="shared" si="96"/>
        <v>28481.87</v>
      </c>
      <c r="H1533" s="148"/>
      <c r="I1533" s="148"/>
      <c r="J1533" s="147"/>
      <c r="K1533" s="148">
        <f t="shared" si="94"/>
        <v>28481.87</v>
      </c>
      <c r="L1533" s="148">
        <f t="shared" si="95"/>
        <v>0</v>
      </c>
      <c r="N1533" s="190"/>
    </row>
    <row r="1534" spans="1:14" ht="14.45" customHeight="1" x14ac:dyDescent="0.2">
      <c r="A1534" s="325" t="s">
        <v>308</v>
      </c>
      <c r="B1534" s="329">
        <v>7574</v>
      </c>
      <c r="C1534" s="325" t="s">
        <v>3380</v>
      </c>
      <c r="D1534" s="327">
        <v>10343.780000000001</v>
      </c>
      <c r="E1534" s="328" t="s">
        <v>2280</v>
      </c>
      <c r="F1534" s="148"/>
      <c r="G1534" s="148">
        <f t="shared" si="96"/>
        <v>10343.780000000001</v>
      </c>
      <c r="H1534" s="148"/>
      <c r="I1534" s="148"/>
      <c r="J1534" s="147"/>
      <c r="K1534" s="148">
        <f t="shared" si="94"/>
        <v>10343.780000000001</v>
      </c>
      <c r="L1534" s="148">
        <f t="shared" si="95"/>
        <v>0</v>
      </c>
      <c r="N1534" s="190"/>
    </row>
    <row r="1535" spans="1:14" ht="14.45" customHeight="1" x14ac:dyDescent="0.2">
      <c r="A1535" s="325" t="s">
        <v>308</v>
      </c>
      <c r="B1535" s="329">
        <v>7589</v>
      </c>
      <c r="C1535" s="325" t="s">
        <v>3381</v>
      </c>
      <c r="D1535" s="327">
        <v>10396.73</v>
      </c>
      <c r="E1535" s="328" t="s">
        <v>2280</v>
      </c>
      <c r="F1535" s="148"/>
      <c r="G1535" s="148">
        <f t="shared" si="96"/>
        <v>10396.73</v>
      </c>
      <c r="H1535" s="148"/>
      <c r="I1535" s="148"/>
      <c r="J1535" s="147"/>
      <c r="K1535" s="148">
        <f t="shared" si="94"/>
        <v>10396.73</v>
      </c>
      <c r="L1535" s="148">
        <f t="shared" si="95"/>
        <v>0</v>
      </c>
      <c r="N1535" s="190"/>
    </row>
    <row r="1536" spans="1:14" ht="14.45" customHeight="1" x14ac:dyDescent="0.2">
      <c r="A1536" s="325" t="s">
        <v>308</v>
      </c>
      <c r="B1536" s="329">
        <v>7627</v>
      </c>
      <c r="C1536" s="325" t="s">
        <v>3382</v>
      </c>
      <c r="D1536" s="327">
        <v>10380.299999999999</v>
      </c>
      <c r="E1536" s="328" t="s">
        <v>2280</v>
      </c>
      <c r="F1536" s="148"/>
      <c r="G1536" s="148">
        <f t="shared" si="96"/>
        <v>10380.299999999999</v>
      </c>
      <c r="H1536" s="148"/>
      <c r="I1536" s="148"/>
      <c r="J1536" s="147"/>
      <c r="K1536" s="148">
        <f t="shared" si="94"/>
        <v>10380.299999999999</v>
      </c>
      <c r="L1536" s="148">
        <f t="shared" si="95"/>
        <v>0</v>
      </c>
      <c r="N1536" s="190"/>
    </row>
    <row r="1537" spans="1:14" ht="14.45" customHeight="1" x14ac:dyDescent="0.2">
      <c r="A1537" s="325" t="s">
        <v>308</v>
      </c>
      <c r="B1537" s="329">
        <v>7164</v>
      </c>
      <c r="C1537" s="325" t="s">
        <v>3383</v>
      </c>
      <c r="D1537" s="327">
        <v>1691.88</v>
      </c>
      <c r="E1537" s="328" t="s">
        <v>2280</v>
      </c>
      <c r="F1537" s="148"/>
      <c r="G1537" s="148">
        <f t="shared" si="96"/>
        <v>1691.88</v>
      </c>
      <c r="H1537" s="148"/>
      <c r="I1537" s="148"/>
      <c r="J1537" s="147"/>
      <c r="K1537" s="148">
        <f t="shared" si="94"/>
        <v>1691.88</v>
      </c>
      <c r="L1537" s="148">
        <f t="shared" si="95"/>
        <v>0</v>
      </c>
      <c r="N1537" s="190"/>
    </row>
    <row r="1538" spans="1:14" ht="14.45" customHeight="1" x14ac:dyDescent="0.2">
      <c r="A1538" s="325" t="s">
        <v>308</v>
      </c>
      <c r="B1538" s="329">
        <v>7187</v>
      </c>
      <c r="C1538" s="325" t="s">
        <v>3384</v>
      </c>
      <c r="D1538" s="327">
        <v>1016.43</v>
      </c>
      <c r="E1538" s="328" t="s">
        <v>2280</v>
      </c>
      <c r="F1538" s="148"/>
      <c r="G1538" s="148">
        <f t="shared" si="96"/>
        <v>1016.43</v>
      </c>
      <c r="H1538" s="148"/>
      <c r="I1538" s="148"/>
      <c r="J1538" s="147"/>
      <c r="K1538" s="148">
        <f t="shared" si="94"/>
        <v>1016.43</v>
      </c>
      <c r="L1538" s="148">
        <f t="shared" si="95"/>
        <v>0</v>
      </c>
      <c r="N1538" s="190"/>
    </row>
    <row r="1539" spans="1:14" ht="14.45" customHeight="1" x14ac:dyDescent="0.2">
      <c r="A1539" s="325" t="s">
        <v>308</v>
      </c>
      <c r="B1539" s="329">
        <v>7002</v>
      </c>
      <c r="C1539" s="325" t="s">
        <v>3385</v>
      </c>
      <c r="D1539" s="327">
        <v>5131.16</v>
      </c>
      <c r="E1539" s="328" t="s">
        <v>2280</v>
      </c>
      <c r="F1539" s="148"/>
      <c r="G1539" s="148">
        <f t="shared" si="96"/>
        <v>5131.16</v>
      </c>
      <c r="H1539" s="148"/>
      <c r="I1539" s="148"/>
      <c r="J1539" s="147"/>
      <c r="K1539" s="148">
        <f t="shared" si="94"/>
        <v>5131.16</v>
      </c>
      <c r="L1539" s="148">
        <f t="shared" si="95"/>
        <v>0</v>
      </c>
      <c r="N1539" s="190"/>
    </row>
    <row r="1540" spans="1:14" ht="14.45" customHeight="1" x14ac:dyDescent="0.2">
      <c r="A1540" s="325" t="s">
        <v>308</v>
      </c>
      <c r="B1540" s="329">
        <v>7967</v>
      </c>
      <c r="C1540" s="325" t="s">
        <v>3386</v>
      </c>
      <c r="D1540" s="327">
        <v>16708.400000000001</v>
      </c>
      <c r="E1540" s="328" t="s">
        <v>2280</v>
      </c>
      <c r="F1540" s="148"/>
      <c r="G1540" s="148">
        <f t="shared" si="96"/>
        <v>16708.400000000001</v>
      </c>
      <c r="H1540" s="148"/>
      <c r="I1540" s="148"/>
      <c r="J1540" s="147"/>
      <c r="K1540" s="148">
        <f t="shared" si="94"/>
        <v>16708.400000000001</v>
      </c>
      <c r="L1540" s="148">
        <f t="shared" si="95"/>
        <v>0</v>
      </c>
      <c r="N1540" s="190"/>
    </row>
    <row r="1541" spans="1:14" ht="14.45" customHeight="1" x14ac:dyDescent="0.2">
      <c r="A1541" s="325" t="s">
        <v>308</v>
      </c>
      <c r="B1541" s="326">
        <v>2754</v>
      </c>
      <c r="C1541" s="325" t="s">
        <v>3387</v>
      </c>
      <c r="D1541" s="327">
        <v>47617.42</v>
      </c>
      <c r="E1541" s="328" t="s">
        <v>2280</v>
      </c>
      <c r="F1541" s="148"/>
      <c r="G1541" s="148">
        <f t="shared" si="96"/>
        <v>47617.42</v>
      </c>
      <c r="H1541" s="148"/>
      <c r="I1541" s="148"/>
      <c r="J1541" s="147"/>
      <c r="K1541" s="148">
        <f t="shared" si="94"/>
        <v>47617.42</v>
      </c>
      <c r="L1541" s="148">
        <f t="shared" si="95"/>
        <v>0</v>
      </c>
      <c r="N1541" s="190"/>
    </row>
    <row r="1542" spans="1:14" ht="14.45" customHeight="1" x14ac:dyDescent="0.2">
      <c r="A1542" s="325" t="s">
        <v>308</v>
      </c>
      <c r="B1542" s="329">
        <v>7638</v>
      </c>
      <c r="C1542" s="325" t="s">
        <v>3388</v>
      </c>
      <c r="D1542" s="327">
        <v>4007.18</v>
      </c>
      <c r="E1542" s="328" t="s">
        <v>2280</v>
      </c>
      <c r="F1542" s="148"/>
      <c r="G1542" s="148">
        <f t="shared" si="96"/>
        <v>4007.18</v>
      </c>
      <c r="H1542" s="148"/>
      <c r="I1542" s="148"/>
      <c r="J1542" s="147"/>
      <c r="K1542" s="148">
        <f t="shared" ref="K1542:K1605" si="97">+F1542+G1542+H1542+I1542</f>
        <v>4007.18</v>
      </c>
      <c r="L1542" s="148">
        <f t="shared" ref="L1542:L1605" si="98">+K1542-D1542</f>
        <v>0</v>
      </c>
      <c r="N1542" s="190"/>
    </row>
    <row r="1543" spans="1:14" ht="14.45" customHeight="1" x14ac:dyDescent="0.2">
      <c r="A1543" s="325" t="s">
        <v>308</v>
      </c>
      <c r="B1543" s="329">
        <v>7885</v>
      </c>
      <c r="C1543" s="325" t="s">
        <v>3389</v>
      </c>
      <c r="D1543" s="327">
        <v>15911.49</v>
      </c>
      <c r="E1543" s="328" t="s">
        <v>2280</v>
      </c>
      <c r="F1543" s="148"/>
      <c r="G1543" s="148">
        <f t="shared" si="96"/>
        <v>15911.49</v>
      </c>
      <c r="H1543" s="148"/>
      <c r="I1543" s="148"/>
      <c r="J1543" s="147"/>
      <c r="K1543" s="148">
        <f t="shared" si="97"/>
        <v>15911.49</v>
      </c>
      <c r="L1543" s="148">
        <f t="shared" si="98"/>
        <v>0</v>
      </c>
      <c r="N1543" s="190"/>
    </row>
    <row r="1544" spans="1:14" ht="14.45" customHeight="1" x14ac:dyDescent="0.2">
      <c r="A1544" s="325" t="s">
        <v>308</v>
      </c>
      <c r="B1544" s="329">
        <v>7491</v>
      </c>
      <c r="C1544" s="325" t="s">
        <v>3390</v>
      </c>
      <c r="D1544" s="327">
        <v>16687.349999999999</v>
      </c>
      <c r="E1544" s="328" t="s">
        <v>2280</v>
      </c>
      <c r="F1544" s="148"/>
      <c r="G1544" s="148">
        <f t="shared" si="96"/>
        <v>16687.349999999999</v>
      </c>
      <c r="H1544" s="148"/>
      <c r="I1544" s="148"/>
      <c r="J1544" s="147"/>
      <c r="K1544" s="148">
        <f t="shared" si="97"/>
        <v>16687.349999999999</v>
      </c>
      <c r="L1544" s="148">
        <f t="shared" si="98"/>
        <v>0</v>
      </c>
      <c r="N1544" s="190"/>
    </row>
    <row r="1545" spans="1:14" ht="14.45" customHeight="1" x14ac:dyDescent="0.2">
      <c r="A1545" s="325" t="s">
        <v>308</v>
      </c>
      <c r="B1545" s="326">
        <v>3227</v>
      </c>
      <c r="C1545" s="325" t="s">
        <v>3391</v>
      </c>
      <c r="D1545" s="327">
        <v>241664.46</v>
      </c>
      <c r="E1545" s="328" t="s">
        <v>2280</v>
      </c>
      <c r="F1545" s="148"/>
      <c r="G1545" s="148">
        <f t="shared" si="96"/>
        <v>241664.46</v>
      </c>
      <c r="H1545" s="148"/>
      <c r="I1545" s="148"/>
      <c r="J1545" s="147"/>
      <c r="K1545" s="148">
        <f t="shared" si="97"/>
        <v>241664.46</v>
      </c>
      <c r="L1545" s="148">
        <f t="shared" si="98"/>
        <v>0</v>
      </c>
      <c r="N1545" s="190"/>
    </row>
    <row r="1546" spans="1:14" ht="14.45" customHeight="1" x14ac:dyDescent="0.2">
      <c r="A1546" s="325" t="s">
        <v>308</v>
      </c>
      <c r="B1546" s="326">
        <v>3258</v>
      </c>
      <c r="C1546" s="325" t="s">
        <v>3392</v>
      </c>
      <c r="D1546" s="327">
        <v>250333.92</v>
      </c>
      <c r="E1546" s="328" t="s">
        <v>2280</v>
      </c>
      <c r="F1546" s="148"/>
      <c r="G1546" s="148">
        <f t="shared" si="96"/>
        <v>250333.92</v>
      </c>
      <c r="H1546" s="148"/>
      <c r="I1546" s="148"/>
      <c r="J1546" s="147"/>
      <c r="K1546" s="148">
        <f t="shared" si="97"/>
        <v>250333.92</v>
      </c>
      <c r="L1546" s="148">
        <f t="shared" si="98"/>
        <v>0</v>
      </c>
      <c r="N1546" s="190"/>
    </row>
    <row r="1547" spans="1:14" ht="14.45" customHeight="1" x14ac:dyDescent="0.2">
      <c r="A1547" s="325" t="s">
        <v>308</v>
      </c>
      <c r="B1547" s="326">
        <v>6118</v>
      </c>
      <c r="C1547" s="325" t="s">
        <v>3393</v>
      </c>
      <c r="D1547" s="327">
        <v>44767.07</v>
      </c>
      <c r="E1547" s="328" t="s">
        <v>2280</v>
      </c>
      <c r="F1547" s="148"/>
      <c r="G1547" s="148">
        <f t="shared" si="96"/>
        <v>44767.07</v>
      </c>
      <c r="H1547" s="148"/>
      <c r="I1547" s="148"/>
      <c r="J1547" s="147"/>
      <c r="K1547" s="148">
        <f t="shared" si="97"/>
        <v>44767.07</v>
      </c>
      <c r="L1547" s="148">
        <f t="shared" si="98"/>
        <v>0</v>
      </c>
      <c r="N1547" s="190"/>
    </row>
    <row r="1548" spans="1:14" ht="14.45" customHeight="1" x14ac:dyDescent="0.2">
      <c r="A1548" s="325" t="s">
        <v>308</v>
      </c>
      <c r="B1548" s="326">
        <v>6131</v>
      </c>
      <c r="C1548" s="325" t="s">
        <v>3394</v>
      </c>
      <c r="D1548" s="327">
        <v>44910.879999999997</v>
      </c>
      <c r="E1548" s="328" t="s">
        <v>2280</v>
      </c>
      <c r="F1548" s="148"/>
      <c r="G1548" s="148">
        <f t="shared" si="96"/>
        <v>44910.879999999997</v>
      </c>
      <c r="H1548" s="148"/>
      <c r="I1548" s="148"/>
      <c r="J1548" s="147"/>
      <c r="K1548" s="148">
        <f t="shared" si="97"/>
        <v>44910.879999999997</v>
      </c>
      <c r="L1548" s="148">
        <f t="shared" si="98"/>
        <v>0</v>
      </c>
      <c r="N1548" s="190"/>
    </row>
    <row r="1549" spans="1:14" ht="14.45" customHeight="1" x14ac:dyDescent="0.2">
      <c r="A1549" s="325" t="s">
        <v>308</v>
      </c>
      <c r="B1549" s="326">
        <v>7448</v>
      </c>
      <c r="C1549" s="325" t="s">
        <v>3395</v>
      </c>
      <c r="D1549" s="327">
        <v>17679.87</v>
      </c>
      <c r="E1549" s="328" t="s">
        <v>2280</v>
      </c>
      <c r="F1549" s="148"/>
      <c r="G1549" s="148">
        <f t="shared" si="96"/>
        <v>17679.87</v>
      </c>
      <c r="H1549" s="148"/>
      <c r="I1549" s="148"/>
      <c r="J1549" s="147"/>
      <c r="K1549" s="148">
        <f t="shared" si="97"/>
        <v>17679.87</v>
      </c>
      <c r="L1549" s="148">
        <f t="shared" si="98"/>
        <v>0</v>
      </c>
      <c r="N1549" s="190"/>
    </row>
    <row r="1550" spans="1:14" ht="14.45" customHeight="1" x14ac:dyDescent="0.2">
      <c r="A1550" s="325" t="s">
        <v>308</v>
      </c>
      <c r="B1550" s="326">
        <v>7583</v>
      </c>
      <c r="C1550" s="325" t="s">
        <v>3396</v>
      </c>
      <c r="D1550" s="327">
        <v>29381.27</v>
      </c>
      <c r="E1550" s="328" t="s">
        <v>2280</v>
      </c>
      <c r="F1550" s="148"/>
      <c r="G1550" s="148">
        <f t="shared" si="96"/>
        <v>29381.27</v>
      </c>
      <c r="H1550" s="148"/>
      <c r="I1550" s="148"/>
      <c r="J1550" s="147"/>
      <c r="K1550" s="148">
        <f t="shared" si="97"/>
        <v>29381.27</v>
      </c>
      <c r="L1550" s="148">
        <f t="shared" si="98"/>
        <v>0</v>
      </c>
      <c r="N1550" s="190"/>
    </row>
    <row r="1551" spans="1:14" ht="14.45" customHeight="1" x14ac:dyDescent="0.2">
      <c r="A1551" s="325" t="s">
        <v>308</v>
      </c>
      <c r="B1551" s="326">
        <v>3366</v>
      </c>
      <c r="C1551" s="325" t="s">
        <v>3397</v>
      </c>
      <c r="D1551" s="327">
        <v>396907.34</v>
      </c>
      <c r="E1551" s="328" t="s">
        <v>2280</v>
      </c>
      <c r="F1551" s="148"/>
      <c r="G1551" s="148">
        <f t="shared" si="96"/>
        <v>396907.34</v>
      </c>
      <c r="H1551" s="148"/>
      <c r="I1551" s="148"/>
      <c r="J1551" s="147"/>
      <c r="K1551" s="148">
        <f t="shared" si="97"/>
        <v>396907.34</v>
      </c>
      <c r="L1551" s="148">
        <f t="shared" si="98"/>
        <v>0</v>
      </c>
      <c r="N1551" s="190"/>
    </row>
    <row r="1552" spans="1:14" ht="14.45" customHeight="1" x14ac:dyDescent="0.2">
      <c r="A1552" s="325" t="s">
        <v>308</v>
      </c>
      <c r="B1552" s="326">
        <v>3899</v>
      </c>
      <c r="C1552" s="325" t="s">
        <v>3398</v>
      </c>
      <c r="D1552" s="327">
        <v>180465.92000000001</v>
      </c>
      <c r="E1552" s="328" t="s">
        <v>2280</v>
      </c>
      <c r="F1552" s="148"/>
      <c r="G1552" s="148">
        <f t="shared" si="96"/>
        <v>180465.92000000001</v>
      </c>
      <c r="H1552" s="148"/>
      <c r="I1552" s="148"/>
      <c r="J1552" s="147"/>
      <c r="K1552" s="148">
        <f t="shared" si="97"/>
        <v>180465.92000000001</v>
      </c>
      <c r="L1552" s="148">
        <f t="shared" si="98"/>
        <v>0</v>
      </c>
      <c r="N1552" s="190"/>
    </row>
    <row r="1553" spans="1:14" ht="14.45" customHeight="1" x14ac:dyDescent="0.2">
      <c r="A1553" s="325" t="s">
        <v>308</v>
      </c>
      <c r="B1553" s="329">
        <v>7056</v>
      </c>
      <c r="C1553" s="325" t="s">
        <v>3399</v>
      </c>
      <c r="D1553" s="327">
        <v>9875.4699999999993</v>
      </c>
      <c r="E1553" s="328" t="s">
        <v>2280</v>
      </c>
      <c r="F1553" s="148"/>
      <c r="G1553" s="148">
        <f t="shared" si="96"/>
        <v>9875.4699999999993</v>
      </c>
      <c r="H1553" s="148"/>
      <c r="I1553" s="148"/>
      <c r="J1553" s="147"/>
      <c r="K1553" s="148">
        <f t="shared" si="97"/>
        <v>9875.4699999999993</v>
      </c>
      <c r="L1553" s="148">
        <f t="shared" si="98"/>
        <v>0</v>
      </c>
      <c r="N1553" s="190"/>
    </row>
    <row r="1554" spans="1:14" ht="14.45" customHeight="1" x14ac:dyDescent="0.2">
      <c r="A1554" s="325" t="s">
        <v>308</v>
      </c>
      <c r="B1554" s="329">
        <v>7503</v>
      </c>
      <c r="C1554" s="325" t="s">
        <v>3400</v>
      </c>
      <c r="D1554" s="327">
        <v>8691.25</v>
      </c>
      <c r="E1554" s="328" t="s">
        <v>2280</v>
      </c>
      <c r="F1554" s="148"/>
      <c r="G1554" s="148">
        <f t="shared" si="96"/>
        <v>8691.25</v>
      </c>
      <c r="H1554" s="148"/>
      <c r="I1554" s="148"/>
      <c r="J1554" s="147"/>
      <c r="K1554" s="148">
        <f t="shared" si="97"/>
        <v>8691.25</v>
      </c>
      <c r="L1554" s="148">
        <f t="shared" si="98"/>
        <v>0</v>
      </c>
      <c r="N1554" s="190"/>
    </row>
    <row r="1555" spans="1:14" ht="14.45" customHeight="1" x14ac:dyDescent="0.2">
      <c r="A1555" s="325" t="s">
        <v>308</v>
      </c>
      <c r="B1555" s="326">
        <v>7652</v>
      </c>
      <c r="C1555" s="325" t="s">
        <v>3401</v>
      </c>
      <c r="D1555" s="327">
        <v>98182.86</v>
      </c>
      <c r="E1555" s="328" t="s">
        <v>2280</v>
      </c>
      <c r="F1555" s="148"/>
      <c r="G1555" s="148">
        <f t="shared" si="96"/>
        <v>98182.86</v>
      </c>
      <c r="H1555" s="148"/>
      <c r="I1555" s="148"/>
      <c r="J1555" s="147"/>
      <c r="K1555" s="148">
        <f t="shared" si="97"/>
        <v>98182.86</v>
      </c>
      <c r="L1555" s="148">
        <f t="shared" si="98"/>
        <v>0</v>
      </c>
      <c r="N1555" s="190"/>
    </row>
    <row r="1556" spans="1:14" ht="14.45" customHeight="1" x14ac:dyDescent="0.2">
      <c r="A1556" s="325" t="s">
        <v>308</v>
      </c>
      <c r="B1556" s="329">
        <v>3534</v>
      </c>
      <c r="C1556" s="325" t="s">
        <v>3402</v>
      </c>
      <c r="D1556" s="327">
        <v>194714.78</v>
      </c>
      <c r="E1556" s="328" t="s">
        <v>2280</v>
      </c>
      <c r="F1556" s="148"/>
      <c r="G1556" s="148">
        <f t="shared" si="96"/>
        <v>194714.78</v>
      </c>
      <c r="H1556" s="148"/>
      <c r="I1556" s="148"/>
      <c r="J1556" s="147"/>
      <c r="K1556" s="148">
        <f t="shared" si="97"/>
        <v>194714.78</v>
      </c>
      <c r="L1556" s="148">
        <f t="shared" si="98"/>
        <v>0</v>
      </c>
      <c r="N1556" s="190"/>
    </row>
    <row r="1557" spans="1:14" ht="14.45" customHeight="1" x14ac:dyDescent="0.2">
      <c r="A1557" s="325" t="s">
        <v>308</v>
      </c>
      <c r="B1557" s="326">
        <v>3260</v>
      </c>
      <c r="C1557" s="325" t="s">
        <v>3403</v>
      </c>
      <c r="D1557" s="327">
        <v>251921.79</v>
      </c>
      <c r="E1557" s="328" t="s">
        <v>2280</v>
      </c>
      <c r="F1557" s="148"/>
      <c r="G1557" s="148">
        <f t="shared" si="96"/>
        <v>251921.79</v>
      </c>
      <c r="H1557" s="148"/>
      <c r="I1557" s="148"/>
      <c r="J1557" s="147"/>
      <c r="K1557" s="148">
        <f t="shared" si="97"/>
        <v>251921.79</v>
      </c>
      <c r="L1557" s="148">
        <f t="shared" si="98"/>
        <v>0</v>
      </c>
      <c r="N1557" s="190"/>
    </row>
    <row r="1558" spans="1:14" ht="14.45" customHeight="1" x14ac:dyDescent="0.2">
      <c r="A1558" s="325" t="s">
        <v>308</v>
      </c>
      <c r="B1558" s="326">
        <v>7432</v>
      </c>
      <c r="C1558" s="325" t="s">
        <v>3404</v>
      </c>
      <c r="D1558" s="327">
        <v>19275.03</v>
      </c>
      <c r="E1558" s="328" t="s">
        <v>2280</v>
      </c>
      <c r="F1558" s="148"/>
      <c r="G1558" s="148">
        <f t="shared" si="96"/>
        <v>19275.03</v>
      </c>
      <c r="H1558" s="148"/>
      <c r="I1558" s="148"/>
      <c r="J1558" s="147"/>
      <c r="K1558" s="148">
        <f t="shared" si="97"/>
        <v>19275.03</v>
      </c>
      <c r="L1558" s="148">
        <f t="shared" si="98"/>
        <v>0</v>
      </c>
      <c r="N1558" s="190"/>
    </row>
    <row r="1559" spans="1:14" ht="14.45" customHeight="1" x14ac:dyDescent="0.2">
      <c r="A1559" s="325" t="s">
        <v>308</v>
      </c>
      <c r="B1559" s="326">
        <v>3371</v>
      </c>
      <c r="C1559" s="325" t="s">
        <v>3405</v>
      </c>
      <c r="D1559" s="327">
        <v>396606.59</v>
      </c>
      <c r="E1559" s="328" t="s">
        <v>2280</v>
      </c>
      <c r="F1559" s="148"/>
      <c r="G1559" s="148">
        <f t="shared" si="96"/>
        <v>396606.59</v>
      </c>
      <c r="H1559" s="148"/>
      <c r="I1559" s="148"/>
      <c r="J1559" s="147"/>
      <c r="K1559" s="148">
        <f t="shared" si="97"/>
        <v>396606.59</v>
      </c>
      <c r="L1559" s="148">
        <f t="shared" si="98"/>
        <v>0</v>
      </c>
      <c r="N1559" s="190"/>
    </row>
    <row r="1560" spans="1:14" ht="14.45" customHeight="1" x14ac:dyDescent="0.2">
      <c r="A1560" s="325" t="s">
        <v>308</v>
      </c>
      <c r="B1560" s="326">
        <v>3889</v>
      </c>
      <c r="C1560" s="325" t="s">
        <v>3406</v>
      </c>
      <c r="D1560" s="327">
        <v>292647.18</v>
      </c>
      <c r="E1560" s="328" t="s">
        <v>2280</v>
      </c>
      <c r="F1560" s="148"/>
      <c r="G1560" s="148">
        <f t="shared" si="96"/>
        <v>292647.18</v>
      </c>
      <c r="H1560" s="148"/>
      <c r="I1560" s="148"/>
      <c r="J1560" s="147"/>
      <c r="K1560" s="148">
        <f t="shared" si="97"/>
        <v>292647.18</v>
      </c>
      <c r="L1560" s="148">
        <f t="shared" si="98"/>
        <v>0</v>
      </c>
      <c r="N1560" s="190"/>
    </row>
    <row r="1561" spans="1:14" ht="14.45" customHeight="1" x14ac:dyDescent="0.2">
      <c r="A1561" s="325" t="s">
        <v>308</v>
      </c>
      <c r="B1561" s="326">
        <v>3890</v>
      </c>
      <c r="C1561" s="325" t="s">
        <v>3407</v>
      </c>
      <c r="D1561" s="327">
        <v>317093.19</v>
      </c>
      <c r="E1561" s="328" t="s">
        <v>2280</v>
      </c>
      <c r="F1561" s="148"/>
      <c r="G1561" s="148">
        <f t="shared" si="96"/>
        <v>317093.19</v>
      </c>
      <c r="H1561" s="148"/>
      <c r="I1561" s="148"/>
      <c r="J1561" s="147"/>
      <c r="K1561" s="148">
        <f t="shared" si="97"/>
        <v>317093.19</v>
      </c>
      <c r="L1561" s="148">
        <f t="shared" si="98"/>
        <v>0</v>
      </c>
      <c r="N1561" s="190"/>
    </row>
    <row r="1562" spans="1:14" ht="14.45" customHeight="1" x14ac:dyDescent="0.2">
      <c r="A1562" s="325" t="s">
        <v>308</v>
      </c>
      <c r="B1562" s="326">
        <v>8877</v>
      </c>
      <c r="C1562" s="325" t="s">
        <v>3408</v>
      </c>
      <c r="D1562" s="327">
        <v>16602.810000000001</v>
      </c>
      <c r="E1562" s="328" t="s">
        <v>2280</v>
      </c>
      <c r="F1562" s="148"/>
      <c r="G1562" s="148">
        <f t="shared" si="96"/>
        <v>16602.810000000001</v>
      </c>
      <c r="H1562" s="148"/>
      <c r="I1562" s="148"/>
      <c r="J1562" s="147"/>
      <c r="K1562" s="148">
        <f t="shared" si="97"/>
        <v>16602.810000000001</v>
      </c>
      <c r="L1562" s="148">
        <f t="shared" si="98"/>
        <v>0</v>
      </c>
      <c r="N1562" s="190"/>
    </row>
    <row r="1563" spans="1:14" ht="14.45" customHeight="1" x14ac:dyDescent="0.2">
      <c r="A1563" s="325" t="s">
        <v>308</v>
      </c>
      <c r="B1563" s="326">
        <v>3886</v>
      </c>
      <c r="C1563" s="325" t="s">
        <v>3409</v>
      </c>
      <c r="D1563" s="327">
        <v>286783.02</v>
      </c>
      <c r="E1563" s="328" t="s">
        <v>2280</v>
      </c>
      <c r="F1563" s="148"/>
      <c r="G1563" s="148">
        <f t="shared" si="96"/>
        <v>286783.02</v>
      </c>
      <c r="H1563" s="148"/>
      <c r="I1563" s="148"/>
      <c r="J1563" s="147"/>
      <c r="K1563" s="148">
        <f t="shared" si="97"/>
        <v>286783.02</v>
      </c>
      <c r="L1563" s="148">
        <f t="shared" si="98"/>
        <v>0</v>
      </c>
      <c r="N1563" s="190"/>
    </row>
    <row r="1564" spans="1:14" ht="14.45" customHeight="1" x14ac:dyDescent="0.2">
      <c r="A1564" s="325" t="s">
        <v>308</v>
      </c>
      <c r="B1564" s="326">
        <v>3888</v>
      </c>
      <c r="C1564" s="325" t="s">
        <v>3410</v>
      </c>
      <c r="D1564" s="327">
        <v>281102.57</v>
      </c>
      <c r="E1564" s="328" t="s">
        <v>2280</v>
      </c>
      <c r="F1564" s="148"/>
      <c r="G1564" s="148">
        <f t="shared" si="96"/>
        <v>281102.57</v>
      </c>
      <c r="H1564" s="148"/>
      <c r="I1564" s="148"/>
      <c r="J1564" s="147"/>
      <c r="K1564" s="148">
        <f t="shared" si="97"/>
        <v>281102.57</v>
      </c>
      <c r="L1564" s="148">
        <f t="shared" si="98"/>
        <v>0</v>
      </c>
      <c r="N1564" s="190"/>
    </row>
    <row r="1565" spans="1:14" ht="14.45" customHeight="1" x14ac:dyDescent="0.2">
      <c r="A1565" s="325" t="s">
        <v>308</v>
      </c>
      <c r="B1565" s="326">
        <v>3231</v>
      </c>
      <c r="C1565" s="325" t="s">
        <v>3411</v>
      </c>
      <c r="D1565" s="327">
        <v>160474.44</v>
      </c>
      <c r="E1565" s="328" t="s">
        <v>2280</v>
      </c>
      <c r="F1565" s="148"/>
      <c r="G1565" s="148">
        <f t="shared" si="96"/>
        <v>160474.44</v>
      </c>
      <c r="H1565" s="148"/>
      <c r="I1565" s="148"/>
      <c r="J1565" s="147"/>
      <c r="K1565" s="148">
        <f t="shared" si="97"/>
        <v>160474.44</v>
      </c>
      <c r="L1565" s="148">
        <f t="shared" si="98"/>
        <v>0</v>
      </c>
      <c r="N1565" s="190"/>
    </row>
    <row r="1566" spans="1:14" ht="14.45" customHeight="1" x14ac:dyDescent="0.2">
      <c r="A1566" s="325" t="s">
        <v>308</v>
      </c>
      <c r="B1566" s="329">
        <v>7488</v>
      </c>
      <c r="C1566" s="325" t="s">
        <v>3412</v>
      </c>
      <c r="D1566" s="327">
        <v>8700.68</v>
      </c>
      <c r="E1566" s="328" t="s">
        <v>2280</v>
      </c>
      <c r="F1566" s="148"/>
      <c r="G1566" s="148">
        <f t="shared" si="96"/>
        <v>8700.68</v>
      </c>
      <c r="H1566" s="148"/>
      <c r="I1566" s="148"/>
      <c r="J1566" s="147"/>
      <c r="K1566" s="148">
        <f t="shared" si="97"/>
        <v>8700.68</v>
      </c>
      <c r="L1566" s="148">
        <f t="shared" si="98"/>
        <v>0</v>
      </c>
      <c r="N1566" s="190"/>
    </row>
    <row r="1567" spans="1:14" ht="14.45" customHeight="1" x14ac:dyDescent="0.2">
      <c r="A1567" s="325" t="s">
        <v>308</v>
      </c>
      <c r="B1567" s="329">
        <v>7493</v>
      </c>
      <c r="C1567" s="325" t="s">
        <v>3413</v>
      </c>
      <c r="D1567" s="327">
        <v>8702.41</v>
      </c>
      <c r="E1567" s="328" t="s">
        <v>2280</v>
      </c>
      <c r="F1567" s="148"/>
      <c r="G1567" s="148">
        <f t="shared" si="96"/>
        <v>8702.41</v>
      </c>
      <c r="H1567" s="148"/>
      <c r="I1567" s="148"/>
      <c r="J1567" s="147"/>
      <c r="K1567" s="148">
        <f t="shared" si="97"/>
        <v>8702.41</v>
      </c>
      <c r="L1567" s="148">
        <f t="shared" si="98"/>
        <v>0</v>
      </c>
      <c r="N1567" s="190"/>
    </row>
    <row r="1568" spans="1:14" ht="14.45" customHeight="1" x14ac:dyDescent="0.2">
      <c r="A1568" s="325" t="s">
        <v>308</v>
      </c>
      <c r="B1568" s="326">
        <v>4242</v>
      </c>
      <c r="C1568" s="325" t="s">
        <v>3414</v>
      </c>
      <c r="D1568" s="327">
        <v>30213.41</v>
      </c>
      <c r="E1568" s="328" t="s">
        <v>2280</v>
      </c>
      <c r="F1568" s="148"/>
      <c r="G1568" s="148">
        <f t="shared" si="96"/>
        <v>30213.41</v>
      </c>
      <c r="H1568" s="148"/>
      <c r="I1568" s="148"/>
      <c r="J1568" s="147"/>
      <c r="K1568" s="148">
        <f t="shared" si="97"/>
        <v>30213.41</v>
      </c>
      <c r="L1568" s="148">
        <f t="shared" si="98"/>
        <v>0</v>
      </c>
      <c r="N1568" s="190"/>
    </row>
    <row r="1569" spans="1:14" ht="14.45" customHeight="1" x14ac:dyDescent="0.2">
      <c r="A1569" s="325" t="s">
        <v>308</v>
      </c>
      <c r="B1569" s="326">
        <v>4286</v>
      </c>
      <c r="C1569" s="325" t="s">
        <v>3415</v>
      </c>
      <c r="D1569" s="327">
        <v>30737.69</v>
      </c>
      <c r="E1569" s="328" t="s">
        <v>2280</v>
      </c>
      <c r="F1569" s="148"/>
      <c r="G1569" s="148">
        <f t="shared" si="96"/>
        <v>30737.69</v>
      </c>
      <c r="H1569" s="148"/>
      <c r="I1569" s="148"/>
      <c r="J1569" s="147"/>
      <c r="K1569" s="148">
        <f t="shared" si="97"/>
        <v>30737.69</v>
      </c>
      <c r="L1569" s="148">
        <f t="shared" si="98"/>
        <v>0</v>
      </c>
      <c r="N1569" s="190"/>
    </row>
    <row r="1570" spans="1:14" ht="14.45" customHeight="1" x14ac:dyDescent="0.2">
      <c r="A1570" s="325" t="s">
        <v>308</v>
      </c>
      <c r="B1570" s="326">
        <v>4238</v>
      </c>
      <c r="C1570" s="325" t="s">
        <v>3416</v>
      </c>
      <c r="D1570" s="327">
        <v>29113.45</v>
      </c>
      <c r="E1570" s="328" t="s">
        <v>2280</v>
      </c>
      <c r="F1570" s="148"/>
      <c r="G1570" s="148">
        <f t="shared" si="96"/>
        <v>29113.45</v>
      </c>
      <c r="H1570" s="148"/>
      <c r="I1570" s="148"/>
      <c r="J1570" s="147"/>
      <c r="K1570" s="148">
        <f t="shared" si="97"/>
        <v>29113.45</v>
      </c>
      <c r="L1570" s="148">
        <f t="shared" si="98"/>
        <v>0</v>
      </c>
      <c r="N1570" s="190"/>
    </row>
    <row r="1571" spans="1:14" ht="14.45" customHeight="1" x14ac:dyDescent="0.2">
      <c r="A1571" s="325" t="s">
        <v>308</v>
      </c>
      <c r="B1571" s="326">
        <v>1372</v>
      </c>
      <c r="C1571" s="325" t="s">
        <v>3417</v>
      </c>
      <c r="D1571" s="327">
        <v>28677.23</v>
      </c>
      <c r="E1571" s="328" t="s">
        <v>2280</v>
      </c>
      <c r="F1571" s="148"/>
      <c r="G1571" s="148">
        <f t="shared" si="96"/>
        <v>28677.23</v>
      </c>
      <c r="H1571" s="148"/>
      <c r="I1571" s="148"/>
      <c r="J1571" s="147"/>
      <c r="K1571" s="148">
        <f t="shared" si="97"/>
        <v>28677.23</v>
      </c>
      <c r="L1571" s="148">
        <f t="shared" si="98"/>
        <v>0</v>
      </c>
      <c r="N1571" s="190"/>
    </row>
    <row r="1572" spans="1:14" ht="14.45" customHeight="1" x14ac:dyDescent="0.2">
      <c r="A1572" s="325" t="s">
        <v>308</v>
      </c>
      <c r="B1572" s="326">
        <v>277</v>
      </c>
      <c r="C1572" s="325" t="s">
        <v>3418</v>
      </c>
      <c r="D1572" s="327">
        <v>27544.32</v>
      </c>
      <c r="E1572" s="328" t="s">
        <v>2280</v>
      </c>
      <c r="F1572" s="148"/>
      <c r="G1572" s="148">
        <f t="shared" si="96"/>
        <v>27544.32</v>
      </c>
      <c r="H1572" s="148"/>
      <c r="I1572" s="148"/>
      <c r="J1572" s="147"/>
      <c r="K1572" s="148">
        <f t="shared" si="97"/>
        <v>27544.32</v>
      </c>
      <c r="L1572" s="148">
        <f t="shared" si="98"/>
        <v>0</v>
      </c>
      <c r="N1572" s="190"/>
    </row>
    <row r="1573" spans="1:14" ht="14.45" customHeight="1" x14ac:dyDescent="0.2">
      <c r="A1573" s="325" t="s">
        <v>308</v>
      </c>
      <c r="B1573" s="329">
        <v>948</v>
      </c>
      <c r="C1573" s="325" t="s">
        <v>3419</v>
      </c>
      <c r="D1573" s="327">
        <v>25043.94</v>
      </c>
      <c r="E1573" s="328" t="s">
        <v>2280</v>
      </c>
      <c r="F1573" s="148"/>
      <c r="G1573" s="148">
        <f t="shared" si="96"/>
        <v>25043.94</v>
      </c>
      <c r="H1573" s="148"/>
      <c r="I1573" s="148"/>
      <c r="J1573" s="147"/>
      <c r="K1573" s="148">
        <f t="shared" si="97"/>
        <v>25043.94</v>
      </c>
      <c r="L1573" s="148">
        <f t="shared" si="98"/>
        <v>0</v>
      </c>
      <c r="N1573" s="190"/>
    </row>
    <row r="1574" spans="1:14" ht="14.45" customHeight="1" x14ac:dyDescent="0.2">
      <c r="A1574" s="325" t="s">
        <v>308</v>
      </c>
      <c r="B1574" s="329">
        <v>560</v>
      </c>
      <c r="C1574" s="325" t="s">
        <v>3420</v>
      </c>
      <c r="D1574" s="327">
        <v>22863.43</v>
      </c>
      <c r="E1574" s="328" t="s">
        <v>2280</v>
      </c>
      <c r="F1574" s="148"/>
      <c r="G1574" s="148">
        <f t="shared" si="96"/>
        <v>22863.43</v>
      </c>
      <c r="H1574" s="148"/>
      <c r="I1574" s="148"/>
      <c r="J1574" s="147"/>
      <c r="K1574" s="148">
        <f t="shared" si="97"/>
        <v>22863.43</v>
      </c>
      <c r="L1574" s="148">
        <f t="shared" si="98"/>
        <v>0</v>
      </c>
      <c r="N1574" s="190"/>
    </row>
    <row r="1575" spans="1:14" ht="14.45" customHeight="1" x14ac:dyDescent="0.2">
      <c r="A1575" s="325" t="s">
        <v>308</v>
      </c>
      <c r="B1575" s="329">
        <v>7588</v>
      </c>
      <c r="C1575" s="325" t="s">
        <v>3421</v>
      </c>
      <c r="D1575" s="327">
        <v>10396.719999999999</v>
      </c>
      <c r="E1575" s="328" t="s">
        <v>2280</v>
      </c>
      <c r="F1575" s="148"/>
      <c r="G1575" s="148">
        <f t="shared" si="96"/>
        <v>10396.719999999999</v>
      </c>
      <c r="H1575" s="148"/>
      <c r="I1575" s="148"/>
      <c r="J1575" s="147"/>
      <c r="K1575" s="148">
        <f t="shared" si="97"/>
        <v>10396.719999999999</v>
      </c>
      <c r="L1575" s="148">
        <f t="shared" si="98"/>
        <v>0</v>
      </c>
      <c r="N1575" s="190"/>
    </row>
    <row r="1576" spans="1:14" ht="14.45" customHeight="1" x14ac:dyDescent="0.2">
      <c r="A1576" s="325" t="s">
        <v>308</v>
      </c>
      <c r="B1576" s="329">
        <v>7591</v>
      </c>
      <c r="C1576" s="325" t="s">
        <v>3422</v>
      </c>
      <c r="D1576" s="327">
        <v>10397.08</v>
      </c>
      <c r="E1576" s="328" t="s">
        <v>2280</v>
      </c>
      <c r="F1576" s="148"/>
      <c r="G1576" s="148">
        <f t="shared" si="96"/>
        <v>10397.08</v>
      </c>
      <c r="H1576" s="148"/>
      <c r="I1576" s="148"/>
      <c r="J1576" s="147"/>
      <c r="K1576" s="148">
        <f t="shared" si="97"/>
        <v>10397.08</v>
      </c>
      <c r="L1576" s="148">
        <f t="shared" si="98"/>
        <v>0</v>
      </c>
      <c r="N1576" s="190"/>
    </row>
    <row r="1577" spans="1:14" ht="14.45" customHeight="1" x14ac:dyDescent="0.2">
      <c r="A1577" s="325" t="s">
        <v>308</v>
      </c>
      <c r="B1577" s="329">
        <v>7595</v>
      </c>
      <c r="C1577" s="325" t="s">
        <v>3423</v>
      </c>
      <c r="D1577" s="327">
        <v>10399.25</v>
      </c>
      <c r="E1577" s="328" t="s">
        <v>2280</v>
      </c>
      <c r="F1577" s="148"/>
      <c r="G1577" s="148">
        <f t="shared" si="96"/>
        <v>10399.25</v>
      </c>
      <c r="H1577" s="148"/>
      <c r="I1577" s="148"/>
      <c r="J1577" s="147"/>
      <c r="K1577" s="148">
        <f t="shared" si="97"/>
        <v>10399.25</v>
      </c>
      <c r="L1577" s="148">
        <f t="shared" si="98"/>
        <v>0</v>
      </c>
      <c r="N1577" s="190"/>
    </row>
    <row r="1578" spans="1:14" ht="14.45" customHeight="1" x14ac:dyDescent="0.2">
      <c r="A1578" s="325" t="s">
        <v>308</v>
      </c>
      <c r="B1578" s="329">
        <v>7618</v>
      </c>
      <c r="C1578" s="325" t="s">
        <v>3424</v>
      </c>
      <c r="D1578" s="327">
        <v>10399</v>
      </c>
      <c r="E1578" s="328" t="s">
        <v>2280</v>
      </c>
      <c r="F1578" s="148"/>
      <c r="G1578" s="148">
        <f t="shared" si="96"/>
        <v>10399</v>
      </c>
      <c r="H1578" s="148"/>
      <c r="I1578" s="148"/>
      <c r="J1578" s="147"/>
      <c r="K1578" s="148">
        <f t="shared" si="97"/>
        <v>10399</v>
      </c>
      <c r="L1578" s="148">
        <f t="shared" si="98"/>
        <v>0</v>
      </c>
      <c r="N1578" s="190"/>
    </row>
    <row r="1579" spans="1:14" ht="14.45" customHeight="1" x14ac:dyDescent="0.2">
      <c r="A1579" s="325" t="s">
        <v>308</v>
      </c>
      <c r="B1579" s="329">
        <v>7637</v>
      </c>
      <c r="C1579" s="325" t="s">
        <v>3425</v>
      </c>
      <c r="D1579" s="327">
        <v>15691.18</v>
      </c>
      <c r="E1579" s="328" t="s">
        <v>2280</v>
      </c>
      <c r="F1579" s="148"/>
      <c r="G1579" s="148">
        <f t="shared" si="96"/>
        <v>15691.18</v>
      </c>
      <c r="H1579" s="148"/>
      <c r="I1579" s="148"/>
      <c r="J1579" s="147"/>
      <c r="K1579" s="148">
        <f t="shared" si="97"/>
        <v>15691.18</v>
      </c>
      <c r="L1579" s="148">
        <f t="shared" si="98"/>
        <v>0</v>
      </c>
      <c r="N1579" s="190"/>
    </row>
    <row r="1580" spans="1:14" ht="14.45" customHeight="1" x14ac:dyDescent="0.2">
      <c r="A1580" s="325" t="s">
        <v>308</v>
      </c>
      <c r="B1580" s="329">
        <v>8022</v>
      </c>
      <c r="C1580" s="325" t="s">
        <v>3426</v>
      </c>
      <c r="D1580" s="327">
        <v>51628.17</v>
      </c>
      <c r="E1580" s="328" t="s">
        <v>2280</v>
      </c>
      <c r="F1580" s="148"/>
      <c r="G1580" s="148">
        <f t="shared" si="96"/>
        <v>51628.17</v>
      </c>
      <c r="H1580" s="148"/>
      <c r="I1580" s="148"/>
      <c r="J1580" s="147"/>
      <c r="K1580" s="148">
        <f t="shared" si="97"/>
        <v>51628.17</v>
      </c>
      <c r="L1580" s="148">
        <f t="shared" si="98"/>
        <v>0</v>
      </c>
      <c r="N1580" s="190"/>
    </row>
    <row r="1581" spans="1:14" ht="14.45" customHeight="1" x14ac:dyDescent="0.2">
      <c r="A1581" s="325" t="s">
        <v>308</v>
      </c>
      <c r="B1581" s="329">
        <v>7909</v>
      </c>
      <c r="C1581" s="325" t="s">
        <v>3427</v>
      </c>
      <c r="D1581" s="327">
        <v>18821.47</v>
      </c>
      <c r="E1581" s="328" t="s">
        <v>2280</v>
      </c>
      <c r="F1581" s="148"/>
      <c r="G1581" s="148">
        <f t="shared" si="96"/>
        <v>18821.47</v>
      </c>
      <c r="H1581" s="148"/>
      <c r="I1581" s="148"/>
      <c r="J1581" s="147"/>
      <c r="K1581" s="148">
        <f t="shared" si="97"/>
        <v>18821.47</v>
      </c>
      <c r="L1581" s="148">
        <f t="shared" si="98"/>
        <v>0</v>
      </c>
      <c r="N1581" s="190"/>
    </row>
    <row r="1582" spans="1:14" ht="14.45" customHeight="1" x14ac:dyDescent="0.2">
      <c r="A1582" s="325" t="s">
        <v>308</v>
      </c>
      <c r="B1582" s="329">
        <v>7016</v>
      </c>
      <c r="C1582" s="325" t="s">
        <v>3428</v>
      </c>
      <c r="D1582" s="327">
        <v>4959.91</v>
      </c>
      <c r="E1582" s="328" t="s">
        <v>2280</v>
      </c>
      <c r="F1582" s="148"/>
      <c r="G1582" s="148">
        <f t="shared" si="96"/>
        <v>4959.91</v>
      </c>
      <c r="H1582" s="148"/>
      <c r="I1582" s="148"/>
      <c r="J1582" s="147"/>
      <c r="K1582" s="148">
        <f t="shared" si="97"/>
        <v>4959.91</v>
      </c>
      <c r="L1582" s="148">
        <f t="shared" si="98"/>
        <v>0</v>
      </c>
      <c r="N1582" s="190"/>
    </row>
    <row r="1583" spans="1:14" ht="14.45" customHeight="1" x14ac:dyDescent="0.2">
      <c r="A1583" s="325" t="s">
        <v>308</v>
      </c>
      <c r="B1583" s="326">
        <v>1431</v>
      </c>
      <c r="C1583" s="325" t="s">
        <v>3429</v>
      </c>
      <c r="D1583" s="327">
        <v>30362.87</v>
      </c>
      <c r="E1583" s="328" t="s">
        <v>2280</v>
      </c>
      <c r="F1583" s="148"/>
      <c r="G1583" s="148">
        <f t="shared" si="96"/>
        <v>30362.87</v>
      </c>
      <c r="H1583" s="148"/>
      <c r="I1583" s="148"/>
      <c r="J1583" s="147"/>
      <c r="K1583" s="148">
        <f t="shared" si="97"/>
        <v>30362.87</v>
      </c>
      <c r="L1583" s="148">
        <f t="shared" si="98"/>
        <v>0</v>
      </c>
      <c r="N1583" s="190"/>
    </row>
    <row r="1584" spans="1:14" ht="14.45" customHeight="1" x14ac:dyDescent="0.2">
      <c r="A1584" s="325" t="s">
        <v>308</v>
      </c>
      <c r="B1584" s="329">
        <v>7494</v>
      </c>
      <c r="C1584" s="325" t="s">
        <v>3430</v>
      </c>
      <c r="D1584" s="327">
        <v>16740.03</v>
      </c>
      <c r="E1584" s="328" t="s">
        <v>2280</v>
      </c>
      <c r="F1584" s="148"/>
      <c r="G1584" s="148">
        <f t="shared" si="96"/>
        <v>16740.03</v>
      </c>
      <c r="H1584" s="148"/>
      <c r="I1584" s="148"/>
      <c r="J1584" s="147"/>
      <c r="K1584" s="148">
        <f t="shared" si="97"/>
        <v>16740.03</v>
      </c>
      <c r="L1584" s="148">
        <f t="shared" si="98"/>
        <v>0</v>
      </c>
      <c r="N1584" s="190"/>
    </row>
    <row r="1585" spans="1:14" ht="14.45" customHeight="1" x14ac:dyDescent="0.2">
      <c r="A1585" s="325" t="s">
        <v>308</v>
      </c>
      <c r="B1585" s="326">
        <v>3257</v>
      </c>
      <c r="C1585" s="325" t="s">
        <v>3431</v>
      </c>
      <c r="D1585" s="327">
        <v>248055.38</v>
      </c>
      <c r="E1585" s="328" t="s">
        <v>2280</v>
      </c>
      <c r="F1585" s="148"/>
      <c r="G1585" s="148">
        <f t="shared" si="96"/>
        <v>248055.38</v>
      </c>
      <c r="H1585" s="148"/>
      <c r="I1585" s="148"/>
      <c r="J1585" s="147"/>
      <c r="K1585" s="148">
        <f t="shared" si="97"/>
        <v>248055.38</v>
      </c>
      <c r="L1585" s="148">
        <f t="shared" si="98"/>
        <v>0</v>
      </c>
      <c r="N1585" s="190"/>
    </row>
    <row r="1586" spans="1:14" ht="14.45" customHeight="1" x14ac:dyDescent="0.2">
      <c r="A1586" s="325" t="s">
        <v>308</v>
      </c>
      <c r="B1586" s="326">
        <v>7304</v>
      </c>
      <c r="C1586" s="325" t="s">
        <v>3432</v>
      </c>
      <c r="D1586" s="327">
        <v>17717</v>
      </c>
      <c r="E1586" s="328" t="s">
        <v>2280</v>
      </c>
      <c r="F1586" s="148"/>
      <c r="G1586" s="148">
        <f t="shared" si="96"/>
        <v>17717</v>
      </c>
      <c r="H1586" s="148"/>
      <c r="I1586" s="148"/>
      <c r="J1586" s="147"/>
      <c r="K1586" s="148">
        <f t="shared" si="97"/>
        <v>17717</v>
      </c>
      <c r="L1586" s="148">
        <f t="shared" si="98"/>
        <v>0</v>
      </c>
      <c r="N1586" s="190"/>
    </row>
    <row r="1587" spans="1:14" ht="14.45" customHeight="1" x14ac:dyDescent="0.2">
      <c r="A1587" s="325" t="s">
        <v>308</v>
      </c>
      <c r="B1587" s="326">
        <v>6123</v>
      </c>
      <c r="C1587" s="325" t="s">
        <v>3433</v>
      </c>
      <c r="D1587" s="327">
        <v>44921.279999999999</v>
      </c>
      <c r="E1587" s="328" t="s">
        <v>2280</v>
      </c>
      <c r="F1587" s="148"/>
      <c r="G1587" s="148">
        <f t="shared" ref="G1587:G1612" si="99">D1587</f>
        <v>44921.279999999999</v>
      </c>
      <c r="H1587" s="148"/>
      <c r="I1587" s="148"/>
      <c r="J1587" s="147"/>
      <c r="K1587" s="148">
        <f t="shared" si="97"/>
        <v>44921.279999999999</v>
      </c>
      <c r="L1587" s="148">
        <f t="shared" si="98"/>
        <v>0</v>
      </c>
      <c r="N1587" s="190"/>
    </row>
    <row r="1588" spans="1:14" ht="14.45" customHeight="1" x14ac:dyDescent="0.2">
      <c r="A1588" s="325" t="s">
        <v>308</v>
      </c>
      <c r="B1588" s="326">
        <v>6185</v>
      </c>
      <c r="C1588" s="325" t="s">
        <v>3434</v>
      </c>
      <c r="D1588" s="327">
        <v>44647.39</v>
      </c>
      <c r="E1588" s="328" t="s">
        <v>2280</v>
      </c>
      <c r="F1588" s="148"/>
      <c r="G1588" s="148">
        <f t="shared" si="99"/>
        <v>44647.39</v>
      </c>
      <c r="H1588" s="148"/>
      <c r="I1588" s="148"/>
      <c r="J1588" s="147"/>
      <c r="K1588" s="148">
        <f t="shared" si="97"/>
        <v>44647.39</v>
      </c>
      <c r="L1588" s="148">
        <f t="shared" si="98"/>
        <v>0</v>
      </c>
      <c r="N1588" s="190"/>
    </row>
    <row r="1589" spans="1:14" ht="14.45" customHeight="1" x14ac:dyDescent="0.2">
      <c r="A1589" s="325" t="s">
        <v>308</v>
      </c>
      <c r="B1589" s="326">
        <v>3998</v>
      </c>
      <c r="C1589" s="325" t="s">
        <v>3435</v>
      </c>
      <c r="D1589" s="327">
        <v>512481.19</v>
      </c>
      <c r="E1589" s="328" t="s">
        <v>2280</v>
      </c>
      <c r="F1589" s="148"/>
      <c r="G1589" s="148">
        <f t="shared" si="99"/>
        <v>512481.19</v>
      </c>
      <c r="H1589" s="148"/>
      <c r="I1589" s="148"/>
      <c r="J1589" s="147"/>
      <c r="K1589" s="148">
        <f t="shared" si="97"/>
        <v>512481.19</v>
      </c>
      <c r="L1589" s="148">
        <f t="shared" si="98"/>
        <v>0</v>
      </c>
      <c r="N1589" s="190"/>
    </row>
    <row r="1590" spans="1:14" ht="14.45" customHeight="1" x14ac:dyDescent="0.2">
      <c r="A1590" s="325" t="s">
        <v>308</v>
      </c>
      <c r="B1590" s="326">
        <v>7307</v>
      </c>
      <c r="C1590" s="325" t="s">
        <v>3436</v>
      </c>
      <c r="D1590" s="327">
        <v>19171.419999999998</v>
      </c>
      <c r="E1590" s="328" t="s">
        <v>2280</v>
      </c>
      <c r="F1590" s="148"/>
      <c r="G1590" s="148">
        <f t="shared" si="99"/>
        <v>19171.419999999998</v>
      </c>
      <c r="H1590" s="148"/>
      <c r="I1590" s="148"/>
      <c r="J1590" s="147"/>
      <c r="K1590" s="148">
        <f t="shared" si="97"/>
        <v>19171.419999999998</v>
      </c>
      <c r="L1590" s="148">
        <f t="shared" si="98"/>
        <v>0</v>
      </c>
      <c r="N1590" s="190"/>
    </row>
    <row r="1591" spans="1:14" ht="14.45" customHeight="1" x14ac:dyDescent="0.2">
      <c r="A1591" s="325" t="s">
        <v>308</v>
      </c>
      <c r="B1591" s="326">
        <v>7313</v>
      </c>
      <c r="C1591" s="325" t="s">
        <v>3437</v>
      </c>
      <c r="D1591" s="327">
        <v>3464.09</v>
      </c>
      <c r="E1591" s="328" t="s">
        <v>2280</v>
      </c>
      <c r="F1591" s="148"/>
      <c r="G1591" s="148">
        <f t="shared" si="99"/>
        <v>3464.09</v>
      </c>
      <c r="H1591" s="148"/>
      <c r="I1591" s="148"/>
      <c r="J1591" s="147"/>
      <c r="K1591" s="148">
        <f t="shared" si="97"/>
        <v>3464.09</v>
      </c>
      <c r="L1591" s="148">
        <f t="shared" si="98"/>
        <v>0</v>
      </c>
      <c r="N1591" s="190"/>
    </row>
    <row r="1592" spans="1:14" ht="14.45" customHeight="1" x14ac:dyDescent="0.2">
      <c r="A1592" s="325" t="s">
        <v>308</v>
      </c>
      <c r="B1592" s="326">
        <v>3306</v>
      </c>
      <c r="C1592" s="325" t="s">
        <v>3438</v>
      </c>
      <c r="D1592" s="327">
        <v>241876.27</v>
      </c>
      <c r="E1592" s="328" t="s">
        <v>2280</v>
      </c>
      <c r="F1592" s="148"/>
      <c r="G1592" s="148">
        <f t="shared" si="99"/>
        <v>241876.27</v>
      </c>
      <c r="H1592" s="148"/>
      <c r="I1592" s="148"/>
      <c r="J1592" s="147"/>
      <c r="K1592" s="148">
        <f t="shared" si="97"/>
        <v>241876.27</v>
      </c>
      <c r="L1592" s="148">
        <f t="shared" si="98"/>
        <v>0</v>
      </c>
      <c r="N1592" s="190"/>
    </row>
    <row r="1593" spans="1:14" ht="14.45" customHeight="1" x14ac:dyDescent="0.2">
      <c r="A1593" s="325" t="s">
        <v>308</v>
      </c>
      <c r="B1593" s="326">
        <v>6346</v>
      </c>
      <c r="C1593" s="325" t="s">
        <v>3439</v>
      </c>
      <c r="D1593" s="327">
        <v>46648.42</v>
      </c>
      <c r="E1593" s="328" t="s">
        <v>2280</v>
      </c>
      <c r="F1593" s="148"/>
      <c r="G1593" s="148">
        <f t="shared" si="99"/>
        <v>46648.42</v>
      </c>
      <c r="H1593" s="148"/>
      <c r="I1593" s="148"/>
      <c r="J1593" s="147"/>
      <c r="K1593" s="148">
        <f t="shared" si="97"/>
        <v>46648.42</v>
      </c>
      <c r="L1593" s="148">
        <f t="shared" si="98"/>
        <v>0</v>
      </c>
      <c r="N1593" s="190"/>
    </row>
    <row r="1594" spans="1:14" ht="14.45" customHeight="1" x14ac:dyDescent="0.2">
      <c r="A1594" s="325" t="s">
        <v>308</v>
      </c>
      <c r="B1594" s="326">
        <v>7812</v>
      </c>
      <c r="C1594" s="325" t="s">
        <v>3440</v>
      </c>
      <c r="D1594" s="327">
        <v>20374.21</v>
      </c>
      <c r="E1594" s="328" t="s">
        <v>2280</v>
      </c>
      <c r="F1594" s="148"/>
      <c r="G1594" s="148">
        <f t="shared" si="99"/>
        <v>20374.21</v>
      </c>
      <c r="H1594" s="148"/>
      <c r="I1594" s="148"/>
      <c r="J1594" s="147"/>
      <c r="K1594" s="148">
        <f t="shared" si="97"/>
        <v>20374.21</v>
      </c>
      <c r="L1594" s="148">
        <f t="shared" si="98"/>
        <v>0</v>
      </c>
      <c r="N1594" s="190"/>
    </row>
    <row r="1595" spans="1:14" ht="14.45" customHeight="1" x14ac:dyDescent="0.2">
      <c r="A1595" s="325" t="s">
        <v>308</v>
      </c>
      <c r="B1595" s="326">
        <v>9993</v>
      </c>
      <c r="C1595" s="325" t="s">
        <v>3441</v>
      </c>
      <c r="D1595" s="327">
        <v>81602.22</v>
      </c>
      <c r="E1595" s="328" t="s">
        <v>2280</v>
      </c>
      <c r="F1595" s="148"/>
      <c r="G1595" s="148">
        <f t="shared" si="99"/>
        <v>81602.22</v>
      </c>
      <c r="H1595" s="148"/>
      <c r="I1595" s="148"/>
      <c r="J1595" s="147"/>
      <c r="K1595" s="148">
        <f t="shared" si="97"/>
        <v>81602.22</v>
      </c>
      <c r="L1595" s="148">
        <f t="shared" si="98"/>
        <v>0</v>
      </c>
      <c r="N1595" s="190"/>
    </row>
    <row r="1596" spans="1:14" ht="14.45" customHeight="1" x14ac:dyDescent="0.2">
      <c r="A1596" s="325" t="s">
        <v>308</v>
      </c>
      <c r="B1596" s="326">
        <v>7873</v>
      </c>
      <c r="C1596" s="325" t="s">
        <v>3442</v>
      </c>
      <c r="D1596" s="327">
        <v>18671.669999999998</v>
      </c>
      <c r="E1596" s="328" t="s">
        <v>2280</v>
      </c>
      <c r="F1596" s="148"/>
      <c r="G1596" s="148">
        <f t="shared" si="99"/>
        <v>18671.669999999998</v>
      </c>
      <c r="H1596" s="148"/>
      <c r="I1596" s="148"/>
      <c r="J1596" s="147"/>
      <c r="K1596" s="148">
        <f t="shared" si="97"/>
        <v>18671.669999999998</v>
      </c>
      <c r="L1596" s="148">
        <f t="shared" si="98"/>
        <v>0</v>
      </c>
      <c r="N1596" s="190"/>
    </row>
    <row r="1597" spans="1:14" ht="14.45" customHeight="1" x14ac:dyDescent="0.2">
      <c r="A1597" s="325" t="s">
        <v>308</v>
      </c>
      <c r="B1597" s="326">
        <v>479</v>
      </c>
      <c r="C1597" s="325" t="s">
        <v>3443</v>
      </c>
      <c r="D1597" s="327">
        <v>34940.93</v>
      </c>
      <c r="E1597" s="328" t="s">
        <v>2280</v>
      </c>
      <c r="F1597" s="148"/>
      <c r="G1597" s="148">
        <f t="shared" si="99"/>
        <v>34940.93</v>
      </c>
      <c r="H1597" s="148"/>
      <c r="I1597" s="148"/>
      <c r="J1597" s="147"/>
      <c r="K1597" s="148">
        <f t="shared" si="97"/>
        <v>34940.93</v>
      </c>
      <c r="L1597" s="148">
        <f t="shared" si="98"/>
        <v>0</v>
      </c>
      <c r="N1597" s="190"/>
    </row>
    <row r="1598" spans="1:14" ht="14.45" customHeight="1" x14ac:dyDescent="0.2">
      <c r="A1598" s="325" t="s">
        <v>308</v>
      </c>
      <c r="B1598" s="329">
        <v>7498</v>
      </c>
      <c r="C1598" s="325" t="s">
        <v>3444</v>
      </c>
      <c r="D1598" s="327">
        <v>8732.73</v>
      </c>
      <c r="E1598" s="328" t="s">
        <v>2280</v>
      </c>
      <c r="F1598" s="148"/>
      <c r="G1598" s="148">
        <f t="shared" si="99"/>
        <v>8732.73</v>
      </c>
      <c r="H1598" s="148"/>
      <c r="I1598" s="148"/>
      <c r="J1598" s="147"/>
      <c r="K1598" s="148">
        <f t="shared" si="97"/>
        <v>8732.73</v>
      </c>
      <c r="L1598" s="148">
        <f t="shared" si="98"/>
        <v>0</v>
      </c>
      <c r="N1598" s="190"/>
    </row>
    <row r="1599" spans="1:14" ht="14.45" customHeight="1" x14ac:dyDescent="0.2">
      <c r="A1599" s="325" t="s">
        <v>308</v>
      </c>
      <c r="B1599" s="326">
        <v>1940</v>
      </c>
      <c r="C1599" s="325" t="s">
        <v>3445</v>
      </c>
      <c r="D1599" s="327">
        <v>26997.39</v>
      </c>
      <c r="E1599" s="328" t="s">
        <v>2280</v>
      </c>
      <c r="F1599" s="148"/>
      <c r="G1599" s="148">
        <f t="shared" si="99"/>
        <v>26997.39</v>
      </c>
      <c r="H1599" s="148"/>
      <c r="I1599" s="148"/>
      <c r="J1599" s="147"/>
      <c r="K1599" s="148">
        <f t="shared" si="97"/>
        <v>26997.39</v>
      </c>
      <c r="L1599" s="148">
        <f t="shared" si="98"/>
        <v>0</v>
      </c>
      <c r="N1599" s="190"/>
    </row>
    <row r="1600" spans="1:14" ht="14.45" customHeight="1" x14ac:dyDescent="0.2">
      <c r="A1600" s="325" t="s">
        <v>308</v>
      </c>
      <c r="B1600" s="326">
        <v>4170</v>
      </c>
      <c r="C1600" s="325" t="s">
        <v>3446</v>
      </c>
      <c r="D1600" s="327">
        <v>27557.53</v>
      </c>
      <c r="E1600" s="328" t="s">
        <v>2280</v>
      </c>
      <c r="F1600" s="148"/>
      <c r="G1600" s="148">
        <f t="shared" si="99"/>
        <v>27557.53</v>
      </c>
      <c r="H1600" s="148"/>
      <c r="I1600" s="148"/>
      <c r="J1600" s="147"/>
      <c r="K1600" s="148">
        <f t="shared" si="97"/>
        <v>27557.53</v>
      </c>
      <c r="L1600" s="148">
        <f t="shared" si="98"/>
        <v>0</v>
      </c>
      <c r="N1600" s="190"/>
    </row>
    <row r="1601" spans="1:14" ht="14.45" customHeight="1" x14ac:dyDescent="0.2">
      <c r="A1601" s="325" t="s">
        <v>308</v>
      </c>
      <c r="B1601" s="326">
        <v>1942</v>
      </c>
      <c r="C1601" s="325" t="s">
        <v>3447</v>
      </c>
      <c r="D1601" s="327">
        <v>27045.8</v>
      </c>
      <c r="E1601" s="328" t="s">
        <v>2280</v>
      </c>
      <c r="F1601" s="148"/>
      <c r="G1601" s="148">
        <f t="shared" si="99"/>
        <v>27045.8</v>
      </c>
      <c r="H1601" s="148"/>
      <c r="I1601" s="148"/>
      <c r="J1601" s="147"/>
      <c r="K1601" s="148">
        <f t="shared" si="97"/>
        <v>27045.8</v>
      </c>
      <c r="L1601" s="148">
        <f t="shared" si="98"/>
        <v>0</v>
      </c>
      <c r="N1601" s="190"/>
    </row>
    <row r="1602" spans="1:14" ht="14.45" customHeight="1" x14ac:dyDescent="0.2">
      <c r="A1602" s="325" t="s">
        <v>308</v>
      </c>
      <c r="B1602" s="326">
        <v>4229</v>
      </c>
      <c r="C1602" s="325" t="s">
        <v>3448</v>
      </c>
      <c r="D1602" s="327">
        <v>31114.78</v>
      </c>
      <c r="E1602" s="328" t="s">
        <v>2280</v>
      </c>
      <c r="F1602" s="148"/>
      <c r="G1602" s="148">
        <f t="shared" si="99"/>
        <v>31114.78</v>
      </c>
      <c r="H1602" s="148"/>
      <c r="I1602" s="148"/>
      <c r="J1602" s="147"/>
      <c r="K1602" s="148">
        <f t="shared" si="97"/>
        <v>31114.78</v>
      </c>
      <c r="L1602" s="148">
        <f t="shared" si="98"/>
        <v>0</v>
      </c>
      <c r="N1602" s="190"/>
    </row>
    <row r="1603" spans="1:14" ht="14.45" customHeight="1" x14ac:dyDescent="0.2">
      <c r="A1603" s="325" t="s">
        <v>308</v>
      </c>
      <c r="B1603" s="326">
        <v>521</v>
      </c>
      <c r="C1603" s="325" t="s">
        <v>3449</v>
      </c>
      <c r="D1603" s="327">
        <v>34988.25</v>
      </c>
      <c r="E1603" s="328" t="s">
        <v>2280</v>
      </c>
      <c r="F1603" s="148"/>
      <c r="G1603" s="148">
        <f t="shared" si="99"/>
        <v>34988.25</v>
      </c>
      <c r="H1603" s="148"/>
      <c r="I1603" s="148"/>
      <c r="J1603" s="147"/>
      <c r="K1603" s="148">
        <f t="shared" si="97"/>
        <v>34988.25</v>
      </c>
      <c r="L1603" s="148">
        <f t="shared" si="98"/>
        <v>0</v>
      </c>
      <c r="N1603" s="190"/>
    </row>
    <row r="1604" spans="1:14" ht="14.45" customHeight="1" x14ac:dyDescent="0.2">
      <c r="A1604" s="325" t="s">
        <v>308</v>
      </c>
      <c r="B1604" s="329">
        <v>1283</v>
      </c>
      <c r="C1604" s="325" t="s">
        <v>3450</v>
      </c>
      <c r="D1604" s="327">
        <v>21443.29</v>
      </c>
      <c r="E1604" s="328" t="s">
        <v>2280</v>
      </c>
      <c r="F1604" s="148"/>
      <c r="G1604" s="148">
        <f t="shared" si="99"/>
        <v>21443.29</v>
      </c>
      <c r="H1604" s="148"/>
      <c r="I1604" s="148"/>
      <c r="J1604" s="147"/>
      <c r="K1604" s="148">
        <f t="shared" si="97"/>
        <v>21443.29</v>
      </c>
      <c r="L1604" s="148">
        <f t="shared" si="98"/>
        <v>0</v>
      </c>
      <c r="N1604" s="190"/>
    </row>
    <row r="1605" spans="1:14" ht="14.45" customHeight="1" x14ac:dyDescent="0.2">
      <c r="A1605" s="325" t="s">
        <v>308</v>
      </c>
      <c r="B1605" s="326">
        <v>16</v>
      </c>
      <c r="C1605" s="325" t="s">
        <v>3451</v>
      </c>
      <c r="D1605" s="327">
        <v>43147.66</v>
      </c>
      <c r="E1605" s="328" t="s">
        <v>2280</v>
      </c>
      <c r="F1605" s="148"/>
      <c r="G1605" s="148">
        <f t="shared" si="99"/>
        <v>43147.66</v>
      </c>
      <c r="H1605" s="148"/>
      <c r="I1605" s="148"/>
      <c r="J1605" s="147"/>
      <c r="K1605" s="148">
        <f t="shared" si="97"/>
        <v>43147.66</v>
      </c>
      <c r="L1605" s="148">
        <f t="shared" si="98"/>
        <v>0</v>
      </c>
      <c r="N1605" s="190"/>
    </row>
    <row r="1606" spans="1:14" ht="14.45" customHeight="1" x14ac:dyDescent="0.2">
      <c r="A1606" s="325" t="s">
        <v>308</v>
      </c>
      <c r="B1606" s="326">
        <v>1172</v>
      </c>
      <c r="C1606" s="325" t="s">
        <v>3452</v>
      </c>
      <c r="D1606" s="327">
        <v>28171.97</v>
      </c>
      <c r="E1606" s="328" t="s">
        <v>2280</v>
      </c>
      <c r="F1606" s="148"/>
      <c r="G1606" s="148">
        <f t="shared" si="99"/>
        <v>28171.97</v>
      </c>
      <c r="H1606" s="148"/>
      <c r="I1606" s="148"/>
      <c r="J1606" s="147"/>
      <c r="K1606" s="148">
        <f t="shared" ref="K1606:K1669" si="100">+F1606+G1606+H1606+I1606</f>
        <v>28171.97</v>
      </c>
      <c r="L1606" s="148">
        <f t="shared" ref="L1606:L1669" si="101">+K1606-D1606</f>
        <v>0</v>
      </c>
      <c r="N1606" s="190"/>
    </row>
    <row r="1607" spans="1:14" ht="14.45" customHeight="1" x14ac:dyDescent="0.2">
      <c r="A1607" s="325" t="s">
        <v>308</v>
      </c>
      <c r="B1607" s="326">
        <v>1358</v>
      </c>
      <c r="C1607" s="325" t="s">
        <v>3453</v>
      </c>
      <c r="D1607" s="327">
        <v>34794.6</v>
      </c>
      <c r="E1607" s="328" t="s">
        <v>2280</v>
      </c>
      <c r="F1607" s="148"/>
      <c r="G1607" s="148">
        <f t="shared" si="99"/>
        <v>34794.6</v>
      </c>
      <c r="H1607" s="148"/>
      <c r="I1607" s="148"/>
      <c r="J1607" s="147"/>
      <c r="K1607" s="148">
        <f t="shared" si="100"/>
        <v>34794.6</v>
      </c>
      <c r="L1607" s="148">
        <f t="shared" si="101"/>
        <v>0</v>
      </c>
      <c r="N1607" s="190"/>
    </row>
    <row r="1608" spans="1:14" ht="14.45" customHeight="1" x14ac:dyDescent="0.2">
      <c r="A1608" s="325" t="s">
        <v>308</v>
      </c>
      <c r="B1608" s="326">
        <v>7377</v>
      </c>
      <c r="C1608" s="325" t="s">
        <v>3454</v>
      </c>
      <c r="D1608" s="327">
        <v>4405.1099999999997</v>
      </c>
      <c r="E1608" s="328" t="s">
        <v>2280</v>
      </c>
      <c r="F1608" s="148"/>
      <c r="G1608" s="148">
        <f t="shared" si="99"/>
        <v>4405.1099999999997</v>
      </c>
      <c r="H1608" s="148"/>
      <c r="I1608" s="148"/>
      <c r="J1608" s="147"/>
      <c r="K1608" s="148">
        <f t="shared" si="100"/>
        <v>4405.1099999999997</v>
      </c>
      <c r="L1608" s="148">
        <f t="shared" si="101"/>
        <v>0</v>
      </c>
      <c r="N1608" s="190"/>
    </row>
    <row r="1609" spans="1:14" ht="14.45" customHeight="1" x14ac:dyDescent="0.2">
      <c r="A1609" s="325" t="s">
        <v>308</v>
      </c>
      <c r="B1609" s="326">
        <v>422</v>
      </c>
      <c r="C1609" s="325" t="s">
        <v>3455</v>
      </c>
      <c r="D1609" s="327">
        <v>44172.79</v>
      </c>
      <c r="E1609" s="328" t="s">
        <v>2280</v>
      </c>
      <c r="F1609" s="148"/>
      <c r="G1609" s="148">
        <f t="shared" si="99"/>
        <v>44172.79</v>
      </c>
      <c r="H1609" s="148"/>
      <c r="I1609" s="148"/>
      <c r="J1609" s="147"/>
      <c r="K1609" s="148">
        <f t="shared" si="100"/>
        <v>44172.79</v>
      </c>
      <c r="L1609" s="148">
        <f t="shared" si="101"/>
        <v>0</v>
      </c>
      <c r="N1609" s="190"/>
    </row>
    <row r="1610" spans="1:14" ht="14.45" customHeight="1" x14ac:dyDescent="0.2">
      <c r="A1610" s="325" t="s">
        <v>308</v>
      </c>
      <c r="B1610" s="329">
        <v>1477</v>
      </c>
      <c r="C1610" s="325" t="s">
        <v>3456</v>
      </c>
      <c r="D1610" s="327">
        <v>26876.59</v>
      </c>
      <c r="E1610" s="328" t="s">
        <v>2280</v>
      </c>
      <c r="F1610" s="148"/>
      <c r="G1610" s="148">
        <f t="shared" si="99"/>
        <v>26876.59</v>
      </c>
      <c r="H1610" s="148"/>
      <c r="I1610" s="148"/>
      <c r="J1610" s="147"/>
      <c r="K1610" s="148">
        <f t="shared" si="100"/>
        <v>26876.59</v>
      </c>
      <c r="L1610" s="148">
        <f t="shared" si="101"/>
        <v>0</v>
      </c>
      <c r="N1610" s="190"/>
    </row>
    <row r="1611" spans="1:14" ht="14.45" customHeight="1" x14ac:dyDescent="0.2">
      <c r="A1611" s="325" t="s">
        <v>308</v>
      </c>
      <c r="B1611" s="326">
        <v>1723</v>
      </c>
      <c r="C1611" s="325" t="s">
        <v>3457</v>
      </c>
      <c r="D1611" s="327">
        <v>38081.949999999997</v>
      </c>
      <c r="E1611" s="328" t="s">
        <v>2280</v>
      </c>
      <c r="F1611" s="148"/>
      <c r="G1611" s="148">
        <f t="shared" si="99"/>
        <v>38081.949999999997</v>
      </c>
      <c r="H1611" s="148"/>
      <c r="I1611" s="148"/>
      <c r="J1611" s="147"/>
      <c r="K1611" s="148">
        <f t="shared" si="100"/>
        <v>38081.949999999997</v>
      </c>
      <c r="L1611" s="148">
        <f t="shared" si="101"/>
        <v>0</v>
      </c>
      <c r="N1611" s="190"/>
    </row>
    <row r="1612" spans="1:14" ht="14.45" customHeight="1" x14ac:dyDescent="0.2">
      <c r="A1612" s="325" t="s">
        <v>308</v>
      </c>
      <c r="B1612" s="326">
        <v>1730</v>
      </c>
      <c r="C1612" s="325" t="s">
        <v>3458</v>
      </c>
      <c r="D1612" s="332">
        <v>46558.22</v>
      </c>
      <c r="E1612" s="328" t="s">
        <v>2280</v>
      </c>
      <c r="F1612" s="148"/>
      <c r="G1612" s="148">
        <f t="shared" si="99"/>
        <v>46558.22</v>
      </c>
      <c r="H1612" s="148"/>
      <c r="I1612" s="148"/>
      <c r="J1612" s="147"/>
      <c r="K1612" s="148">
        <f t="shared" si="100"/>
        <v>46558.22</v>
      </c>
      <c r="L1612" s="148">
        <f t="shared" si="101"/>
        <v>0</v>
      </c>
      <c r="N1612" s="190"/>
    </row>
    <row r="1613" spans="1:14" ht="14.45" customHeight="1" x14ac:dyDescent="0.2">
      <c r="A1613" s="325" t="s">
        <v>308</v>
      </c>
      <c r="B1613" s="329">
        <v>2878</v>
      </c>
      <c r="C1613" s="325" t="s">
        <v>3459</v>
      </c>
      <c r="D1613" s="327">
        <v>58627.33</v>
      </c>
      <c r="E1613" s="328" t="s">
        <v>3460</v>
      </c>
      <c r="F1613" s="148"/>
      <c r="G1613" s="148"/>
      <c r="H1613" s="148">
        <f t="shared" ref="H1613:H1676" si="102">D1613</f>
        <v>58627.33</v>
      </c>
      <c r="I1613" s="148"/>
      <c r="J1613" s="147"/>
      <c r="K1613" s="148">
        <f t="shared" si="100"/>
        <v>58627.33</v>
      </c>
      <c r="L1613" s="148">
        <f t="shared" si="101"/>
        <v>0</v>
      </c>
      <c r="N1613" s="190"/>
    </row>
    <row r="1614" spans="1:14" ht="14.45" customHeight="1" x14ac:dyDescent="0.2">
      <c r="A1614" s="325" t="s">
        <v>308</v>
      </c>
      <c r="B1614" s="329">
        <v>2879</v>
      </c>
      <c r="C1614" s="325" t="s">
        <v>3461</v>
      </c>
      <c r="D1614" s="327">
        <v>57700.82</v>
      </c>
      <c r="E1614" s="328" t="s">
        <v>3460</v>
      </c>
      <c r="F1614" s="148"/>
      <c r="G1614" s="148"/>
      <c r="H1614" s="148">
        <f t="shared" si="102"/>
        <v>57700.82</v>
      </c>
      <c r="I1614" s="148"/>
      <c r="J1614" s="147"/>
      <c r="K1614" s="148">
        <f t="shared" si="100"/>
        <v>57700.82</v>
      </c>
      <c r="L1614" s="148">
        <f t="shared" si="101"/>
        <v>0</v>
      </c>
      <c r="N1614" s="190"/>
    </row>
    <row r="1615" spans="1:14" ht="14.45" customHeight="1" x14ac:dyDescent="0.2">
      <c r="A1615" s="325" t="s">
        <v>308</v>
      </c>
      <c r="B1615" s="329">
        <v>2886</v>
      </c>
      <c r="C1615" s="325" t="s">
        <v>3462</v>
      </c>
      <c r="D1615" s="327">
        <v>57904.78</v>
      </c>
      <c r="E1615" s="328" t="s">
        <v>3460</v>
      </c>
      <c r="F1615" s="148"/>
      <c r="G1615" s="148"/>
      <c r="H1615" s="148">
        <f t="shared" si="102"/>
        <v>57904.78</v>
      </c>
      <c r="I1615" s="148"/>
      <c r="J1615" s="147"/>
      <c r="K1615" s="148">
        <f t="shared" si="100"/>
        <v>57904.78</v>
      </c>
      <c r="L1615" s="148">
        <f t="shared" si="101"/>
        <v>0</v>
      </c>
      <c r="N1615" s="190"/>
    </row>
    <row r="1616" spans="1:14" ht="14.45" customHeight="1" x14ac:dyDescent="0.2">
      <c r="A1616" s="325" t="s">
        <v>308</v>
      </c>
      <c r="B1616" s="329">
        <v>2889</v>
      </c>
      <c r="C1616" s="325" t="s">
        <v>3463</v>
      </c>
      <c r="D1616" s="327">
        <v>58406.7</v>
      </c>
      <c r="E1616" s="328" t="s">
        <v>3460</v>
      </c>
      <c r="F1616" s="148"/>
      <c r="G1616" s="148"/>
      <c r="H1616" s="148">
        <f t="shared" si="102"/>
        <v>58406.7</v>
      </c>
      <c r="I1616" s="148"/>
      <c r="J1616" s="147"/>
      <c r="K1616" s="148">
        <f t="shared" si="100"/>
        <v>58406.7</v>
      </c>
      <c r="L1616" s="148">
        <f t="shared" si="101"/>
        <v>0</v>
      </c>
      <c r="N1616" s="190"/>
    </row>
    <row r="1617" spans="1:14" ht="14.45" customHeight="1" x14ac:dyDescent="0.2">
      <c r="A1617" s="325" t="s">
        <v>308</v>
      </c>
      <c r="B1617" s="329">
        <v>3351</v>
      </c>
      <c r="C1617" s="325" t="s">
        <v>3464</v>
      </c>
      <c r="D1617" s="327">
        <v>136396.54</v>
      </c>
      <c r="E1617" s="328" t="s">
        <v>3460</v>
      </c>
      <c r="F1617" s="148"/>
      <c r="G1617" s="148"/>
      <c r="H1617" s="148">
        <f t="shared" si="102"/>
        <v>136396.54</v>
      </c>
      <c r="I1617" s="148"/>
      <c r="J1617" s="147"/>
      <c r="K1617" s="148">
        <f t="shared" si="100"/>
        <v>136396.54</v>
      </c>
      <c r="L1617" s="148">
        <f t="shared" si="101"/>
        <v>0</v>
      </c>
      <c r="N1617" s="190"/>
    </row>
    <row r="1618" spans="1:14" ht="14.45" customHeight="1" x14ac:dyDescent="0.2">
      <c r="A1618" s="325" t="s">
        <v>308</v>
      </c>
      <c r="B1618" s="326">
        <v>2220</v>
      </c>
      <c r="C1618" s="325" t="s">
        <v>3465</v>
      </c>
      <c r="D1618" s="327">
        <v>81623.39</v>
      </c>
      <c r="E1618" s="328" t="s">
        <v>3460</v>
      </c>
      <c r="F1618" s="148"/>
      <c r="G1618" s="148"/>
      <c r="H1618" s="148">
        <f t="shared" si="102"/>
        <v>81623.39</v>
      </c>
      <c r="I1618" s="148"/>
      <c r="J1618" s="147"/>
      <c r="K1618" s="148">
        <f t="shared" si="100"/>
        <v>81623.39</v>
      </c>
      <c r="L1618" s="148">
        <f t="shared" si="101"/>
        <v>0</v>
      </c>
      <c r="N1618" s="190"/>
    </row>
    <row r="1619" spans="1:14" ht="14.45" customHeight="1" x14ac:dyDescent="0.2">
      <c r="A1619" s="325" t="s">
        <v>308</v>
      </c>
      <c r="B1619" s="326">
        <v>1354</v>
      </c>
      <c r="C1619" s="325" t="s">
        <v>3466</v>
      </c>
      <c r="D1619" s="327">
        <v>34202.26</v>
      </c>
      <c r="E1619" s="328" t="s">
        <v>3460</v>
      </c>
      <c r="F1619" s="148"/>
      <c r="G1619" s="148"/>
      <c r="H1619" s="148">
        <f t="shared" si="102"/>
        <v>34202.26</v>
      </c>
      <c r="I1619" s="148"/>
      <c r="J1619" s="147"/>
      <c r="K1619" s="148">
        <f t="shared" si="100"/>
        <v>34202.26</v>
      </c>
      <c r="L1619" s="148">
        <f t="shared" si="101"/>
        <v>0</v>
      </c>
      <c r="N1619" s="190"/>
    </row>
    <row r="1620" spans="1:14" ht="14.45" customHeight="1" x14ac:dyDescent="0.2">
      <c r="A1620" s="325" t="s">
        <v>308</v>
      </c>
      <c r="B1620" s="329">
        <v>3955</v>
      </c>
      <c r="C1620" s="325" t="s">
        <v>3467</v>
      </c>
      <c r="D1620" s="327">
        <v>141003.91</v>
      </c>
      <c r="E1620" s="328" t="s">
        <v>3460</v>
      </c>
      <c r="F1620" s="148"/>
      <c r="G1620" s="148"/>
      <c r="H1620" s="148">
        <f t="shared" si="102"/>
        <v>141003.91</v>
      </c>
      <c r="I1620" s="148"/>
      <c r="J1620" s="147"/>
      <c r="K1620" s="148">
        <f t="shared" si="100"/>
        <v>141003.91</v>
      </c>
      <c r="L1620" s="148">
        <f t="shared" si="101"/>
        <v>0</v>
      </c>
      <c r="N1620" s="190"/>
    </row>
    <row r="1621" spans="1:14" ht="14.45" customHeight="1" x14ac:dyDescent="0.2">
      <c r="A1621" s="325" t="s">
        <v>308</v>
      </c>
      <c r="B1621" s="326">
        <v>2898</v>
      </c>
      <c r="C1621" s="325" t="s">
        <v>3468</v>
      </c>
      <c r="D1621" s="327">
        <v>87930.21</v>
      </c>
      <c r="E1621" s="328" t="s">
        <v>3460</v>
      </c>
      <c r="F1621" s="148"/>
      <c r="G1621" s="148"/>
      <c r="H1621" s="148">
        <f t="shared" si="102"/>
        <v>87930.21</v>
      </c>
      <c r="I1621" s="148"/>
      <c r="J1621" s="147"/>
      <c r="K1621" s="148">
        <f t="shared" si="100"/>
        <v>87930.21</v>
      </c>
      <c r="L1621" s="148">
        <f t="shared" si="101"/>
        <v>0</v>
      </c>
      <c r="N1621" s="190"/>
    </row>
    <row r="1622" spans="1:14" ht="14.45" customHeight="1" x14ac:dyDescent="0.2">
      <c r="A1622" s="325" t="s">
        <v>308</v>
      </c>
      <c r="B1622" s="326">
        <v>1912</v>
      </c>
      <c r="C1622" s="325" t="s">
        <v>3469</v>
      </c>
      <c r="D1622" s="327">
        <v>46116.56</v>
      </c>
      <c r="E1622" s="328" t="s">
        <v>3460</v>
      </c>
      <c r="F1622" s="148"/>
      <c r="G1622" s="148"/>
      <c r="H1622" s="148">
        <f t="shared" si="102"/>
        <v>46116.56</v>
      </c>
      <c r="I1622" s="148"/>
      <c r="J1622" s="147"/>
      <c r="K1622" s="148">
        <f t="shared" si="100"/>
        <v>46116.56</v>
      </c>
      <c r="L1622" s="148">
        <f t="shared" si="101"/>
        <v>0</v>
      </c>
      <c r="N1622" s="190"/>
    </row>
    <row r="1623" spans="1:14" ht="14.45" customHeight="1" x14ac:dyDescent="0.2">
      <c r="A1623" s="325" t="s">
        <v>308</v>
      </c>
      <c r="B1623" s="326">
        <v>2844</v>
      </c>
      <c r="C1623" s="325" t="s">
        <v>3470</v>
      </c>
      <c r="D1623" s="327">
        <v>82015.850000000006</v>
      </c>
      <c r="E1623" s="328" t="s">
        <v>3460</v>
      </c>
      <c r="F1623" s="148"/>
      <c r="G1623" s="148"/>
      <c r="H1623" s="148">
        <f t="shared" si="102"/>
        <v>82015.850000000006</v>
      </c>
      <c r="I1623" s="148"/>
      <c r="J1623" s="147"/>
      <c r="K1623" s="148">
        <f t="shared" si="100"/>
        <v>82015.850000000006</v>
      </c>
      <c r="L1623" s="148">
        <f t="shared" si="101"/>
        <v>0</v>
      </c>
      <c r="N1623" s="190"/>
    </row>
    <row r="1624" spans="1:14" ht="14.45" customHeight="1" x14ac:dyDescent="0.2">
      <c r="A1624" s="325" t="s">
        <v>308</v>
      </c>
      <c r="B1624" s="326">
        <v>2859</v>
      </c>
      <c r="C1624" s="325" t="s">
        <v>3471</v>
      </c>
      <c r="D1624" s="327">
        <v>81861.84</v>
      </c>
      <c r="E1624" s="328" t="s">
        <v>3460</v>
      </c>
      <c r="F1624" s="148"/>
      <c r="G1624" s="148"/>
      <c r="H1624" s="148">
        <f t="shared" si="102"/>
        <v>81861.84</v>
      </c>
      <c r="I1624" s="148"/>
      <c r="J1624" s="147"/>
      <c r="K1624" s="148">
        <f t="shared" si="100"/>
        <v>81861.84</v>
      </c>
      <c r="L1624" s="148">
        <f t="shared" si="101"/>
        <v>0</v>
      </c>
      <c r="N1624" s="190"/>
    </row>
    <row r="1625" spans="1:14" ht="14.45" customHeight="1" x14ac:dyDescent="0.2">
      <c r="A1625" s="325" t="s">
        <v>308</v>
      </c>
      <c r="B1625" s="326">
        <v>3053</v>
      </c>
      <c r="C1625" s="325" t="s">
        <v>3472</v>
      </c>
      <c r="D1625" s="327">
        <v>183988.71</v>
      </c>
      <c r="E1625" s="328" t="s">
        <v>3460</v>
      </c>
      <c r="F1625" s="148"/>
      <c r="G1625" s="148"/>
      <c r="H1625" s="148">
        <f t="shared" si="102"/>
        <v>183988.71</v>
      </c>
      <c r="I1625" s="148"/>
      <c r="J1625" s="147"/>
      <c r="K1625" s="148">
        <f t="shared" si="100"/>
        <v>183988.71</v>
      </c>
      <c r="L1625" s="148">
        <f t="shared" si="101"/>
        <v>0</v>
      </c>
      <c r="N1625" s="190"/>
    </row>
    <row r="1626" spans="1:14" ht="14.45" customHeight="1" x14ac:dyDescent="0.2">
      <c r="A1626" s="325" t="s">
        <v>308</v>
      </c>
      <c r="B1626" s="329">
        <v>2028</v>
      </c>
      <c r="C1626" s="325" t="s">
        <v>3473</v>
      </c>
      <c r="D1626" s="327">
        <v>58482.59</v>
      </c>
      <c r="E1626" s="328" t="s">
        <v>3460</v>
      </c>
      <c r="F1626" s="148"/>
      <c r="G1626" s="148"/>
      <c r="H1626" s="148">
        <f t="shared" si="102"/>
        <v>58482.59</v>
      </c>
      <c r="I1626" s="148"/>
      <c r="J1626" s="147"/>
      <c r="K1626" s="148">
        <f t="shared" si="100"/>
        <v>58482.59</v>
      </c>
      <c r="L1626" s="148">
        <f t="shared" si="101"/>
        <v>0</v>
      </c>
      <c r="N1626" s="190"/>
    </row>
    <row r="1627" spans="1:14" ht="14.45" customHeight="1" x14ac:dyDescent="0.2">
      <c r="A1627" s="325" t="s">
        <v>308</v>
      </c>
      <c r="B1627" s="326">
        <v>3328</v>
      </c>
      <c r="C1627" s="325" t="s">
        <v>3474</v>
      </c>
      <c r="D1627" s="327">
        <v>186922.22</v>
      </c>
      <c r="E1627" s="328" t="s">
        <v>3460</v>
      </c>
      <c r="F1627" s="148"/>
      <c r="G1627" s="148"/>
      <c r="H1627" s="148">
        <f t="shared" si="102"/>
        <v>186922.22</v>
      </c>
      <c r="I1627" s="148"/>
      <c r="J1627" s="147"/>
      <c r="K1627" s="148">
        <f t="shared" si="100"/>
        <v>186922.22</v>
      </c>
      <c r="L1627" s="148">
        <f t="shared" si="101"/>
        <v>0</v>
      </c>
      <c r="N1627" s="190"/>
    </row>
    <row r="1628" spans="1:14" ht="14.45" customHeight="1" x14ac:dyDescent="0.2">
      <c r="A1628" s="325" t="s">
        <v>308</v>
      </c>
      <c r="B1628" s="326">
        <v>3872</v>
      </c>
      <c r="C1628" s="325" t="s">
        <v>3475</v>
      </c>
      <c r="D1628" s="327">
        <v>157929.63</v>
      </c>
      <c r="E1628" s="328" t="s">
        <v>3460</v>
      </c>
      <c r="F1628" s="148"/>
      <c r="G1628" s="148"/>
      <c r="H1628" s="148">
        <f t="shared" si="102"/>
        <v>157929.63</v>
      </c>
      <c r="I1628" s="148"/>
      <c r="J1628" s="147"/>
      <c r="K1628" s="148">
        <f t="shared" si="100"/>
        <v>157929.63</v>
      </c>
      <c r="L1628" s="148">
        <f t="shared" si="101"/>
        <v>0</v>
      </c>
      <c r="N1628" s="190"/>
    </row>
    <row r="1629" spans="1:14" ht="14.45" customHeight="1" x14ac:dyDescent="0.2">
      <c r="A1629" s="325" t="s">
        <v>308</v>
      </c>
      <c r="B1629" s="326">
        <v>1913</v>
      </c>
      <c r="C1629" s="325" t="s">
        <v>3476</v>
      </c>
      <c r="D1629" s="327">
        <v>47726.65</v>
      </c>
      <c r="E1629" s="328" t="s">
        <v>3460</v>
      </c>
      <c r="F1629" s="148"/>
      <c r="G1629" s="148"/>
      <c r="H1629" s="148">
        <f t="shared" si="102"/>
        <v>47726.65</v>
      </c>
      <c r="I1629" s="148"/>
      <c r="J1629" s="147"/>
      <c r="K1629" s="148">
        <f t="shared" si="100"/>
        <v>47726.65</v>
      </c>
      <c r="L1629" s="148">
        <f t="shared" si="101"/>
        <v>0</v>
      </c>
      <c r="N1629" s="190"/>
    </row>
    <row r="1630" spans="1:14" ht="14.45" customHeight="1" x14ac:dyDescent="0.2">
      <c r="A1630" s="325" t="s">
        <v>308</v>
      </c>
      <c r="B1630" s="326">
        <v>2854</v>
      </c>
      <c r="C1630" s="325" t="s">
        <v>3477</v>
      </c>
      <c r="D1630" s="327">
        <v>82648.95</v>
      </c>
      <c r="E1630" s="328" t="s">
        <v>3460</v>
      </c>
      <c r="F1630" s="148"/>
      <c r="G1630" s="148"/>
      <c r="H1630" s="148">
        <f t="shared" si="102"/>
        <v>82648.95</v>
      </c>
      <c r="I1630" s="148"/>
      <c r="J1630" s="147"/>
      <c r="K1630" s="148">
        <f t="shared" si="100"/>
        <v>82648.95</v>
      </c>
      <c r="L1630" s="148">
        <f t="shared" si="101"/>
        <v>0</v>
      </c>
      <c r="N1630" s="190"/>
    </row>
    <row r="1631" spans="1:14" ht="14.45" customHeight="1" x14ac:dyDescent="0.2">
      <c r="A1631" s="325" t="s">
        <v>308</v>
      </c>
      <c r="B1631" s="326">
        <v>1490</v>
      </c>
      <c r="C1631" s="325" t="s">
        <v>3478</v>
      </c>
      <c r="D1631" s="327">
        <v>28514.86</v>
      </c>
      <c r="E1631" s="328" t="s">
        <v>3460</v>
      </c>
      <c r="F1631" s="148"/>
      <c r="G1631" s="148"/>
      <c r="H1631" s="148">
        <f t="shared" si="102"/>
        <v>28514.86</v>
      </c>
      <c r="I1631" s="148"/>
      <c r="J1631" s="147"/>
      <c r="K1631" s="148">
        <f t="shared" si="100"/>
        <v>28514.86</v>
      </c>
      <c r="L1631" s="148">
        <f t="shared" si="101"/>
        <v>0</v>
      </c>
      <c r="N1631" s="190"/>
    </row>
    <row r="1632" spans="1:14" ht="14.45" customHeight="1" x14ac:dyDescent="0.2">
      <c r="A1632" s="325" t="s">
        <v>308</v>
      </c>
      <c r="B1632" s="326">
        <v>2834</v>
      </c>
      <c r="C1632" s="325" t="s">
        <v>3479</v>
      </c>
      <c r="D1632" s="327">
        <v>82115.100000000006</v>
      </c>
      <c r="E1632" s="328" t="s">
        <v>3460</v>
      </c>
      <c r="F1632" s="148"/>
      <c r="G1632" s="148"/>
      <c r="H1632" s="148">
        <f t="shared" si="102"/>
        <v>82115.100000000006</v>
      </c>
      <c r="I1632" s="148"/>
      <c r="J1632" s="147"/>
      <c r="K1632" s="148">
        <f t="shared" si="100"/>
        <v>82115.100000000006</v>
      </c>
      <c r="L1632" s="148">
        <f t="shared" si="101"/>
        <v>0</v>
      </c>
      <c r="N1632" s="190"/>
    </row>
    <row r="1633" spans="1:14" ht="14.45" customHeight="1" x14ac:dyDescent="0.2">
      <c r="A1633" s="325" t="s">
        <v>308</v>
      </c>
      <c r="B1633" s="326">
        <v>2821</v>
      </c>
      <c r="C1633" s="325" t="s">
        <v>3480</v>
      </c>
      <c r="D1633" s="327">
        <v>82409.02</v>
      </c>
      <c r="E1633" s="328" t="s">
        <v>3460</v>
      </c>
      <c r="F1633" s="148"/>
      <c r="G1633" s="148"/>
      <c r="H1633" s="148">
        <f t="shared" si="102"/>
        <v>82409.02</v>
      </c>
      <c r="I1633" s="148"/>
      <c r="J1633" s="147"/>
      <c r="K1633" s="148">
        <f t="shared" si="100"/>
        <v>82409.02</v>
      </c>
      <c r="L1633" s="148">
        <f t="shared" si="101"/>
        <v>0</v>
      </c>
      <c r="N1633" s="190"/>
    </row>
    <row r="1634" spans="1:14" ht="14.45" customHeight="1" x14ac:dyDescent="0.2">
      <c r="A1634" s="325" t="s">
        <v>308</v>
      </c>
      <c r="B1634" s="329">
        <v>3881</v>
      </c>
      <c r="C1634" s="325" t="s">
        <v>3481</v>
      </c>
      <c r="D1634" s="327">
        <v>115267.88</v>
      </c>
      <c r="E1634" s="328" t="s">
        <v>3460</v>
      </c>
      <c r="F1634" s="148"/>
      <c r="G1634" s="148"/>
      <c r="H1634" s="148">
        <f t="shared" si="102"/>
        <v>115267.88</v>
      </c>
      <c r="I1634" s="148"/>
      <c r="J1634" s="147"/>
      <c r="K1634" s="148">
        <f t="shared" si="100"/>
        <v>115267.88</v>
      </c>
      <c r="L1634" s="148">
        <f t="shared" si="101"/>
        <v>0</v>
      </c>
      <c r="N1634" s="190"/>
    </row>
    <row r="1635" spans="1:14" ht="14.45" customHeight="1" x14ac:dyDescent="0.2">
      <c r="A1635" s="325" t="s">
        <v>308</v>
      </c>
      <c r="B1635" s="329">
        <v>2205</v>
      </c>
      <c r="C1635" s="325" t="s">
        <v>3482</v>
      </c>
      <c r="D1635" s="327">
        <v>57551.83</v>
      </c>
      <c r="E1635" s="328" t="s">
        <v>3460</v>
      </c>
      <c r="F1635" s="148"/>
      <c r="G1635" s="148"/>
      <c r="H1635" s="148">
        <f t="shared" si="102"/>
        <v>57551.83</v>
      </c>
      <c r="I1635" s="148"/>
      <c r="J1635" s="147"/>
      <c r="K1635" s="148">
        <f t="shared" si="100"/>
        <v>57551.83</v>
      </c>
      <c r="L1635" s="148">
        <f t="shared" si="101"/>
        <v>0</v>
      </c>
      <c r="N1635" s="190"/>
    </row>
    <row r="1636" spans="1:14" ht="14.45" customHeight="1" x14ac:dyDescent="0.2">
      <c r="A1636" s="325" t="s">
        <v>308</v>
      </c>
      <c r="B1636" s="326">
        <v>2916</v>
      </c>
      <c r="C1636" s="325" t="s">
        <v>3483</v>
      </c>
      <c r="D1636" s="327">
        <v>77900.06</v>
      </c>
      <c r="E1636" s="328" t="s">
        <v>3460</v>
      </c>
      <c r="F1636" s="148"/>
      <c r="G1636" s="148"/>
      <c r="H1636" s="148">
        <f t="shared" si="102"/>
        <v>77900.06</v>
      </c>
      <c r="I1636" s="148"/>
      <c r="J1636" s="147"/>
      <c r="K1636" s="148">
        <f t="shared" si="100"/>
        <v>77900.06</v>
      </c>
      <c r="L1636" s="148">
        <f t="shared" si="101"/>
        <v>0</v>
      </c>
      <c r="N1636" s="190"/>
    </row>
    <row r="1637" spans="1:14" ht="14.45" customHeight="1" x14ac:dyDescent="0.2">
      <c r="A1637" s="325" t="s">
        <v>308</v>
      </c>
      <c r="B1637" s="326">
        <v>2836</v>
      </c>
      <c r="C1637" s="325" t="s">
        <v>3484</v>
      </c>
      <c r="D1637" s="327">
        <v>82742.009999999995</v>
      </c>
      <c r="E1637" s="328" t="s">
        <v>3460</v>
      </c>
      <c r="F1637" s="148"/>
      <c r="G1637" s="148"/>
      <c r="H1637" s="148">
        <f t="shared" si="102"/>
        <v>82742.009999999995</v>
      </c>
      <c r="I1637" s="148"/>
      <c r="J1637" s="147"/>
      <c r="K1637" s="148">
        <f t="shared" si="100"/>
        <v>82742.009999999995</v>
      </c>
      <c r="L1637" s="148">
        <f t="shared" si="101"/>
        <v>0</v>
      </c>
      <c r="N1637" s="190"/>
    </row>
    <row r="1638" spans="1:14" ht="14.45" customHeight="1" x14ac:dyDescent="0.2">
      <c r="A1638" s="325" t="s">
        <v>308</v>
      </c>
      <c r="B1638" s="326">
        <v>2838</v>
      </c>
      <c r="C1638" s="325" t="s">
        <v>3485</v>
      </c>
      <c r="D1638" s="327">
        <v>82183.48</v>
      </c>
      <c r="E1638" s="328" t="s">
        <v>3460</v>
      </c>
      <c r="F1638" s="148"/>
      <c r="G1638" s="148"/>
      <c r="H1638" s="148">
        <f t="shared" si="102"/>
        <v>82183.48</v>
      </c>
      <c r="I1638" s="148"/>
      <c r="J1638" s="147"/>
      <c r="K1638" s="148">
        <f t="shared" si="100"/>
        <v>82183.48</v>
      </c>
      <c r="L1638" s="148">
        <f t="shared" si="101"/>
        <v>0</v>
      </c>
      <c r="N1638" s="190"/>
    </row>
    <row r="1639" spans="1:14" ht="14.45" customHeight="1" x14ac:dyDescent="0.2">
      <c r="A1639" s="325" t="s">
        <v>308</v>
      </c>
      <c r="B1639" s="326">
        <v>402</v>
      </c>
      <c r="C1639" s="325" t="s">
        <v>3486</v>
      </c>
      <c r="D1639" s="327">
        <v>41294.69</v>
      </c>
      <c r="E1639" s="328" t="s">
        <v>3460</v>
      </c>
      <c r="F1639" s="148"/>
      <c r="G1639" s="148"/>
      <c r="H1639" s="148">
        <f t="shared" si="102"/>
        <v>41294.69</v>
      </c>
      <c r="I1639" s="148"/>
      <c r="J1639" s="147"/>
      <c r="K1639" s="148">
        <f t="shared" si="100"/>
        <v>41294.69</v>
      </c>
      <c r="L1639" s="148">
        <f t="shared" si="101"/>
        <v>0</v>
      </c>
      <c r="N1639" s="190"/>
    </row>
    <row r="1640" spans="1:14" ht="14.45" customHeight="1" x14ac:dyDescent="0.2">
      <c r="A1640" s="325" t="s">
        <v>308</v>
      </c>
      <c r="B1640" s="329">
        <v>2245</v>
      </c>
      <c r="C1640" s="325" t="s">
        <v>3487</v>
      </c>
      <c r="D1640" s="327">
        <v>53530.57</v>
      </c>
      <c r="E1640" s="328" t="s">
        <v>3460</v>
      </c>
      <c r="F1640" s="148"/>
      <c r="G1640" s="148"/>
      <c r="H1640" s="148">
        <f t="shared" si="102"/>
        <v>53530.57</v>
      </c>
      <c r="I1640" s="148"/>
      <c r="J1640" s="147"/>
      <c r="K1640" s="148">
        <f t="shared" si="100"/>
        <v>53530.57</v>
      </c>
      <c r="L1640" s="148">
        <f t="shared" si="101"/>
        <v>0</v>
      </c>
      <c r="N1640" s="190"/>
    </row>
    <row r="1641" spans="1:14" ht="14.45" customHeight="1" x14ac:dyDescent="0.2">
      <c r="A1641" s="325" t="s">
        <v>308</v>
      </c>
      <c r="B1641" s="326">
        <v>2890</v>
      </c>
      <c r="C1641" s="325" t="s">
        <v>3488</v>
      </c>
      <c r="D1641" s="327">
        <v>82750.7</v>
      </c>
      <c r="E1641" s="328" t="s">
        <v>3460</v>
      </c>
      <c r="F1641" s="148"/>
      <c r="G1641" s="148"/>
      <c r="H1641" s="148">
        <f t="shared" si="102"/>
        <v>82750.7</v>
      </c>
      <c r="I1641" s="148"/>
      <c r="J1641" s="147"/>
      <c r="K1641" s="148">
        <f t="shared" si="100"/>
        <v>82750.7</v>
      </c>
      <c r="L1641" s="148">
        <f t="shared" si="101"/>
        <v>0</v>
      </c>
      <c r="N1641" s="190"/>
    </row>
    <row r="1642" spans="1:14" ht="14.45" customHeight="1" x14ac:dyDescent="0.2">
      <c r="A1642" s="325" t="s">
        <v>308</v>
      </c>
      <c r="B1642" s="326">
        <v>3873</v>
      </c>
      <c r="C1642" s="325" t="s">
        <v>3489</v>
      </c>
      <c r="D1642" s="327">
        <v>160825.59</v>
      </c>
      <c r="E1642" s="328" t="s">
        <v>3460</v>
      </c>
      <c r="F1642" s="148"/>
      <c r="G1642" s="148"/>
      <c r="H1642" s="148">
        <f t="shared" si="102"/>
        <v>160825.59</v>
      </c>
      <c r="I1642" s="148"/>
      <c r="J1642" s="147"/>
      <c r="K1642" s="148">
        <f t="shared" si="100"/>
        <v>160825.59</v>
      </c>
      <c r="L1642" s="148">
        <f t="shared" si="101"/>
        <v>0</v>
      </c>
      <c r="N1642" s="190"/>
    </row>
    <row r="1643" spans="1:14" ht="14.45" customHeight="1" x14ac:dyDescent="0.2">
      <c r="A1643" s="325" t="s">
        <v>308</v>
      </c>
      <c r="B1643" s="326">
        <v>2863</v>
      </c>
      <c r="C1643" s="325" t="s">
        <v>3490</v>
      </c>
      <c r="D1643" s="327">
        <v>82295.67</v>
      </c>
      <c r="E1643" s="328" t="s">
        <v>3460</v>
      </c>
      <c r="F1643" s="148"/>
      <c r="G1643" s="148"/>
      <c r="H1643" s="148">
        <f t="shared" si="102"/>
        <v>82295.67</v>
      </c>
      <c r="I1643" s="148"/>
      <c r="J1643" s="147"/>
      <c r="K1643" s="148">
        <f t="shared" si="100"/>
        <v>82295.67</v>
      </c>
      <c r="L1643" s="148">
        <f t="shared" si="101"/>
        <v>0</v>
      </c>
      <c r="N1643" s="190"/>
    </row>
    <row r="1644" spans="1:14" ht="14.45" customHeight="1" x14ac:dyDescent="0.2">
      <c r="A1644" s="325" t="s">
        <v>308</v>
      </c>
      <c r="B1644" s="329">
        <v>2377</v>
      </c>
      <c r="C1644" s="325" t="s">
        <v>3491</v>
      </c>
      <c r="D1644" s="327">
        <v>57842.38</v>
      </c>
      <c r="E1644" s="328" t="s">
        <v>3460</v>
      </c>
      <c r="F1644" s="148"/>
      <c r="G1644" s="148"/>
      <c r="H1644" s="148">
        <f t="shared" si="102"/>
        <v>57842.38</v>
      </c>
      <c r="I1644" s="148"/>
      <c r="J1644" s="147"/>
      <c r="K1644" s="148">
        <f t="shared" si="100"/>
        <v>57842.38</v>
      </c>
      <c r="L1644" s="148">
        <f t="shared" si="101"/>
        <v>0</v>
      </c>
      <c r="N1644" s="190"/>
    </row>
    <row r="1645" spans="1:14" ht="14.45" customHeight="1" x14ac:dyDescent="0.2">
      <c r="A1645" s="325" t="s">
        <v>308</v>
      </c>
      <c r="B1645" s="329">
        <v>2067</v>
      </c>
      <c r="C1645" s="325" t="s">
        <v>3492</v>
      </c>
      <c r="D1645" s="327">
        <v>45462.31</v>
      </c>
      <c r="E1645" s="328" t="s">
        <v>3460</v>
      </c>
      <c r="F1645" s="148"/>
      <c r="G1645" s="148"/>
      <c r="H1645" s="148">
        <f t="shared" si="102"/>
        <v>45462.31</v>
      </c>
      <c r="I1645" s="148"/>
      <c r="J1645" s="147"/>
      <c r="K1645" s="148">
        <f t="shared" si="100"/>
        <v>45462.31</v>
      </c>
      <c r="L1645" s="148">
        <f t="shared" si="101"/>
        <v>0</v>
      </c>
      <c r="N1645" s="190"/>
    </row>
    <row r="1646" spans="1:14" ht="14.45" customHeight="1" x14ac:dyDescent="0.2">
      <c r="A1646" s="325" t="s">
        <v>308</v>
      </c>
      <c r="B1646" s="326">
        <v>3021</v>
      </c>
      <c r="C1646" s="325" t="s">
        <v>3493</v>
      </c>
      <c r="D1646" s="327">
        <v>179750.34</v>
      </c>
      <c r="E1646" s="328" t="s">
        <v>3460</v>
      </c>
      <c r="F1646" s="148"/>
      <c r="G1646" s="148"/>
      <c r="H1646" s="148">
        <f t="shared" si="102"/>
        <v>179750.34</v>
      </c>
      <c r="I1646" s="148"/>
      <c r="J1646" s="147"/>
      <c r="K1646" s="148">
        <f t="shared" si="100"/>
        <v>179750.34</v>
      </c>
      <c r="L1646" s="148">
        <f t="shared" si="101"/>
        <v>0</v>
      </c>
      <c r="N1646" s="190"/>
    </row>
    <row r="1647" spans="1:14" ht="14.45" customHeight="1" x14ac:dyDescent="0.2">
      <c r="A1647" s="325" t="s">
        <v>308</v>
      </c>
      <c r="B1647" s="326">
        <v>2839</v>
      </c>
      <c r="C1647" s="325" t="s">
        <v>3494</v>
      </c>
      <c r="D1647" s="327">
        <v>83337.649999999994</v>
      </c>
      <c r="E1647" s="328" t="s">
        <v>3460</v>
      </c>
      <c r="F1647" s="148"/>
      <c r="G1647" s="148"/>
      <c r="H1647" s="148">
        <f t="shared" si="102"/>
        <v>83337.649999999994</v>
      </c>
      <c r="I1647" s="148"/>
      <c r="J1647" s="147"/>
      <c r="K1647" s="148">
        <f t="shared" si="100"/>
        <v>83337.649999999994</v>
      </c>
      <c r="L1647" s="148">
        <f t="shared" si="101"/>
        <v>0</v>
      </c>
      <c r="N1647" s="190"/>
    </row>
    <row r="1648" spans="1:14" ht="14.45" customHeight="1" x14ac:dyDescent="0.2">
      <c r="A1648" s="325" t="s">
        <v>308</v>
      </c>
      <c r="B1648" s="326">
        <v>398</v>
      </c>
      <c r="C1648" s="325" t="s">
        <v>3495</v>
      </c>
      <c r="D1648" s="327">
        <v>42007.21</v>
      </c>
      <c r="E1648" s="328" t="s">
        <v>3460</v>
      </c>
      <c r="F1648" s="148"/>
      <c r="G1648" s="148"/>
      <c r="H1648" s="148">
        <f t="shared" si="102"/>
        <v>42007.21</v>
      </c>
      <c r="I1648" s="148"/>
      <c r="J1648" s="147"/>
      <c r="K1648" s="148">
        <f t="shared" si="100"/>
        <v>42007.21</v>
      </c>
      <c r="L1648" s="148">
        <f t="shared" si="101"/>
        <v>0</v>
      </c>
      <c r="N1648" s="190"/>
    </row>
    <row r="1649" spans="1:14" ht="14.45" customHeight="1" x14ac:dyDescent="0.2">
      <c r="A1649" s="325" t="s">
        <v>308</v>
      </c>
      <c r="B1649" s="329">
        <v>2410</v>
      </c>
      <c r="C1649" s="325" t="s">
        <v>3496</v>
      </c>
      <c r="D1649" s="327">
        <v>52881.22</v>
      </c>
      <c r="E1649" s="328" t="s">
        <v>3460</v>
      </c>
      <c r="F1649" s="148"/>
      <c r="G1649" s="148"/>
      <c r="H1649" s="148">
        <f t="shared" si="102"/>
        <v>52881.22</v>
      </c>
      <c r="I1649" s="148"/>
      <c r="J1649" s="147"/>
      <c r="K1649" s="148">
        <f t="shared" si="100"/>
        <v>52881.22</v>
      </c>
      <c r="L1649" s="148">
        <f t="shared" si="101"/>
        <v>0</v>
      </c>
      <c r="N1649" s="190"/>
    </row>
    <row r="1650" spans="1:14" ht="14.45" customHeight="1" x14ac:dyDescent="0.2">
      <c r="A1650" s="325" t="s">
        <v>308</v>
      </c>
      <c r="B1650" s="329">
        <v>1558</v>
      </c>
      <c r="C1650" s="325" t="s">
        <v>3497</v>
      </c>
      <c r="D1650" s="327">
        <v>34305.019999999997</v>
      </c>
      <c r="E1650" s="328" t="s">
        <v>3460</v>
      </c>
      <c r="F1650" s="148"/>
      <c r="G1650" s="148"/>
      <c r="H1650" s="148">
        <f t="shared" si="102"/>
        <v>34305.019999999997</v>
      </c>
      <c r="I1650" s="148"/>
      <c r="J1650" s="147"/>
      <c r="K1650" s="148">
        <f t="shared" si="100"/>
        <v>34305.019999999997</v>
      </c>
      <c r="L1650" s="148">
        <f t="shared" si="101"/>
        <v>0</v>
      </c>
      <c r="N1650" s="190"/>
    </row>
    <row r="1651" spans="1:14" ht="14.45" customHeight="1" x14ac:dyDescent="0.2">
      <c r="A1651" s="325" t="s">
        <v>308</v>
      </c>
      <c r="B1651" s="329">
        <v>3491</v>
      </c>
      <c r="C1651" s="325" t="s">
        <v>3498</v>
      </c>
      <c r="D1651" s="327">
        <v>165652.26999999999</v>
      </c>
      <c r="E1651" s="328" t="s">
        <v>3460</v>
      </c>
      <c r="F1651" s="148"/>
      <c r="G1651" s="148"/>
      <c r="H1651" s="148">
        <f t="shared" si="102"/>
        <v>165652.26999999999</v>
      </c>
      <c r="I1651" s="148"/>
      <c r="J1651" s="147"/>
      <c r="K1651" s="148">
        <f t="shared" si="100"/>
        <v>165652.26999999999</v>
      </c>
      <c r="L1651" s="148">
        <f t="shared" si="101"/>
        <v>0</v>
      </c>
      <c r="N1651" s="190"/>
    </row>
    <row r="1652" spans="1:14" ht="14.45" customHeight="1" x14ac:dyDescent="0.2">
      <c r="A1652" s="325" t="s">
        <v>308</v>
      </c>
      <c r="B1652" s="326">
        <v>3057</v>
      </c>
      <c r="C1652" s="325" t="s">
        <v>3499</v>
      </c>
      <c r="D1652" s="327">
        <v>182315.17</v>
      </c>
      <c r="E1652" s="328" t="s">
        <v>3460</v>
      </c>
      <c r="F1652" s="148"/>
      <c r="G1652" s="148"/>
      <c r="H1652" s="148">
        <f t="shared" si="102"/>
        <v>182315.17</v>
      </c>
      <c r="I1652" s="148"/>
      <c r="J1652" s="147"/>
      <c r="K1652" s="148">
        <f t="shared" si="100"/>
        <v>182315.17</v>
      </c>
      <c r="L1652" s="148">
        <f t="shared" si="101"/>
        <v>0</v>
      </c>
      <c r="N1652" s="190"/>
    </row>
    <row r="1653" spans="1:14" ht="14.45" customHeight="1" x14ac:dyDescent="0.2">
      <c r="A1653" s="325" t="s">
        <v>308</v>
      </c>
      <c r="B1653" s="326">
        <v>2896</v>
      </c>
      <c r="C1653" s="325" t="s">
        <v>3500</v>
      </c>
      <c r="D1653" s="327">
        <v>84897.84</v>
      </c>
      <c r="E1653" s="328" t="s">
        <v>3460</v>
      </c>
      <c r="F1653" s="148"/>
      <c r="G1653" s="148"/>
      <c r="H1653" s="148">
        <f t="shared" si="102"/>
        <v>84897.84</v>
      </c>
      <c r="I1653" s="148"/>
      <c r="J1653" s="147"/>
      <c r="K1653" s="148">
        <f t="shared" si="100"/>
        <v>84897.84</v>
      </c>
      <c r="L1653" s="148">
        <f t="shared" si="101"/>
        <v>0</v>
      </c>
      <c r="N1653" s="190"/>
    </row>
    <row r="1654" spans="1:14" ht="14.45" customHeight="1" x14ac:dyDescent="0.2">
      <c r="A1654" s="325" t="s">
        <v>308</v>
      </c>
      <c r="B1654" s="326">
        <v>1914</v>
      </c>
      <c r="C1654" s="325" t="s">
        <v>3501</v>
      </c>
      <c r="D1654" s="327">
        <v>39211.440000000002</v>
      </c>
      <c r="E1654" s="328" t="s">
        <v>3460</v>
      </c>
      <c r="F1654" s="148"/>
      <c r="G1654" s="148"/>
      <c r="H1654" s="148">
        <f t="shared" si="102"/>
        <v>39211.440000000002</v>
      </c>
      <c r="I1654" s="148"/>
      <c r="J1654" s="147"/>
      <c r="K1654" s="148">
        <f t="shared" si="100"/>
        <v>39211.440000000002</v>
      </c>
      <c r="L1654" s="148">
        <f t="shared" si="101"/>
        <v>0</v>
      </c>
      <c r="N1654" s="190"/>
    </row>
    <row r="1655" spans="1:14" ht="14.45" customHeight="1" x14ac:dyDescent="0.2">
      <c r="A1655" s="325" t="s">
        <v>308</v>
      </c>
      <c r="B1655" s="326">
        <v>2831</v>
      </c>
      <c r="C1655" s="325" t="s">
        <v>3502</v>
      </c>
      <c r="D1655" s="327">
        <v>82475.289999999994</v>
      </c>
      <c r="E1655" s="328" t="s">
        <v>3460</v>
      </c>
      <c r="F1655" s="148"/>
      <c r="G1655" s="148"/>
      <c r="H1655" s="148">
        <f t="shared" si="102"/>
        <v>82475.289999999994</v>
      </c>
      <c r="I1655" s="148"/>
      <c r="J1655" s="147"/>
      <c r="K1655" s="148">
        <f t="shared" si="100"/>
        <v>82475.289999999994</v>
      </c>
      <c r="L1655" s="148">
        <f t="shared" si="101"/>
        <v>0</v>
      </c>
      <c r="N1655" s="190"/>
    </row>
    <row r="1656" spans="1:14" ht="14.45" customHeight="1" x14ac:dyDescent="0.2">
      <c r="A1656" s="325" t="s">
        <v>308</v>
      </c>
      <c r="B1656" s="326">
        <v>2852</v>
      </c>
      <c r="C1656" s="325" t="s">
        <v>3503</v>
      </c>
      <c r="D1656" s="327">
        <v>81686.960000000006</v>
      </c>
      <c r="E1656" s="328" t="s">
        <v>3460</v>
      </c>
      <c r="F1656" s="148"/>
      <c r="G1656" s="148"/>
      <c r="H1656" s="148">
        <f t="shared" si="102"/>
        <v>81686.960000000006</v>
      </c>
      <c r="I1656" s="148"/>
      <c r="J1656" s="147"/>
      <c r="K1656" s="148">
        <f t="shared" si="100"/>
        <v>81686.960000000006</v>
      </c>
      <c r="L1656" s="148">
        <f t="shared" si="101"/>
        <v>0</v>
      </c>
      <c r="N1656" s="190"/>
    </row>
    <row r="1657" spans="1:14" ht="14.45" customHeight="1" x14ac:dyDescent="0.2">
      <c r="A1657" s="325" t="s">
        <v>308</v>
      </c>
      <c r="B1657" s="326">
        <v>2840</v>
      </c>
      <c r="C1657" s="325" t="s">
        <v>3504</v>
      </c>
      <c r="D1657" s="327">
        <v>82511.92</v>
      </c>
      <c r="E1657" s="328" t="s">
        <v>3460</v>
      </c>
      <c r="F1657" s="148"/>
      <c r="G1657" s="148"/>
      <c r="H1657" s="148">
        <f t="shared" si="102"/>
        <v>82511.92</v>
      </c>
      <c r="I1657" s="148"/>
      <c r="J1657" s="147"/>
      <c r="K1657" s="148">
        <f t="shared" si="100"/>
        <v>82511.92</v>
      </c>
      <c r="L1657" s="148">
        <f t="shared" si="101"/>
        <v>0</v>
      </c>
      <c r="N1657" s="190"/>
    </row>
    <row r="1658" spans="1:14" ht="14.45" customHeight="1" x14ac:dyDescent="0.2">
      <c r="A1658" s="325" t="s">
        <v>308</v>
      </c>
      <c r="B1658" s="326">
        <v>392</v>
      </c>
      <c r="C1658" s="325" t="s">
        <v>3505</v>
      </c>
      <c r="D1658" s="327">
        <v>41190.36</v>
      </c>
      <c r="E1658" s="328" t="s">
        <v>3460</v>
      </c>
      <c r="F1658" s="148"/>
      <c r="G1658" s="148"/>
      <c r="H1658" s="148">
        <f t="shared" si="102"/>
        <v>41190.36</v>
      </c>
      <c r="I1658" s="148"/>
      <c r="J1658" s="147"/>
      <c r="K1658" s="148">
        <f t="shared" si="100"/>
        <v>41190.36</v>
      </c>
      <c r="L1658" s="148">
        <f t="shared" si="101"/>
        <v>0</v>
      </c>
      <c r="N1658" s="190"/>
    </row>
    <row r="1659" spans="1:14" ht="14.45" customHeight="1" x14ac:dyDescent="0.2">
      <c r="A1659" s="325" t="s">
        <v>308</v>
      </c>
      <c r="B1659" s="326">
        <v>408</v>
      </c>
      <c r="C1659" s="325" t="s">
        <v>3506</v>
      </c>
      <c r="D1659" s="327">
        <v>40040.879999999997</v>
      </c>
      <c r="E1659" s="328" t="s">
        <v>3460</v>
      </c>
      <c r="F1659" s="148"/>
      <c r="G1659" s="148"/>
      <c r="H1659" s="148">
        <f t="shared" si="102"/>
        <v>40040.879999999997</v>
      </c>
      <c r="I1659" s="148"/>
      <c r="J1659" s="147"/>
      <c r="K1659" s="148">
        <f t="shared" si="100"/>
        <v>40040.879999999997</v>
      </c>
      <c r="L1659" s="148">
        <f t="shared" si="101"/>
        <v>0</v>
      </c>
      <c r="N1659" s="190"/>
    </row>
    <row r="1660" spans="1:14" ht="14.45" customHeight="1" x14ac:dyDescent="0.2">
      <c r="A1660" s="325" t="s">
        <v>308</v>
      </c>
      <c r="B1660" s="329">
        <v>2416</v>
      </c>
      <c r="C1660" s="325" t="s">
        <v>3507</v>
      </c>
      <c r="D1660" s="327">
        <v>54254.6</v>
      </c>
      <c r="E1660" s="328" t="s">
        <v>3460</v>
      </c>
      <c r="F1660" s="148"/>
      <c r="G1660" s="148"/>
      <c r="H1660" s="148">
        <f t="shared" si="102"/>
        <v>54254.6</v>
      </c>
      <c r="I1660" s="148"/>
      <c r="J1660" s="147"/>
      <c r="K1660" s="148">
        <f t="shared" si="100"/>
        <v>54254.6</v>
      </c>
      <c r="L1660" s="148">
        <f t="shared" si="101"/>
        <v>0</v>
      </c>
      <c r="N1660" s="190"/>
    </row>
    <row r="1661" spans="1:14" ht="14.45" customHeight="1" x14ac:dyDescent="0.2">
      <c r="A1661" s="325" t="s">
        <v>308</v>
      </c>
      <c r="B1661" s="329">
        <v>2434</v>
      </c>
      <c r="C1661" s="325" t="s">
        <v>3508</v>
      </c>
      <c r="D1661" s="327">
        <v>53968.84</v>
      </c>
      <c r="E1661" s="328" t="s">
        <v>3460</v>
      </c>
      <c r="F1661" s="148"/>
      <c r="G1661" s="148"/>
      <c r="H1661" s="148">
        <f t="shared" si="102"/>
        <v>53968.84</v>
      </c>
      <c r="I1661" s="148"/>
      <c r="J1661" s="147"/>
      <c r="K1661" s="148">
        <f t="shared" si="100"/>
        <v>53968.84</v>
      </c>
      <c r="L1661" s="148">
        <f t="shared" si="101"/>
        <v>0</v>
      </c>
      <c r="N1661" s="190"/>
    </row>
    <row r="1662" spans="1:14" ht="14.45" customHeight="1" x14ac:dyDescent="0.2">
      <c r="A1662" s="325" t="s">
        <v>308</v>
      </c>
      <c r="B1662" s="329">
        <v>2427</v>
      </c>
      <c r="C1662" s="325" t="s">
        <v>3509</v>
      </c>
      <c r="D1662" s="327">
        <v>53968.47</v>
      </c>
      <c r="E1662" s="328" t="s">
        <v>3460</v>
      </c>
      <c r="F1662" s="148"/>
      <c r="G1662" s="148"/>
      <c r="H1662" s="148">
        <f t="shared" si="102"/>
        <v>53968.47</v>
      </c>
      <c r="I1662" s="148"/>
      <c r="J1662" s="147"/>
      <c r="K1662" s="148">
        <f t="shared" si="100"/>
        <v>53968.47</v>
      </c>
      <c r="L1662" s="148">
        <f t="shared" si="101"/>
        <v>0</v>
      </c>
      <c r="N1662" s="190"/>
    </row>
    <row r="1663" spans="1:14" ht="14.45" customHeight="1" x14ac:dyDescent="0.2">
      <c r="A1663" s="325" t="s">
        <v>308</v>
      </c>
      <c r="B1663" s="326">
        <v>1736</v>
      </c>
      <c r="C1663" s="325" t="s">
        <v>3510</v>
      </c>
      <c r="D1663" s="327">
        <v>44288.89</v>
      </c>
      <c r="E1663" s="328" t="s">
        <v>3460</v>
      </c>
      <c r="F1663" s="148"/>
      <c r="G1663" s="148"/>
      <c r="H1663" s="148">
        <f t="shared" si="102"/>
        <v>44288.89</v>
      </c>
      <c r="I1663" s="148"/>
      <c r="J1663" s="147"/>
      <c r="K1663" s="148">
        <f t="shared" si="100"/>
        <v>44288.89</v>
      </c>
      <c r="L1663" s="148">
        <f t="shared" si="101"/>
        <v>0</v>
      </c>
      <c r="N1663" s="190"/>
    </row>
    <row r="1664" spans="1:14" ht="14.45" customHeight="1" x14ac:dyDescent="0.2">
      <c r="A1664" s="325" t="s">
        <v>308</v>
      </c>
      <c r="B1664" s="326">
        <v>2885</v>
      </c>
      <c r="C1664" s="325" t="s">
        <v>3511</v>
      </c>
      <c r="D1664" s="327">
        <v>75551.17</v>
      </c>
      <c r="E1664" s="328" t="s">
        <v>3460</v>
      </c>
      <c r="F1664" s="148"/>
      <c r="G1664" s="148"/>
      <c r="H1664" s="148">
        <f t="shared" si="102"/>
        <v>75551.17</v>
      </c>
      <c r="I1664" s="148"/>
      <c r="J1664" s="147"/>
      <c r="K1664" s="148">
        <f t="shared" si="100"/>
        <v>75551.17</v>
      </c>
      <c r="L1664" s="148">
        <f t="shared" si="101"/>
        <v>0</v>
      </c>
      <c r="N1664" s="190"/>
    </row>
    <row r="1665" spans="1:14" ht="14.45" customHeight="1" x14ac:dyDescent="0.2">
      <c r="A1665" s="325" t="s">
        <v>308</v>
      </c>
      <c r="B1665" s="326">
        <v>2883</v>
      </c>
      <c r="C1665" s="325" t="s">
        <v>3512</v>
      </c>
      <c r="D1665" s="327">
        <v>76556.259999999995</v>
      </c>
      <c r="E1665" s="328" t="s">
        <v>3460</v>
      </c>
      <c r="F1665" s="148"/>
      <c r="G1665" s="148"/>
      <c r="H1665" s="148">
        <f t="shared" si="102"/>
        <v>76556.259999999995</v>
      </c>
      <c r="I1665" s="148"/>
      <c r="J1665" s="147"/>
      <c r="K1665" s="148">
        <f t="shared" si="100"/>
        <v>76556.259999999995</v>
      </c>
      <c r="L1665" s="148">
        <f t="shared" si="101"/>
        <v>0</v>
      </c>
      <c r="N1665" s="190"/>
    </row>
    <row r="1666" spans="1:14" ht="14.45" customHeight="1" x14ac:dyDescent="0.2">
      <c r="A1666" s="325" t="s">
        <v>308</v>
      </c>
      <c r="B1666" s="326">
        <v>2828</v>
      </c>
      <c r="C1666" s="325" t="s">
        <v>3513</v>
      </c>
      <c r="D1666" s="327">
        <v>79882.080000000002</v>
      </c>
      <c r="E1666" s="328" t="s">
        <v>3460</v>
      </c>
      <c r="F1666" s="148"/>
      <c r="G1666" s="148"/>
      <c r="H1666" s="148">
        <f t="shared" si="102"/>
        <v>79882.080000000002</v>
      </c>
      <c r="I1666" s="148"/>
      <c r="J1666" s="147"/>
      <c r="K1666" s="148">
        <f t="shared" si="100"/>
        <v>79882.080000000002</v>
      </c>
      <c r="L1666" s="148">
        <f t="shared" si="101"/>
        <v>0</v>
      </c>
      <c r="N1666" s="190"/>
    </row>
    <row r="1667" spans="1:14" ht="14.45" customHeight="1" x14ac:dyDescent="0.2">
      <c r="A1667" s="325" t="s">
        <v>308</v>
      </c>
      <c r="B1667" s="326">
        <v>3213</v>
      </c>
      <c r="C1667" s="325" t="s">
        <v>3514</v>
      </c>
      <c r="D1667" s="327">
        <v>207017.99</v>
      </c>
      <c r="E1667" s="328" t="s">
        <v>3460</v>
      </c>
      <c r="F1667" s="148"/>
      <c r="G1667" s="148"/>
      <c r="H1667" s="148">
        <f t="shared" si="102"/>
        <v>207017.99</v>
      </c>
      <c r="I1667" s="148"/>
      <c r="J1667" s="147"/>
      <c r="K1667" s="148">
        <f t="shared" si="100"/>
        <v>207017.99</v>
      </c>
      <c r="L1667" s="148">
        <f t="shared" si="101"/>
        <v>0</v>
      </c>
      <c r="N1667" s="190"/>
    </row>
    <row r="1668" spans="1:14" ht="14.45" customHeight="1" x14ac:dyDescent="0.2">
      <c r="A1668" s="325" t="s">
        <v>308</v>
      </c>
      <c r="B1668" s="326">
        <v>478</v>
      </c>
      <c r="C1668" s="325" t="s">
        <v>3515</v>
      </c>
      <c r="D1668" s="327">
        <v>39038.550000000003</v>
      </c>
      <c r="E1668" s="328" t="s">
        <v>3460</v>
      </c>
      <c r="F1668" s="148"/>
      <c r="G1668" s="148"/>
      <c r="H1668" s="148">
        <f t="shared" si="102"/>
        <v>39038.550000000003</v>
      </c>
      <c r="I1668" s="148"/>
      <c r="J1668" s="147"/>
      <c r="K1668" s="148">
        <f t="shared" si="100"/>
        <v>39038.550000000003</v>
      </c>
      <c r="L1668" s="148">
        <f t="shared" si="101"/>
        <v>0</v>
      </c>
      <c r="N1668" s="190"/>
    </row>
    <row r="1669" spans="1:14" ht="14.45" customHeight="1" x14ac:dyDescent="0.2">
      <c r="A1669" s="325" t="s">
        <v>308</v>
      </c>
      <c r="B1669" s="326">
        <v>1910</v>
      </c>
      <c r="C1669" s="325" t="s">
        <v>3516</v>
      </c>
      <c r="D1669" s="327">
        <v>46588.42</v>
      </c>
      <c r="E1669" s="328" t="s">
        <v>3460</v>
      </c>
      <c r="F1669" s="148"/>
      <c r="G1669" s="148"/>
      <c r="H1669" s="148">
        <f t="shared" si="102"/>
        <v>46588.42</v>
      </c>
      <c r="I1669" s="148"/>
      <c r="J1669" s="147"/>
      <c r="K1669" s="148">
        <f t="shared" si="100"/>
        <v>46588.42</v>
      </c>
      <c r="L1669" s="148">
        <f t="shared" si="101"/>
        <v>0</v>
      </c>
      <c r="N1669" s="190"/>
    </row>
    <row r="1670" spans="1:14" ht="14.45" customHeight="1" x14ac:dyDescent="0.2">
      <c r="A1670" s="325" t="s">
        <v>308</v>
      </c>
      <c r="B1670" s="329">
        <v>3538</v>
      </c>
      <c r="C1670" s="325" t="s">
        <v>3517</v>
      </c>
      <c r="D1670" s="327">
        <v>196520.67</v>
      </c>
      <c r="E1670" s="328" t="s">
        <v>3460</v>
      </c>
      <c r="F1670" s="148"/>
      <c r="G1670" s="148"/>
      <c r="H1670" s="148">
        <f t="shared" si="102"/>
        <v>196520.67</v>
      </c>
      <c r="I1670" s="148"/>
      <c r="J1670" s="147"/>
      <c r="K1670" s="148">
        <f t="shared" ref="K1670:K1719" si="103">+F1670+G1670+H1670+I1670</f>
        <v>196520.67</v>
      </c>
      <c r="L1670" s="148">
        <f t="shared" ref="L1670:L1733" si="104">+K1670-D1670</f>
        <v>0</v>
      </c>
      <c r="N1670" s="190"/>
    </row>
    <row r="1671" spans="1:14" ht="14.45" customHeight="1" x14ac:dyDescent="0.2">
      <c r="A1671" s="325" t="s">
        <v>308</v>
      </c>
      <c r="B1671" s="326">
        <v>2820</v>
      </c>
      <c r="C1671" s="325" t="s">
        <v>3518</v>
      </c>
      <c r="D1671" s="327">
        <v>83328.289999999994</v>
      </c>
      <c r="E1671" s="328" t="s">
        <v>3460</v>
      </c>
      <c r="F1671" s="148"/>
      <c r="G1671" s="148"/>
      <c r="H1671" s="148">
        <f t="shared" si="102"/>
        <v>83328.289999999994</v>
      </c>
      <c r="I1671" s="148"/>
      <c r="J1671" s="147"/>
      <c r="K1671" s="148">
        <f t="shared" si="103"/>
        <v>83328.289999999994</v>
      </c>
      <c r="L1671" s="148">
        <f t="shared" si="104"/>
        <v>0</v>
      </c>
      <c r="N1671" s="190"/>
    </row>
    <row r="1672" spans="1:14" ht="14.45" customHeight="1" x14ac:dyDescent="0.2">
      <c r="A1672" s="325" t="s">
        <v>308</v>
      </c>
      <c r="B1672" s="326">
        <v>2835</v>
      </c>
      <c r="C1672" s="325" t="s">
        <v>3519</v>
      </c>
      <c r="D1672" s="327">
        <v>83254.149999999994</v>
      </c>
      <c r="E1672" s="328" t="s">
        <v>3460</v>
      </c>
      <c r="F1672" s="148"/>
      <c r="G1672" s="148"/>
      <c r="H1672" s="148">
        <f t="shared" si="102"/>
        <v>83254.149999999994</v>
      </c>
      <c r="I1672" s="148"/>
      <c r="J1672" s="147"/>
      <c r="K1672" s="148">
        <f t="shared" si="103"/>
        <v>83254.149999999994</v>
      </c>
      <c r="L1672" s="148">
        <f t="shared" si="104"/>
        <v>0</v>
      </c>
      <c r="N1672" s="190"/>
    </row>
    <row r="1673" spans="1:14" ht="14.45" customHeight="1" x14ac:dyDescent="0.2">
      <c r="A1673" s="325" t="s">
        <v>308</v>
      </c>
      <c r="B1673" s="326">
        <v>2855</v>
      </c>
      <c r="C1673" s="325" t="s">
        <v>3520</v>
      </c>
      <c r="D1673" s="327">
        <v>81772.75</v>
      </c>
      <c r="E1673" s="328" t="s">
        <v>3460</v>
      </c>
      <c r="F1673" s="148"/>
      <c r="G1673" s="148"/>
      <c r="H1673" s="148">
        <f t="shared" si="102"/>
        <v>81772.75</v>
      </c>
      <c r="I1673" s="148"/>
      <c r="J1673" s="147"/>
      <c r="K1673" s="148">
        <f t="shared" si="103"/>
        <v>81772.75</v>
      </c>
      <c r="L1673" s="148">
        <f t="shared" si="104"/>
        <v>0</v>
      </c>
      <c r="N1673" s="190"/>
    </row>
    <row r="1674" spans="1:14" ht="14.45" customHeight="1" x14ac:dyDescent="0.2">
      <c r="A1674" s="325" t="s">
        <v>308</v>
      </c>
      <c r="B1674" s="326">
        <v>2860</v>
      </c>
      <c r="C1674" s="325" t="s">
        <v>3521</v>
      </c>
      <c r="D1674" s="327">
        <v>80945.64</v>
      </c>
      <c r="E1674" s="328" t="s">
        <v>3460</v>
      </c>
      <c r="F1674" s="148"/>
      <c r="G1674" s="148"/>
      <c r="H1674" s="148">
        <f t="shared" si="102"/>
        <v>80945.64</v>
      </c>
      <c r="I1674" s="148"/>
      <c r="J1674" s="147"/>
      <c r="K1674" s="148">
        <f t="shared" si="103"/>
        <v>80945.64</v>
      </c>
      <c r="L1674" s="148">
        <f t="shared" si="104"/>
        <v>0</v>
      </c>
      <c r="N1674" s="190"/>
    </row>
    <row r="1675" spans="1:14" ht="14.45" customHeight="1" x14ac:dyDescent="0.2">
      <c r="A1675" s="325" t="s">
        <v>308</v>
      </c>
      <c r="B1675" s="326">
        <v>2861</v>
      </c>
      <c r="C1675" s="325" t="s">
        <v>3522</v>
      </c>
      <c r="D1675" s="327">
        <v>82340.91</v>
      </c>
      <c r="E1675" s="328" t="s">
        <v>3460</v>
      </c>
      <c r="F1675" s="148"/>
      <c r="G1675" s="148"/>
      <c r="H1675" s="148">
        <f t="shared" si="102"/>
        <v>82340.91</v>
      </c>
      <c r="I1675" s="148"/>
      <c r="J1675" s="147"/>
      <c r="K1675" s="148">
        <f t="shared" si="103"/>
        <v>82340.91</v>
      </c>
      <c r="L1675" s="148">
        <f t="shared" si="104"/>
        <v>0</v>
      </c>
      <c r="N1675" s="190"/>
    </row>
    <row r="1676" spans="1:14" ht="14.45" customHeight="1" x14ac:dyDescent="0.2">
      <c r="A1676" s="325" t="s">
        <v>308</v>
      </c>
      <c r="B1676" s="329">
        <v>3617</v>
      </c>
      <c r="C1676" s="325" t="s">
        <v>3523</v>
      </c>
      <c r="D1676" s="327">
        <v>139399.01</v>
      </c>
      <c r="E1676" s="328" t="s">
        <v>3460</v>
      </c>
      <c r="F1676" s="148"/>
      <c r="G1676" s="148"/>
      <c r="H1676" s="148">
        <f t="shared" si="102"/>
        <v>139399.01</v>
      </c>
      <c r="I1676" s="148"/>
      <c r="J1676" s="147"/>
      <c r="K1676" s="148">
        <f t="shared" si="103"/>
        <v>139399.01</v>
      </c>
      <c r="L1676" s="148">
        <f t="shared" si="104"/>
        <v>0</v>
      </c>
      <c r="N1676" s="190"/>
    </row>
    <row r="1677" spans="1:14" ht="14.45" customHeight="1" x14ac:dyDescent="0.2">
      <c r="A1677" s="325" t="s">
        <v>308</v>
      </c>
      <c r="B1677" s="326">
        <v>2833</v>
      </c>
      <c r="C1677" s="325" t="s">
        <v>3524</v>
      </c>
      <c r="D1677" s="327">
        <v>82498.289999999994</v>
      </c>
      <c r="E1677" s="328" t="s">
        <v>3460</v>
      </c>
      <c r="F1677" s="148"/>
      <c r="G1677" s="148"/>
      <c r="H1677" s="148">
        <f t="shared" ref="H1677:H1707" si="105">D1677</f>
        <v>82498.289999999994</v>
      </c>
      <c r="I1677" s="148"/>
      <c r="J1677" s="147"/>
      <c r="K1677" s="148">
        <f t="shared" si="103"/>
        <v>82498.289999999994</v>
      </c>
      <c r="L1677" s="148">
        <f t="shared" si="104"/>
        <v>0</v>
      </c>
      <c r="N1677" s="190"/>
    </row>
    <row r="1678" spans="1:14" ht="14.45" customHeight="1" x14ac:dyDescent="0.2">
      <c r="A1678" s="325" t="s">
        <v>308</v>
      </c>
      <c r="B1678" s="326">
        <v>1807</v>
      </c>
      <c r="C1678" s="325" t="s">
        <v>3525</v>
      </c>
      <c r="D1678" s="327">
        <v>35220.15</v>
      </c>
      <c r="E1678" s="328" t="s">
        <v>3460</v>
      </c>
      <c r="F1678" s="148"/>
      <c r="G1678" s="148"/>
      <c r="H1678" s="148">
        <f t="shared" si="105"/>
        <v>35220.15</v>
      </c>
      <c r="I1678" s="148"/>
      <c r="J1678" s="147"/>
      <c r="K1678" s="148">
        <f t="shared" si="103"/>
        <v>35220.15</v>
      </c>
      <c r="L1678" s="148">
        <f t="shared" si="104"/>
        <v>0</v>
      </c>
      <c r="N1678" s="190"/>
    </row>
    <row r="1679" spans="1:14" ht="14.45" customHeight="1" x14ac:dyDescent="0.2">
      <c r="A1679" s="325" t="s">
        <v>308</v>
      </c>
      <c r="B1679" s="329">
        <v>238</v>
      </c>
      <c r="C1679" s="325" t="s">
        <v>3526</v>
      </c>
      <c r="D1679" s="327">
        <v>22683.8</v>
      </c>
      <c r="E1679" s="328" t="s">
        <v>3460</v>
      </c>
      <c r="F1679" s="148"/>
      <c r="G1679" s="148"/>
      <c r="H1679" s="148">
        <f t="shared" si="105"/>
        <v>22683.8</v>
      </c>
      <c r="I1679" s="148"/>
      <c r="J1679" s="147"/>
      <c r="K1679" s="148">
        <f t="shared" si="103"/>
        <v>22683.8</v>
      </c>
      <c r="L1679" s="148">
        <f t="shared" si="104"/>
        <v>0</v>
      </c>
      <c r="N1679" s="190"/>
    </row>
    <row r="1680" spans="1:14" ht="14.45" customHeight="1" x14ac:dyDescent="0.2">
      <c r="A1680" s="325" t="s">
        <v>308</v>
      </c>
      <c r="B1680" s="329">
        <v>2944</v>
      </c>
      <c r="C1680" s="325" t="s">
        <v>3527</v>
      </c>
      <c r="D1680" s="327">
        <v>55036.05</v>
      </c>
      <c r="E1680" s="328" t="s">
        <v>3460</v>
      </c>
      <c r="F1680" s="148"/>
      <c r="G1680" s="148"/>
      <c r="H1680" s="148">
        <f t="shared" si="105"/>
        <v>55036.05</v>
      </c>
      <c r="I1680" s="148"/>
      <c r="J1680" s="147"/>
      <c r="K1680" s="148">
        <f t="shared" si="103"/>
        <v>55036.05</v>
      </c>
      <c r="L1680" s="148">
        <f t="shared" si="104"/>
        <v>0</v>
      </c>
      <c r="N1680" s="190"/>
    </row>
    <row r="1681" spans="1:14" ht="14.45" customHeight="1" x14ac:dyDescent="0.2">
      <c r="A1681" s="325" t="s">
        <v>308</v>
      </c>
      <c r="B1681" s="329">
        <v>2635</v>
      </c>
      <c r="C1681" s="325" t="s">
        <v>3528</v>
      </c>
      <c r="D1681" s="327">
        <v>56796.82</v>
      </c>
      <c r="E1681" s="328" t="s">
        <v>3460</v>
      </c>
      <c r="F1681" s="148"/>
      <c r="G1681" s="148"/>
      <c r="H1681" s="148">
        <f t="shared" si="105"/>
        <v>56796.82</v>
      </c>
      <c r="I1681" s="148"/>
      <c r="J1681" s="147"/>
      <c r="K1681" s="148">
        <f t="shared" si="103"/>
        <v>56796.82</v>
      </c>
      <c r="L1681" s="148">
        <f t="shared" si="104"/>
        <v>0</v>
      </c>
      <c r="N1681" s="190"/>
    </row>
    <row r="1682" spans="1:14" ht="14.45" customHeight="1" x14ac:dyDescent="0.2">
      <c r="A1682" s="325" t="s">
        <v>308</v>
      </c>
      <c r="B1682" s="329">
        <v>2069</v>
      </c>
      <c r="C1682" s="325" t="s">
        <v>3529</v>
      </c>
      <c r="D1682" s="327">
        <v>45136.24</v>
      </c>
      <c r="E1682" s="328" t="s">
        <v>3460</v>
      </c>
      <c r="F1682" s="148"/>
      <c r="G1682" s="148"/>
      <c r="H1682" s="148">
        <f t="shared" si="105"/>
        <v>45136.24</v>
      </c>
      <c r="I1682" s="148"/>
      <c r="J1682" s="147"/>
      <c r="K1682" s="148">
        <f t="shared" si="103"/>
        <v>45136.24</v>
      </c>
      <c r="L1682" s="148">
        <f t="shared" si="104"/>
        <v>0</v>
      </c>
      <c r="N1682" s="190"/>
    </row>
    <row r="1683" spans="1:14" ht="14.45" customHeight="1" x14ac:dyDescent="0.2">
      <c r="A1683" s="325" t="s">
        <v>308</v>
      </c>
      <c r="B1683" s="326">
        <v>1362</v>
      </c>
      <c r="C1683" s="325" t="s">
        <v>3530</v>
      </c>
      <c r="D1683" s="327">
        <v>35056.019999999997</v>
      </c>
      <c r="E1683" s="328" t="s">
        <v>3460</v>
      </c>
      <c r="F1683" s="148"/>
      <c r="G1683" s="148"/>
      <c r="H1683" s="148">
        <f t="shared" si="105"/>
        <v>35056.019999999997</v>
      </c>
      <c r="I1683" s="148"/>
      <c r="J1683" s="147"/>
      <c r="K1683" s="148">
        <f t="shared" si="103"/>
        <v>35056.019999999997</v>
      </c>
      <c r="L1683" s="148">
        <f t="shared" si="104"/>
        <v>0</v>
      </c>
      <c r="N1683" s="190"/>
    </row>
    <row r="1684" spans="1:14" ht="14.45" customHeight="1" x14ac:dyDescent="0.2">
      <c r="A1684" s="325" t="s">
        <v>308</v>
      </c>
      <c r="B1684" s="326">
        <v>2893</v>
      </c>
      <c r="C1684" s="325" t="s">
        <v>3531</v>
      </c>
      <c r="D1684" s="327">
        <v>84206.88</v>
      </c>
      <c r="E1684" s="328" t="s">
        <v>3460</v>
      </c>
      <c r="F1684" s="148"/>
      <c r="G1684" s="148"/>
      <c r="H1684" s="148">
        <f t="shared" si="105"/>
        <v>84206.88</v>
      </c>
      <c r="I1684" s="148"/>
      <c r="J1684" s="147"/>
      <c r="K1684" s="148">
        <f t="shared" si="103"/>
        <v>84206.88</v>
      </c>
      <c r="L1684" s="148">
        <f t="shared" si="104"/>
        <v>0</v>
      </c>
      <c r="N1684" s="190"/>
    </row>
    <row r="1685" spans="1:14" ht="14.45" customHeight="1" x14ac:dyDescent="0.2">
      <c r="A1685" s="325" t="s">
        <v>308</v>
      </c>
      <c r="B1685" s="329">
        <v>3882</v>
      </c>
      <c r="C1685" s="325" t="s">
        <v>3532</v>
      </c>
      <c r="D1685" s="327">
        <v>115002.61</v>
      </c>
      <c r="E1685" s="328" t="s">
        <v>3460</v>
      </c>
      <c r="F1685" s="148"/>
      <c r="G1685" s="148"/>
      <c r="H1685" s="148">
        <f t="shared" si="105"/>
        <v>115002.61</v>
      </c>
      <c r="I1685" s="148"/>
      <c r="J1685" s="147"/>
      <c r="K1685" s="148">
        <f t="shared" si="103"/>
        <v>115002.61</v>
      </c>
      <c r="L1685" s="148">
        <f t="shared" si="104"/>
        <v>0</v>
      </c>
      <c r="N1685" s="190"/>
    </row>
    <row r="1686" spans="1:14" ht="14.45" customHeight="1" x14ac:dyDescent="0.2">
      <c r="A1686" s="325" t="s">
        <v>308</v>
      </c>
      <c r="B1686" s="326">
        <v>3543</v>
      </c>
      <c r="C1686" s="325" t="s">
        <v>3533</v>
      </c>
      <c r="D1686" s="327">
        <v>195584</v>
      </c>
      <c r="E1686" s="328" t="s">
        <v>3460</v>
      </c>
      <c r="F1686" s="148"/>
      <c r="G1686" s="148"/>
      <c r="H1686" s="148">
        <f t="shared" si="105"/>
        <v>195584</v>
      </c>
      <c r="I1686" s="148"/>
      <c r="J1686" s="147"/>
      <c r="K1686" s="148">
        <f t="shared" si="103"/>
        <v>195584</v>
      </c>
      <c r="L1686" s="148">
        <f t="shared" si="104"/>
        <v>0</v>
      </c>
      <c r="N1686" s="190"/>
    </row>
    <row r="1687" spans="1:14" ht="14.45" customHeight="1" x14ac:dyDescent="0.2">
      <c r="A1687" s="325" t="s">
        <v>308</v>
      </c>
      <c r="B1687" s="326">
        <v>2874</v>
      </c>
      <c r="C1687" s="325" t="s">
        <v>3534</v>
      </c>
      <c r="D1687" s="327">
        <v>75964.81</v>
      </c>
      <c r="E1687" s="328" t="s">
        <v>3460</v>
      </c>
      <c r="F1687" s="148"/>
      <c r="G1687" s="148"/>
      <c r="H1687" s="148">
        <f t="shared" si="105"/>
        <v>75964.81</v>
      </c>
      <c r="I1687" s="148"/>
      <c r="J1687" s="147"/>
      <c r="K1687" s="148">
        <f t="shared" si="103"/>
        <v>75964.81</v>
      </c>
      <c r="L1687" s="148">
        <f t="shared" si="104"/>
        <v>0</v>
      </c>
      <c r="N1687" s="190"/>
    </row>
    <row r="1688" spans="1:14" ht="14.45" customHeight="1" x14ac:dyDescent="0.2">
      <c r="A1688" s="325" t="s">
        <v>308</v>
      </c>
      <c r="B1688" s="326">
        <v>1919</v>
      </c>
      <c r="C1688" s="325" t="s">
        <v>3535</v>
      </c>
      <c r="D1688" s="327">
        <v>38277.050000000003</v>
      </c>
      <c r="E1688" s="328" t="s">
        <v>3460</v>
      </c>
      <c r="F1688" s="148"/>
      <c r="G1688" s="148"/>
      <c r="H1688" s="148">
        <f t="shared" si="105"/>
        <v>38277.050000000003</v>
      </c>
      <c r="I1688" s="148"/>
      <c r="J1688" s="147"/>
      <c r="K1688" s="148">
        <f t="shared" si="103"/>
        <v>38277.050000000003</v>
      </c>
      <c r="L1688" s="148">
        <f t="shared" si="104"/>
        <v>0</v>
      </c>
      <c r="N1688" s="190"/>
    </row>
    <row r="1689" spans="1:14" ht="14.45" customHeight="1" x14ac:dyDescent="0.2">
      <c r="A1689" s="325" t="s">
        <v>308</v>
      </c>
      <c r="B1689" s="326">
        <v>2822</v>
      </c>
      <c r="C1689" s="325" t="s">
        <v>3536</v>
      </c>
      <c r="D1689" s="327">
        <v>82426.460000000006</v>
      </c>
      <c r="E1689" s="328" t="s">
        <v>3460</v>
      </c>
      <c r="F1689" s="148"/>
      <c r="G1689" s="148"/>
      <c r="H1689" s="148">
        <f t="shared" si="105"/>
        <v>82426.460000000006</v>
      </c>
      <c r="I1689" s="148"/>
      <c r="J1689" s="147"/>
      <c r="K1689" s="148">
        <f t="shared" si="103"/>
        <v>82426.460000000006</v>
      </c>
      <c r="L1689" s="148">
        <f t="shared" si="104"/>
        <v>0</v>
      </c>
      <c r="N1689" s="190"/>
    </row>
    <row r="1690" spans="1:14" ht="14.45" customHeight="1" x14ac:dyDescent="0.2">
      <c r="A1690" s="325" t="s">
        <v>308</v>
      </c>
      <c r="B1690" s="326">
        <v>2826</v>
      </c>
      <c r="C1690" s="325" t="s">
        <v>3537</v>
      </c>
      <c r="D1690" s="327">
        <v>82277.53</v>
      </c>
      <c r="E1690" s="328" t="s">
        <v>3460</v>
      </c>
      <c r="F1690" s="148"/>
      <c r="G1690" s="148"/>
      <c r="H1690" s="148">
        <f t="shared" si="105"/>
        <v>82277.53</v>
      </c>
      <c r="I1690" s="148"/>
      <c r="J1690" s="147"/>
      <c r="K1690" s="148">
        <f t="shared" si="103"/>
        <v>82277.53</v>
      </c>
      <c r="L1690" s="148">
        <f t="shared" si="104"/>
        <v>0</v>
      </c>
      <c r="N1690" s="190"/>
    </row>
    <row r="1691" spans="1:14" ht="14.45" customHeight="1" x14ac:dyDescent="0.2">
      <c r="A1691" s="325" t="s">
        <v>308</v>
      </c>
      <c r="B1691" s="326">
        <v>497</v>
      </c>
      <c r="C1691" s="325" t="s">
        <v>3538</v>
      </c>
      <c r="D1691" s="327">
        <v>35220.89</v>
      </c>
      <c r="E1691" s="328" t="s">
        <v>3460</v>
      </c>
      <c r="F1691" s="148"/>
      <c r="G1691" s="148"/>
      <c r="H1691" s="148">
        <f t="shared" si="105"/>
        <v>35220.89</v>
      </c>
      <c r="I1691" s="148"/>
      <c r="J1691" s="147"/>
      <c r="K1691" s="148">
        <f t="shared" si="103"/>
        <v>35220.89</v>
      </c>
      <c r="L1691" s="148">
        <f t="shared" si="104"/>
        <v>0</v>
      </c>
      <c r="N1691" s="190"/>
    </row>
    <row r="1692" spans="1:14" ht="14.45" customHeight="1" x14ac:dyDescent="0.2">
      <c r="A1692" s="325" t="s">
        <v>308</v>
      </c>
      <c r="B1692" s="329">
        <v>2043</v>
      </c>
      <c r="C1692" s="325" t="s">
        <v>3539</v>
      </c>
      <c r="D1692" s="327">
        <v>47368.67</v>
      </c>
      <c r="E1692" s="328" t="s">
        <v>3460</v>
      </c>
      <c r="F1692" s="148"/>
      <c r="G1692" s="148"/>
      <c r="H1692" s="148">
        <f t="shared" si="105"/>
        <v>47368.67</v>
      </c>
      <c r="I1692" s="148"/>
      <c r="J1692" s="147"/>
      <c r="K1692" s="148">
        <f t="shared" si="103"/>
        <v>47368.67</v>
      </c>
      <c r="L1692" s="148">
        <f t="shared" si="104"/>
        <v>0</v>
      </c>
      <c r="N1692" s="190"/>
    </row>
    <row r="1693" spans="1:14" ht="14.45" customHeight="1" x14ac:dyDescent="0.2">
      <c r="A1693" s="325" t="s">
        <v>308</v>
      </c>
      <c r="B1693" s="326">
        <v>1742</v>
      </c>
      <c r="C1693" s="325" t="s">
        <v>3540</v>
      </c>
      <c r="D1693" s="327">
        <v>46173.34</v>
      </c>
      <c r="E1693" s="328" t="s">
        <v>3460</v>
      </c>
      <c r="F1693" s="148"/>
      <c r="G1693" s="148"/>
      <c r="H1693" s="148">
        <f t="shared" si="105"/>
        <v>46173.34</v>
      </c>
      <c r="I1693" s="148"/>
      <c r="J1693" s="147"/>
      <c r="K1693" s="148">
        <f t="shared" si="103"/>
        <v>46173.34</v>
      </c>
      <c r="L1693" s="148">
        <f t="shared" si="104"/>
        <v>0</v>
      </c>
      <c r="N1693" s="190"/>
    </row>
    <row r="1694" spans="1:14" ht="14.45" customHeight="1" x14ac:dyDescent="0.2">
      <c r="A1694" s="325" t="s">
        <v>308</v>
      </c>
      <c r="B1694" s="329">
        <v>3350</v>
      </c>
      <c r="C1694" s="325" t="s">
        <v>3541</v>
      </c>
      <c r="D1694" s="327">
        <v>136139.93</v>
      </c>
      <c r="E1694" s="328" t="s">
        <v>3460</v>
      </c>
      <c r="F1694" s="148"/>
      <c r="G1694" s="148"/>
      <c r="H1694" s="148">
        <f t="shared" si="105"/>
        <v>136139.93</v>
      </c>
      <c r="I1694" s="148"/>
      <c r="J1694" s="147"/>
      <c r="K1694" s="148">
        <f t="shared" si="103"/>
        <v>136139.93</v>
      </c>
      <c r="L1694" s="148">
        <f t="shared" si="104"/>
        <v>0</v>
      </c>
      <c r="N1694" s="190"/>
    </row>
    <row r="1695" spans="1:14" ht="14.45" customHeight="1" x14ac:dyDescent="0.2">
      <c r="A1695" s="325" t="s">
        <v>308</v>
      </c>
      <c r="B1695" s="329">
        <v>1720</v>
      </c>
      <c r="C1695" s="325" t="s">
        <v>3542</v>
      </c>
      <c r="D1695" s="327">
        <v>26899.26</v>
      </c>
      <c r="E1695" s="328" t="s">
        <v>3460</v>
      </c>
      <c r="F1695" s="148"/>
      <c r="G1695" s="148"/>
      <c r="H1695" s="148">
        <f t="shared" si="105"/>
        <v>26899.26</v>
      </c>
      <c r="I1695" s="148"/>
      <c r="J1695" s="147"/>
      <c r="K1695" s="148">
        <f t="shared" si="103"/>
        <v>26899.26</v>
      </c>
      <c r="L1695" s="148">
        <f t="shared" si="104"/>
        <v>0</v>
      </c>
      <c r="N1695" s="190"/>
    </row>
    <row r="1696" spans="1:14" ht="14.45" customHeight="1" x14ac:dyDescent="0.2">
      <c r="A1696" s="325" t="s">
        <v>308</v>
      </c>
      <c r="B1696" s="326">
        <v>2857</v>
      </c>
      <c r="C1696" s="325" t="s">
        <v>3543</v>
      </c>
      <c r="D1696" s="327">
        <v>74722.649999999994</v>
      </c>
      <c r="E1696" s="328" t="s">
        <v>3460</v>
      </c>
      <c r="F1696" s="148"/>
      <c r="G1696" s="148"/>
      <c r="H1696" s="148">
        <f t="shared" si="105"/>
        <v>74722.649999999994</v>
      </c>
      <c r="I1696" s="148"/>
      <c r="J1696" s="147"/>
      <c r="K1696" s="148">
        <f t="shared" si="103"/>
        <v>74722.649999999994</v>
      </c>
      <c r="L1696" s="148">
        <f t="shared" si="104"/>
        <v>0</v>
      </c>
      <c r="N1696" s="190"/>
    </row>
    <row r="1697" spans="1:14" ht="14.45" customHeight="1" x14ac:dyDescent="0.2">
      <c r="A1697" s="325" t="s">
        <v>308</v>
      </c>
      <c r="B1697" s="326">
        <v>2864</v>
      </c>
      <c r="C1697" s="325" t="s">
        <v>3544</v>
      </c>
      <c r="D1697" s="327">
        <v>74848.100000000006</v>
      </c>
      <c r="E1697" s="328" t="s">
        <v>3460</v>
      </c>
      <c r="F1697" s="148"/>
      <c r="G1697" s="148"/>
      <c r="H1697" s="148">
        <f t="shared" si="105"/>
        <v>74848.100000000006</v>
      </c>
      <c r="I1697" s="148"/>
      <c r="J1697" s="147"/>
      <c r="K1697" s="148">
        <f t="shared" si="103"/>
        <v>74848.100000000006</v>
      </c>
      <c r="L1697" s="148">
        <f t="shared" si="104"/>
        <v>0</v>
      </c>
      <c r="N1697" s="190"/>
    </row>
    <row r="1698" spans="1:14" ht="14.45" customHeight="1" x14ac:dyDescent="0.2">
      <c r="A1698" s="325" t="s">
        <v>308</v>
      </c>
      <c r="B1698" s="326">
        <v>2872</v>
      </c>
      <c r="C1698" s="325" t="s">
        <v>3545</v>
      </c>
      <c r="D1698" s="327">
        <v>76208.460000000006</v>
      </c>
      <c r="E1698" s="328" t="s">
        <v>3460</v>
      </c>
      <c r="F1698" s="148"/>
      <c r="G1698" s="148"/>
      <c r="H1698" s="148">
        <f t="shared" si="105"/>
        <v>76208.460000000006</v>
      </c>
      <c r="I1698" s="148"/>
      <c r="J1698" s="147"/>
      <c r="K1698" s="148">
        <f t="shared" si="103"/>
        <v>76208.460000000006</v>
      </c>
      <c r="L1698" s="148">
        <f t="shared" si="104"/>
        <v>0</v>
      </c>
      <c r="N1698" s="190"/>
    </row>
    <row r="1699" spans="1:14" ht="14.45" customHeight="1" x14ac:dyDescent="0.2">
      <c r="A1699" s="325" t="s">
        <v>308</v>
      </c>
      <c r="B1699" s="329">
        <v>2157</v>
      </c>
      <c r="C1699" s="325" t="s">
        <v>3546</v>
      </c>
      <c r="D1699" s="327">
        <v>58418.49</v>
      </c>
      <c r="E1699" s="328" t="s">
        <v>3460</v>
      </c>
      <c r="F1699" s="148"/>
      <c r="G1699" s="148"/>
      <c r="H1699" s="148">
        <f t="shared" si="105"/>
        <v>58418.49</v>
      </c>
      <c r="I1699" s="148"/>
      <c r="J1699" s="147"/>
      <c r="K1699" s="148">
        <f t="shared" si="103"/>
        <v>58418.49</v>
      </c>
      <c r="L1699" s="148">
        <f t="shared" si="104"/>
        <v>0</v>
      </c>
      <c r="N1699" s="190"/>
    </row>
    <row r="1700" spans="1:14" ht="14.45" customHeight="1" x14ac:dyDescent="0.2">
      <c r="A1700" s="325" t="s">
        <v>308</v>
      </c>
      <c r="B1700" s="329">
        <v>2877</v>
      </c>
      <c r="C1700" s="325" t="s">
        <v>3547</v>
      </c>
      <c r="D1700" s="327">
        <v>58188.67</v>
      </c>
      <c r="E1700" s="328" t="s">
        <v>3460</v>
      </c>
      <c r="F1700" s="148"/>
      <c r="G1700" s="148"/>
      <c r="H1700" s="148">
        <f t="shared" si="105"/>
        <v>58188.67</v>
      </c>
      <c r="I1700" s="148"/>
      <c r="J1700" s="147"/>
      <c r="K1700" s="148">
        <f t="shared" si="103"/>
        <v>58188.67</v>
      </c>
      <c r="L1700" s="148">
        <f t="shared" si="104"/>
        <v>0</v>
      </c>
      <c r="N1700" s="190"/>
    </row>
    <row r="1701" spans="1:14" ht="14.45" customHeight="1" x14ac:dyDescent="0.2">
      <c r="A1701" s="325" t="s">
        <v>308</v>
      </c>
      <c r="B1701" s="326">
        <v>2219</v>
      </c>
      <c r="C1701" s="325" t="s">
        <v>3548</v>
      </c>
      <c r="D1701" s="327">
        <v>81604.81</v>
      </c>
      <c r="E1701" s="328" t="s">
        <v>3460</v>
      </c>
      <c r="F1701" s="148"/>
      <c r="G1701" s="148"/>
      <c r="H1701" s="148">
        <f t="shared" si="105"/>
        <v>81604.81</v>
      </c>
      <c r="I1701" s="148"/>
      <c r="J1701" s="147"/>
      <c r="K1701" s="148">
        <f t="shared" si="103"/>
        <v>81604.81</v>
      </c>
      <c r="L1701" s="148">
        <f t="shared" si="104"/>
        <v>0</v>
      </c>
      <c r="N1701" s="190"/>
    </row>
    <row r="1702" spans="1:14" ht="14.45" customHeight="1" x14ac:dyDescent="0.2">
      <c r="A1702" s="325" t="s">
        <v>308</v>
      </c>
      <c r="B1702" s="326">
        <v>2222</v>
      </c>
      <c r="C1702" s="325" t="s">
        <v>3549</v>
      </c>
      <c r="D1702" s="327">
        <v>82508.02</v>
      </c>
      <c r="E1702" s="328" t="s">
        <v>3460</v>
      </c>
      <c r="F1702" s="148"/>
      <c r="G1702" s="148"/>
      <c r="H1702" s="148">
        <f t="shared" si="105"/>
        <v>82508.02</v>
      </c>
      <c r="I1702" s="148"/>
      <c r="J1702" s="147"/>
      <c r="K1702" s="148">
        <f t="shared" si="103"/>
        <v>82508.02</v>
      </c>
      <c r="L1702" s="148">
        <f t="shared" si="104"/>
        <v>0</v>
      </c>
      <c r="N1702" s="190"/>
    </row>
    <row r="1703" spans="1:14" ht="14.45" customHeight="1" x14ac:dyDescent="0.2">
      <c r="A1703" s="325" t="s">
        <v>308</v>
      </c>
      <c r="B1703" s="326">
        <v>2224</v>
      </c>
      <c r="C1703" s="325" t="s">
        <v>3550</v>
      </c>
      <c r="D1703" s="327">
        <v>81960.3</v>
      </c>
      <c r="E1703" s="328" t="s">
        <v>3460</v>
      </c>
      <c r="F1703" s="148"/>
      <c r="G1703" s="148"/>
      <c r="H1703" s="148">
        <f t="shared" si="105"/>
        <v>81960.3</v>
      </c>
      <c r="I1703" s="148"/>
      <c r="J1703" s="147"/>
      <c r="K1703" s="148">
        <f t="shared" si="103"/>
        <v>81960.3</v>
      </c>
      <c r="L1703" s="148">
        <f t="shared" si="104"/>
        <v>0</v>
      </c>
      <c r="N1703" s="190"/>
    </row>
    <row r="1704" spans="1:14" ht="14.45" customHeight="1" x14ac:dyDescent="0.2">
      <c r="A1704" s="325" t="s">
        <v>308</v>
      </c>
      <c r="B1704" s="326">
        <v>3907</v>
      </c>
      <c r="C1704" s="325" t="s">
        <v>3551</v>
      </c>
      <c r="D1704" s="327">
        <v>228808.28</v>
      </c>
      <c r="E1704" s="328" t="s">
        <v>3460</v>
      </c>
      <c r="F1704" s="148"/>
      <c r="G1704" s="148"/>
      <c r="H1704" s="148">
        <f t="shared" si="105"/>
        <v>228808.28</v>
      </c>
      <c r="I1704" s="148"/>
      <c r="J1704" s="147"/>
      <c r="K1704" s="148">
        <f t="shared" si="103"/>
        <v>228808.28</v>
      </c>
      <c r="L1704" s="148">
        <f t="shared" si="104"/>
        <v>0</v>
      </c>
      <c r="N1704" s="190"/>
    </row>
    <row r="1705" spans="1:14" ht="14.45" customHeight="1" x14ac:dyDescent="0.2">
      <c r="A1705" s="325" t="s">
        <v>308</v>
      </c>
      <c r="B1705" s="326">
        <v>1909</v>
      </c>
      <c r="C1705" s="325" t="s">
        <v>3552</v>
      </c>
      <c r="D1705" s="327">
        <v>38056.81</v>
      </c>
      <c r="E1705" s="328" t="s">
        <v>3460</v>
      </c>
      <c r="F1705" s="148"/>
      <c r="G1705" s="148"/>
      <c r="H1705" s="148">
        <f t="shared" si="105"/>
        <v>38056.81</v>
      </c>
      <c r="I1705" s="148"/>
      <c r="J1705" s="147"/>
      <c r="K1705" s="148">
        <f t="shared" si="103"/>
        <v>38056.81</v>
      </c>
      <c r="L1705" s="148">
        <f t="shared" si="104"/>
        <v>0</v>
      </c>
      <c r="N1705" s="190"/>
    </row>
    <row r="1706" spans="1:14" ht="14.45" customHeight="1" x14ac:dyDescent="0.2">
      <c r="A1706" s="325" t="s">
        <v>308</v>
      </c>
      <c r="B1706" s="326">
        <v>3130</v>
      </c>
      <c r="C1706" s="325" t="s">
        <v>3553</v>
      </c>
      <c r="D1706" s="327">
        <v>164831.22</v>
      </c>
      <c r="E1706" s="328" t="s">
        <v>3460</v>
      </c>
      <c r="F1706" s="148"/>
      <c r="G1706" s="148"/>
      <c r="H1706" s="148">
        <f t="shared" si="105"/>
        <v>164831.22</v>
      </c>
      <c r="I1706" s="148"/>
      <c r="J1706" s="147"/>
      <c r="K1706" s="148">
        <f t="shared" si="103"/>
        <v>164831.22</v>
      </c>
      <c r="L1706" s="148">
        <f t="shared" si="104"/>
        <v>0</v>
      </c>
      <c r="N1706" s="190"/>
    </row>
    <row r="1707" spans="1:14" ht="14.45" customHeight="1" x14ac:dyDescent="0.2">
      <c r="A1707" s="325" t="s">
        <v>308</v>
      </c>
      <c r="B1707" s="329">
        <v>1560</v>
      </c>
      <c r="C1707" s="325" t="s">
        <v>3554</v>
      </c>
      <c r="D1707" s="327">
        <v>34081.67</v>
      </c>
      <c r="E1707" s="328" t="s">
        <v>3460</v>
      </c>
      <c r="F1707" s="148"/>
      <c r="G1707" s="148"/>
      <c r="H1707" s="148">
        <f t="shared" si="105"/>
        <v>34081.67</v>
      </c>
      <c r="I1707" s="148"/>
      <c r="J1707" s="147"/>
      <c r="K1707" s="148">
        <f t="shared" si="103"/>
        <v>34081.67</v>
      </c>
      <c r="L1707" s="148">
        <f t="shared" si="104"/>
        <v>0</v>
      </c>
      <c r="N1707" s="190"/>
    </row>
    <row r="1708" spans="1:14" ht="14.45" customHeight="1" x14ac:dyDescent="0.2">
      <c r="A1708" s="325" t="s">
        <v>308</v>
      </c>
      <c r="B1708" s="326">
        <v>1868</v>
      </c>
      <c r="C1708" s="325" t="s">
        <v>3555</v>
      </c>
      <c r="D1708" s="327">
        <v>28122.57</v>
      </c>
      <c r="E1708" s="328" t="s">
        <v>2280</v>
      </c>
      <c r="F1708" s="148"/>
      <c r="G1708" s="148">
        <f t="shared" ref="G1708:G1719" si="106">D1708</f>
        <v>28122.57</v>
      </c>
      <c r="H1708" s="148"/>
      <c r="I1708" s="148"/>
      <c r="J1708" s="147"/>
      <c r="K1708" s="148">
        <f t="shared" si="103"/>
        <v>28122.57</v>
      </c>
      <c r="L1708" s="148">
        <f t="shared" si="104"/>
        <v>0</v>
      </c>
      <c r="N1708" s="190"/>
    </row>
    <row r="1709" spans="1:14" ht="14.45" customHeight="1" x14ac:dyDescent="0.2">
      <c r="A1709" s="325" t="s">
        <v>308</v>
      </c>
      <c r="B1709" s="326">
        <v>1875</v>
      </c>
      <c r="C1709" s="325" t="s">
        <v>3556</v>
      </c>
      <c r="D1709" s="327">
        <v>28033.73</v>
      </c>
      <c r="E1709" s="328" t="s">
        <v>2280</v>
      </c>
      <c r="F1709" s="148"/>
      <c r="G1709" s="148">
        <f t="shared" si="106"/>
        <v>28033.73</v>
      </c>
      <c r="H1709" s="148"/>
      <c r="I1709" s="148"/>
      <c r="J1709" s="147"/>
      <c r="K1709" s="148">
        <f t="shared" si="103"/>
        <v>28033.73</v>
      </c>
      <c r="L1709" s="148">
        <f t="shared" si="104"/>
        <v>0</v>
      </c>
      <c r="N1709" s="190"/>
    </row>
    <row r="1710" spans="1:14" ht="14.45" customHeight="1" x14ac:dyDescent="0.2">
      <c r="A1710" s="325" t="s">
        <v>308</v>
      </c>
      <c r="B1710" s="326">
        <v>1851</v>
      </c>
      <c r="C1710" s="325" t="s">
        <v>3557</v>
      </c>
      <c r="D1710" s="327">
        <v>28088.959999999999</v>
      </c>
      <c r="E1710" s="328" t="s">
        <v>2280</v>
      </c>
      <c r="F1710" s="148"/>
      <c r="G1710" s="148">
        <f t="shared" si="106"/>
        <v>28088.959999999999</v>
      </c>
      <c r="H1710" s="148"/>
      <c r="I1710" s="148"/>
      <c r="J1710" s="147"/>
      <c r="K1710" s="148">
        <f t="shared" si="103"/>
        <v>28088.959999999999</v>
      </c>
      <c r="L1710" s="148">
        <f t="shared" si="104"/>
        <v>0</v>
      </c>
      <c r="N1710" s="190"/>
    </row>
    <row r="1711" spans="1:14" ht="14.45" customHeight="1" x14ac:dyDescent="0.2">
      <c r="A1711" s="325" t="s">
        <v>308</v>
      </c>
      <c r="B1711" s="326">
        <v>1861</v>
      </c>
      <c r="C1711" s="325" t="s">
        <v>3558</v>
      </c>
      <c r="D1711" s="327">
        <v>28275.24</v>
      </c>
      <c r="E1711" s="328" t="s">
        <v>2280</v>
      </c>
      <c r="F1711" s="148"/>
      <c r="G1711" s="148">
        <f t="shared" si="106"/>
        <v>28275.24</v>
      </c>
      <c r="H1711" s="148"/>
      <c r="I1711" s="148"/>
      <c r="J1711" s="147"/>
      <c r="K1711" s="148">
        <f t="shared" si="103"/>
        <v>28275.24</v>
      </c>
      <c r="L1711" s="148">
        <f t="shared" si="104"/>
        <v>0</v>
      </c>
      <c r="N1711" s="190"/>
    </row>
    <row r="1712" spans="1:14" ht="14.45" customHeight="1" x14ac:dyDescent="0.2">
      <c r="A1712" s="325" t="s">
        <v>308</v>
      </c>
      <c r="B1712" s="326">
        <v>1873</v>
      </c>
      <c r="C1712" s="325" t="s">
        <v>3559</v>
      </c>
      <c r="D1712" s="327">
        <v>27929.17</v>
      </c>
      <c r="E1712" s="328" t="s">
        <v>2280</v>
      </c>
      <c r="F1712" s="148"/>
      <c r="G1712" s="148">
        <f t="shared" si="106"/>
        <v>27929.17</v>
      </c>
      <c r="H1712" s="148"/>
      <c r="I1712" s="148"/>
      <c r="J1712" s="147"/>
      <c r="K1712" s="148">
        <f t="shared" si="103"/>
        <v>27929.17</v>
      </c>
      <c r="L1712" s="148">
        <f t="shared" si="104"/>
        <v>0</v>
      </c>
      <c r="N1712" s="190"/>
    </row>
    <row r="1713" spans="1:14" ht="14.45" customHeight="1" x14ac:dyDescent="0.2">
      <c r="A1713" s="325" t="s">
        <v>308</v>
      </c>
      <c r="B1713" s="326">
        <v>1872</v>
      </c>
      <c r="C1713" s="325" t="s">
        <v>3560</v>
      </c>
      <c r="D1713" s="327">
        <v>28019.78</v>
      </c>
      <c r="E1713" s="328" t="s">
        <v>2280</v>
      </c>
      <c r="F1713" s="148"/>
      <c r="G1713" s="148">
        <f t="shared" si="106"/>
        <v>28019.78</v>
      </c>
      <c r="H1713" s="148"/>
      <c r="I1713" s="148"/>
      <c r="J1713" s="147"/>
      <c r="K1713" s="148">
        <f t="shared" si="103"/>
        <v>28019.78</v>
      </c>
      <c r="L1713" s="148">
        <f t="shared" si="104"/>
        <v>0</v>
      </c>
      <c r="N1713" s="190"/>
    </row>
    <row r="1714" spans="1:14" ht="14.45" customHeight="1" x14ac:dyDescent="0.2">
      <c r="A1714" s="325" t="s">
        <v>308</v>
      </c>
      <c r="B1714" s="326">
        <v>1885</v>
      </c>
      <c r="C1714" s="325" t="s">
        <v>3561</v>
      </c>
      <c r="D1714" s="327">
        <v>28261.14</v>
      </c>
      <c r="E1714" s="328" t="s">
        <v>2280</v>
      </c>
      <c r="F1714" s="148"/>
      <c r="G1714" s="148">
        <f t="shared" si="106"/>
        <v>28261.14</v>
      </c>
      <c r="H1714" s="148"/>
      <c r="I1714" s="148"/>
      <c r="J1714" s="147"/>
      <c r="K1714" s="148">
        <f t="shared" si="103"/>
        <v>28261.14</v>
      </c>
      <c r="L1714" s="148">
        <f t="shared" si="104"/>
        <v>0</v>
      </c>
      <c r="N1714" s="190"/>
    </row>
    <row r="1715" spans="1:14" ht="14.45" customHeight="1" x14ac:dyDescent="0.2">
      <c r="A1715" s="325" t="s">
        <v>308</v>
      </c>
      <c r="B1715" s="326">
        <v>1859</v>
      </c>
      <c r="C1715" s="325" t="s">
        <v>3562</v>
      </c>
      <c r="D1715" s="327">
        <v>28015.07</v>
      </c>
      <c r="E1715" s="328" t="s">
        <v>2280</v>
      </c>
      <c r="F1715" s="148"/>
      <c r="G1715" s="148">
        <f t="shared" si="106"/>
        <v>28015.07</v>
      </c>
      <c r="H1715" s="148"/>
      <c r="I1715" s="148"/>
      <c r="J1715" s="147"/>
      <c r="K1715" s="148">
        <f t="shared" si="103"/>
        <v>28015.07</v>
      </c>
      <c r="L1715" s="148">
        <f t="shared" si="104"/>
        <v>0</v>
      </c>
      <c r="N1715" s="190"/>
    </row>
    <row r="1716" spans="1:14" ht="14.45" customHeight="1" x14ac:dyDescent="0.2">
      <c r="A1716" s="325" t="s">
        <v>308</v>
      </c>
      <c r="B1716" s="326">
        <v>1882</v>
      </c>
      <c r="C1716" s="325" t="s">
        <v>3563</v>
      </c>
      <c r="D1716" s="327">
        <v>27940.32</v>
      </c>
      <c r="E1716" s="328" t="s">
        <v>2280</v>
      </c>
      <c r="F1716" s="148"/>
      <c r="G1716" s="148">
        <f t="shared" si="106"/>
        <v>27940.32</v>
      </c>
      <c r="H1716" s="148"/>
      <c r="I1716" s="148"/>
      <c r="J1716" s="147"/>
      <c r="K1716" s="148">
        <f t="shared" si="103"/>
        <v>27940.32</v>
      </c>
      <c r="L1716" s="148">
        <f t="shared" si="104"/>
        <v>0</v>
      </c>
      <c r="N1716" s="190"/>
    </row>
    <row r="1717" spans="1:14" ht="14.45" customHeight="1" x14ac:dyDescent="0.2">
      <c r="A1717" s="325" t="s">
        <v>308</v>
      </c>
      <c r="B1717" s="326">
        <v>1869</v>
      </c>
      <c r="C1717" s="325" t="s">
        <v>3564</v>
      </c>
      <c r="D1717" s="327">
        <v>28119</v>
      </c>
      <c r="E1717" s="328" t="s">
        <v>2280</v>
      </c>
      <c r="F1717" s="148"/>
      <c r="G1717" s="148">
        <f t="shared" si="106"/>
        <v>28119</v>
      </c>
      <c r="H1717" s="148"/>
      <c r="I1717" s="148"/>
      <c r="J1717" s="147"/>
      <c r="K1717" s="148">
        <f t="shared" si="103"/>
        <v>28119</v>
      </c>
      <c r="L1717" s="148">
        <f t="shared" si="104"/>
        <v>0</v>
      </c>
      <c r="N1717" s="190"/>
    </row>
    <row r="1718" spans="1:14" ht="14.45" customHeight="1" x14ac:dyDescent="0.2">
      <c r="A1718" s="325" t="s">
        <v>308</v>
      </c>
      <c r="B1718" s="326">
        <v>1745</v>
      </c>
      <c r="C1718" s="325" t="s">
        <v>3565</v>
      </c>
      <c r="D1718" s="327">
        <v>29609.439999999999</v>
      </c>
      <c r="E1718" s="328" t="s">
        <v>2280</v>
      </c>
      <c r="F1718" s="148"/>
      <c r="G1718" s="148">
        <f t="shared" si="106"/>
        <v>29609.439999999999</v>
      </c>
      <c r="H1718" s="148"/>
      <c r="I1718" s="148"/>
      <c r="J1718" s="147"/>
      <c r="K1718" s="148">
        <f t="shared" si="103"/>
        <v>29609.439999999999</v>
      </c>
      <c r="L1718" s="148">
        <f t="shared" si="104"/>
        <v>0</v>
      </c>
      <c r="N1718" s="190"/>
    </row>
    <row r="1719" spans="1:14" ht="14.45" customHeight="1" x14ac:dyDescent="0.2">
      <c r="A1719" s="325" t="s">
        <v>308</v>
      </c>
      <c r="B1719" s="326">
        <v>1973</v>
      </c>
      <c r="C1719" s="325" t="s">
        <v>3566</v>
      </c>
      <c r="D1719" s="327">
        <v>34100.769999999997</v>
      </c>
      <c r="E1719" s="328" t="s">
        <v>2280</v>
      </c>
      <c r="F1719" s="148"/>
      <c r="G1719" s="148">
        <f t="shared" si="106"/>
        <v>34100.769999999997</v>
      </c>
      <c r="H1719" s="148"/>
      <c r="I1719" s="148"/>
      <c r="J1719" s="147"/>
      <c r="K1719" s="148">
        <f t="shared" si="103"/>
        <v>34100.769999999997</v>
      </c>
      <c r="L1719" s="148">
        <f t="shared" si="104"/>
        <v>0</v>
      </c>
      <c r="N1719" s="190"/>
    </row>
    <row r="1720" spans="1:14" ht="14.45" customHeight="1" x14ac:dyDescent="0.2">
      <c r="A1720" s="325" t="s">
        <v>308</v>
      </c>
      <c r="B1720" s="326">
        <v>331</v>
      </c>
      <c r="C1720" s="325" t="s">
        <v>3567</v>
      </c>
      <c r="D1720" s="327">
        <v>35319.120000000003</v>
      </c>
      <c r="E1720" s="328" t="s">
        <v>4910</v>
      </c>
      <c r="F1720" s="148">
        <f>ROUND(D1720*0.25,2)</f>
        <v>8829.7800000000007</v>
      </c>
      <c r="G1720" s="148">
        <f>ROUND(D1720*0.7,2)</f>
        <v>24723.38</v>
      </c>
      <c r="H1720" s="148">
        <f>D1720-F1720-G1720</f>
        <v>1765.9600000000028</v>
      </c>
      <c r="I1720" s="148"/>
      <c r="J1720" s="333"/>
      <c r="K1720" s="148">
        <f>+F1720+G1720+H1720+I1720+J1720</f>
        <v>35319.12000000001</v>
      </c>
      <c r="L1720" s="148">
        <f t="shared" si="104"/>
        <v>0</v>
      </c>
      <c r="N1720" s="190"/>
    </row>
    <row r="1721" spans="1:14" ht="14.45" customHeight="1" x14ac:dyDescent="0.2">
      <c r="A1721" s="325" t="s">
        <v>308</v>
      </c>
      <c r="B1721" s="329">
        <v>2458</v>
      </c>
      <c r="C1721" s="325" t="s">
        <v>3568</v>
      </c>
      <c r="D1721" s="327">
        <v>108758.48</v>
      </c>
      <c r="E1721" s="328" t="s">
        <v>4910</v>
      </c>
      <c r="F1721" s="148">
        <f t="shared" ref="F1721:F1728" si="107">ROUND(D1721*0.25,2)</f>
        <v>27189.62</v>
      </c>
      <c r="G1721" s="148">
        <f t="shared" ref="G1721:G1728" si="108">ROUND(D1721*0.7,2)</f>
        <v>76130.94</v>
      </c>
      <c r="H1721" s="148">
        <f t="shared" ref="H1721:H1728" si="109">D1721-F1721-G1721</f>
        <v>5437.9199999999983</v>
      </c>
      <c r="I1721" s="148"/>
      <c r="J1721" s="333"/>
      <c r="K1721" s="148">
        <f t="shared" ref="K1721:K1772" si="110">+F1721+G1721+H1721+I1721+J1721</f>
        <v>108758.48</v>
      </c>
      <c r="L1721" s="148">
        <f t="shared" si="104"/>
        <v>0</v>
      </c>
      <c r="N1721" s="190"/>
    </row>
    <row r="1722" spans="1:14" ht="14.45" customHeight="1" x14ac:dyDescent="0.2">
      <c r="A1722" s="325" t="s">
        <v>308</v>
      </c>
      <c r="B1722" s="326">
        <v>2653</v>
      </c>
      <c r="C1722" s="325" t="s">
        <v>3569</v>
      </c>
      <c r="D1722" s="327">
        <v>141619.4</v>
      </c>
      <c r="E1722" s="328" t="s">
        <v>4910</v>
      </c>
      <c r="F1722" s="148">
        <f t="shared" si="107"/>
        <v>35404.85</v>
      </c>
      <c r="G1722" s="148">
        <f t="shared" si="108"/>
        <v>99133.58</v>
      </c>
      <c r="H1722" s="148">
        <f t="shared" si="109"/>
        <v>7080.9699999999866</v>
      </c>
      <c r="I1722" s="148"/>
      <c r="J1722" s="333"/>
      <c r="K1722" s="148">
        <f t="shared" si="110"/>
        <v>141619.39999999997</v>
      </c>
      <c r="L1722" s="148">
        <f t="shared" si="104"/>
        <v>0</v>
      </c>
      <c r="N1722" s="190"/>
    </row>
    <row r="1723" spans="1:14" ht="14.45" customHeight="1" x14ac:dyDescent="0.2">
      <c r="A1723" s="325" t="s">
        <v>308</v>
      </c>
      <c r="B1723" s="326">
        <v>2032</v>
      </c>
      <c r="C1723" s="325" t="s">
        <v>3570</v>
      </c>
      <c r="D1723" s="327">
        <v>119370.23</v>
      </c>
      <c r="E1723" s="328" t="s">
        <v>4910</v>
      </c>
      <c r="F1723" s="148">
        <f t="shared" si="107"/>
        <v>29842.560000000001</v>
      </c>
      <c r="G1723" s="148">
        <f t="shared" si="108"/>
        <v>83559.16</v>
      </c>
      <c r="H1723" s="148">
        <f t="shared" si="109"/>
        <v>5968.5099999999948</v>
      </c>
      <c r="I1723" s="148"/>
      <c r="J1723" s="333"/>
      <c r="K1723" s="148">
        <f t="shared" si="110"/>
        <v>119370.23</v>
      </c>
      <c r="L1723" s="148">
        <f t="shared" si="104"/>
        <v>0</v>
      </c>
      <c r="N1723" s="190"/>
    </row>
    <row r="1724" spans="1:14" ht="14.45" customHeight="1" x14ac:dyDescent="0.2">
      <c r="A1724" s="325" t="s">
        <v>308</v>
      </c>
      <c r="B1724" s="326">
        <v>2811</v>
      </c>
      <c r="C1724" s="325" t="s">
        <v>3571</v>
      </c>
      <c r="D1724" s="327">
        <v>130542.82</v>
      </c>
      <c r="E1724" s="328" t="s">
        <v>4910</v>
      </c>
      <c r="F1724" s="148">
        <f t="shared" si="107"/>
        <v>32635.71</v>
      </c>
      <c r="G1724" s="148">
        <f t="shared" si="108"/>
        <v>91379.97</v>
      </c>
      <c r="H1724" s="148">
        <f t="shared" si="109"/>
        <v>6527.140000000014</v>
      </c>
      <c r="I1724" s="148"/>
      <c r="J1724" s="333"/>
      <c r="K1724" s="148">
        <f t="shared" si="110"/>
        <v>130542.82</v>
      </c>
      <c r="L1724" s="148">
        <f t="shared" si="104"/>
        <v>0</v>
      </c>
      <c r="N1724" s="190"/>
    </row>
    <row r="1725" spans="1:14" ht="14.45" customHeight="1" x14ac:dyDescent="0.2">
      <c r="A1725" s="325" t="s">
        <v>308</v>
      </c>
      <c r="B1725" s="326">
        <v>2279</v>
      </c>
      <c r="C1725" s="325" t="s">
        <v>3572</v>
      </c>
      <c r="D1725" s="327">
        <v>138642.79999999999</v>
      </c>
      <c r="E1725" s="328" t="s">
        <v>4910</v>
      </c>
      <c r="F1725" s="148">
        <f t="shared" si="107"/>
        <v>34660.699999999997</v>
      </c>
      <c r="G1725" s="148">
        <f t="shared" si="108"/>
        <v>97049.96</v>
      </c>
      <c r="H1725" s="148">
        <f t="shared" si="109"/>
        <v>6932.1399999999849</v>
      </c>
      <c r="I1725" s="148"/>
      <c r="J1725" s="333"/>
      <c r="K1725" s="148">
        <f t="shared" si="110"/>
        <v>138642.79999999999</v>
      </c>
      <c r="L1725" s="148">
        <f t="shared" si="104"/>
        <v>0</v>
      </c>
      <c r="N1725" s="190"/>
    </row>
    <row r="1726" spans="1:14" ht="14.45" customHeight="1" x14ac:dyDescent="0.2">
      <c r="A1726" s="325" t="s">
        <v>308</v>
      </c>
      <c r="B1726" s="329">
        <v>2195</v>
      </c>
      <c r="C1726" s="325" t="s">
        <v>3573</v>
      </c>
      <c r="D1726" s="327">
        <v>111389.22</v>
      </c>
      <c r="E1726" s="328" t="s">
        <v>4910</v>
      </c>
      <c r="F1726" s="148">
        <f t="shared" si="107"/>
        <v>27847.31</v>
      </c>
      <c r="G1726" s="148">
        <f t="shared" si="108"/>
        <v>77972.45</v>
      </c>
      <c r="H1726" s="148">
        <f t="shared" si="109"/>
        <v>5569.4600000000064</v>
      </c>
      <c r="I1726" s="148"/>
      <c r="J1726" s="333"/>
      <c r="K1726" s="148">
        <f t="shared" si="110"/>
        <v>111389.22</v>
      </c>
      <c r="L1726" s="148">
        <f t="shared" si="104"/>
        <v>0</v>
      </c>
      <c r="N1726" s="190"/>
    </row>
    <row r="1727" spans="1:14" ht="14.45" customHeight="1" x14ac:dyDescent="0.2">
      <c r="A1727" s="325" t="s">
        <v>308</v>
      </c>
      <c r="B1727" s="329">
        <v>2737</v>
      </c>
      <c r="C1727" s="325" t="s">
        <v>3574</v>
      </c>
      <c r="D1727" s="327">
        <v>78644.289999999994</v>
      </c>
      <c r="E1727" s="328" t="s">
        <v>4910</v>
      </c>
      <c r="F1727" s="148">
        <f t="shared" si="107"/>
        <v>19661.07</v>
      </c>
      <c r="G1727" s="148">
        <f t="shared" si="108"/>
        <v>55051</v>
      </c>
      <c r="H1727" s="148">
        <f t="shared" si="109"/>
        <v>3932.2199999999939</v>
      </c>
      <c r="I1727" s="148"/>
      <c r="J1727" s="333"/>
      <c r="K1727" s="148">
        <f t="shared" si="110"/>
        <v>78644.290000000008</v>
      </c>
      <c r="L1727" s="148">
        <f t="shared" si="104"/>
        <v>0</v>
      </c>
      <c r="N1727" s="190"/>
    </row>
    <row r="1728" spans="1:14" ht="14.45" customHeight="1" x14ac:dyDescent="0.2">
      <c r="A1728" s="325" t="s">
        <v>308</v>
      </c>
      <c r="B1728" s="326">
        <v>2693</v>
      </c>
      <c r="C1728" s="325" t="s">
        <v>3575</v>
      </c>
      <c r="D1728" s="327">
        <v>71991.149999999994</v>
      </c>
      <c r="E1728" s="328" t="s">
        <v>4910</v>
      </c>
      <c r="F1728" s="148">
        <f t="shared" si="107"/>
        <v>17997.79</v>
      </c>
      <c r="G1728" s="148">
        <f t="shared" si="108"/>
        <v>50393.81</v>
      </c>
      <c r="H1728" s="148">
        <f t="shared" si="109"/>
        <v>3599.5499999999956</v>
      </c>
      <c r="I1728" s="148"/>
      <c r="J1728" s="333"/>
      <c r="K1728" s="148">
        <f t="shared" si="110"/>
        <v>71991.149999999994</v>
      </c>
      <c r="L1728" s="148">
        <f t="shared" si="104"/>
        <v>0</v>
      </c>
      <c r="N1728" s="190"/>
    </row>
    <row r="1729" spans="1:14" ht="14.45" customHeight="1" x14ac:dyDescent="0.2">
      <c r="A1729" s="325" t="s">
        <v>308</v>
      </c>
      <c r="B1729" s="329">
        <v>3401</v>
      </c>
      <c r="C1729" s="325" t="s">
        <v>3576</v>
      </c>
      <c r="D1729" s="327">
        <v>163471.75</v>
      </c>
      <c r="E1729" s="328" t="s">
        <v>2280</v>
      </c>
      <c r="F1729" s="148"/>
      <c r="G1729" s="148">
        <f t="shared" ref="G1729:G1732" si="111">D1729</f>
        <v>163471.75</v>
      </c>
      <c r="H1729" s="148"/>
      <c r="I1729" s="148"/>
      <c r="J1729" s="333"/>
      <c r="K1729" s="148">
        <f t="shared" si="110"/>
        <v>163471.75</v>
      </c>
      <c r="L1729" s="148">
        <f t="shared" si="104"/>
        <v>0</v>
      </c>
      <c r="N1729" s="190"/>
    </row>
    <row r="1730" spans="1:14" ht="14.45" customHeight="1" x14ac:dyDescent="0.2">
      <c r="A1730" s="325" t="s">
        <v>308</v>
      </c>
      <c r="B1730" s="329">
        <v>3068</v>
      </c>
      <c r="C1730" s="325" t="s">
        <v>3577</v>
      </c>
      <c r="D1730" s="327">
        <v>240711.59</v>
      </c>
      <c r="E1730" s="328" t="s">
        <v>2280</v>
      </c>
      <c r="F1730" s="148"/>
      <c r="G1730" s="148">
        <f t="shared" si="111"/>
        <v>240711.59</v>
      </c>
      <c r="H1730" s="148"/>
      <c r="I1730" s="148"/>
      <c r="J1730" s="333"/>
      <c r="K1730" s="148">
        <f t="shared" si="110"/>
        <v>240711.59</v>
      </c>
      <c r="L1730" s="148">
        <f t="shared" si="104"/>
        <v>0</v>
      </c>
      <c r="N1730" s="190"/>
    </row>
    <row r="1731" spans="1:14" ht="14.45" customHeight="1" x14ac:dyDescent="0.2">
      <c r="A1731" s="325" t="s">
        <v>308</v>
      </c>
      <c r="B1731" s="326">
        <v>3070</v>
      </c>
      <c r="C1731" s="325" t="s">
        <v>3578</v>
      </c>
      <c r="D1731" s="327">
        <v>228095.97</v>
      </c>
      <c r="E1731" s="328" t="s">
        <v>2280</v>
      </c>
      <c r="F1731" s="148"/>
      <c r="G1731" s="148">
        <f t="shared" si="111"/>
        <v>228095.97</v>
      </c>
      <c r="H1731" s="148"/>
      <c r="I1731" s="148"/>
      <c r="J1731" s="333"/>
      <c r="K1731" s="148">
        <f t="shared" si="110"/>
        <v>228095.97</v>
      </c>
      <c r="L1731" s="148">
        <f t="shared" si="104"/>
        <v>0</v>
      </c>
      <c r="N1731" s="190"/>
    </row>
    <row r="1732" spans="1:14" ht="14.45" customHeight="1" x14ac:dyDescent="0.2">
      <c r="A1732" s="325" t="s">
        <v>308</v>
      </c>
      <c r="B1732" s="326">
        <v>3182</v>
      </c>
      <c r="C1732" s="325" t="s">
        <v>3579</v>
      </c>
      <c r="D1732" s="327">
        <v>126420.78</v>
      </c>
      <c r="E1732" s="328" t="s">
        <v>2280</v>
      </c>
      <c r="F1732" s="148"/>
      <c r="G1732" s="148">
        <f t="shared" si="111"/>
        <v>126420.78</v>
      </c>
      <c r="H1732" s="148"/>
      <c r="I1732" s="148"/>
      <c r="J1732" s="333"/>
      <c r="K1732" s="148">
        <f t="shared" si="110"/>
        <v>126420.78</v>
      </c>
      <c r="L1732" s="148">
        <f t="shared" si="104"/>
        <v>0</v>
      </c>
      <c r="N1732" s="190"/>
    </row>
    <row r="1733" spans="1:14" ht="14.45" customHeight="1" x14ac:dyDescent="0.2">
      <c r="A1733" s="325" t="s">
        <v>308</v>
      </c>
      <c r="B1733" s="326">
        <v>3824</v>
      </c>
      <c r="C1733" s="325" t="s">
        <v>3580</v>
      </c>
      <c r="D1733" s="327">
        <v>182786.1</v>
      </c>
      <c r="E1733" s="328" t="s">
        <v>4910</v>
      </c>
      <c r="F1733" s="148">
        <f>ROUND(D1733*0.25,2)</f>
        <v>45696.53</v>
      </c>
      <c r="G1733" s="148">
        <f>ROUND(D1733*0.7,2)</f>
        <v>127950.27</v>
      </c>
      <c r="H1733" s="148">
        <f>D1733-F1733-G1733</f>
        <v>9139.3000000000029</v>
      </c>
      <c r="I1733" s="148"/>
      <c r="J1733" s="333"/>
      <c r="K1733" s="148">
        <f t="shared" si="110"/>
        <v>182786.09999999998</v>
      </c>
      <c r="L1733" s="148">
        <f t="shared" si="104"/>
        <v>0</v>
      </c>
      <c r="N1733" s="190"/>
    </row>
    <row r="1734" spans="1:14" ht="14.45" customHeight="1" x14ac:dyDescent="0.2">
      <c r="A1734" s="325" t="s">
        <v>308</v>
      </c>
      <c r="B1734" s="326">
        <v>3829</v>
      </c>
      <c r="C1734" s="325" t="s">
        <v>3581</v>
      </c>
      <c r="D1734" s="327">
        <v>181655.62</v>
      </c>
      <c r="E1734" s="328" t="s">
        <v>2280</v>
      </c>
      <c r="F1734" s="148"/>
      <c r="G1734" s="148">
        <f t="shared" ref="G1734:G1745" si="112">D1734</f>
        <v>181655.62</v>
      </c>
      <c r="H1734" s="148"/>
      <c r="I1734" s="148"/>
      <c r="J1734" s="333"/>
      <c r="K1734" s="148">
        <f t="shared" si="110"/>
        <v>181655.62</v>
      </c>
      <c r="L1734" s="148">
        <f t="shared" ref="L1734:L1797" si="113">+K1734-D1734</f>
        <v>0</v>
      </c>
      <c r="N1734" s="190"/>
    </row>
    <row r="1735" spans="1:14" ht="14.45" customHeight="1" x14ac:dyDescent="0.2">
      <c r="A1735" s="325" t="s">
        <v>308</v>
      </c>
      <c r="B1735" s="326">
        <v>3961</v>
      </c>
      <c r="C1735" s="325" t="s">
        <v>3582</v>
      </c>
      <c r="D1735" s="327">
        <v>137676.87</v>
      </c>
      <c r="E1735" s="328" t="s">
        <v>2280</v>
      </c>
      <c r="F1735" s="148"/>
      <c r="G1735" s="148">
        <f t="shared" si="112"/>
        <v>137676.87</v>
      </c>
      <c r="H1735" s="148"/>
      <c r="I1735" s="148"/>
      <c r="J1735" s="333"/>
      <c r="K1735" s="148">
        <f t="shared" si="110"/>
        <v>137676.87</v>
      </c>
      <c r="L1735" s="148">
        <f t="shared" si="113"/>
        <v>0</v>
      </c>
      <c r="N1735" s="190"/>
    </row>
    <row r="1736" spans="1:14" ht="14.45" customHeight="1" x14ac:dyDescent="0.2">
      <c r="A1736" s="325" t="s">
        <v>308</v>
      </c>
      <c r="B1736" s="326">
        <v>3337</v>
      </c>
      <c r="C1736" s="325" t="s">
        <v>3583</v>
      </c>
      <c r="D1736" s="327">
        <v>138284.89000000001</v>
      </c>
      <c r="E1736" s="328" t="s">
        <v>2280</v>
      </c>
      <c r="F1736" s="148"/>
      <c r="G1736" s="148">
        <f t="shared" si="112"/>
        <v>138284.89000000001</v>
      </c>
      <c r="H1736" s="148"/>
      <c r="I1736" s="148"/>
      <c r="J1736" s="333"/>
      <c r="K1736" s="148">
        <f t="shared" si="110"/>
        <v>138284.89000000001</v>
      </c>
      <c r="L1736" s="148">
        <f t="shared" si="113"/>
        <v>0</v>
      </c>
      <c r="N1736" s="190"/>
    </row>
    <row r="1737" spans="1:14" ht="14.45" customHeight="1" x14ac:dyDescent="0.2">
      <c r="A1737" s="325" t="s">
        <v>308</v>
      </c>
      <c r="B1737" s="326">
        <v>3340</v>
      </c>
      <c r="C1737" s="325" t="s">
        <v>3584</v>
      </c>
      <c r="D1737" s="327">
        <v>136877.76999999999</v>
      </c>
      <c r="E1737" s="328" t="s">
        <v>2280</v>
      </c>
      <c r="F1737" s="148"/>
      <c r="G1737" s="148">
        <f t="shared" si="112"/>
        <v>136877.76999999999</v>
      </c>
      <c r="H1737" s="148"/>
      <c r="I1737" s="148"/>
      <c r="J1737" s="333"/>
      <c r="K1737" s="148">
        <f t="shared" si="110"/>
        <v>136877.76999999999</v>
      </c>
      <c r="L1737" s="148">
        <f t="shared" si="113"/>
        <v>0</v>
      </c>
      <c r="N1737" s="190"/>
    </row>
    <row r="1738" spans="1:14" ht="14.45" customHeight="1" x14ac:dyDescent="0.2">
      <c r="A1738" s="325" t="s">
        <v>308</v>
      </c>
      <c r="B1738" s="326">
        <v>3224</v>
      </c>
      <c r="C1738" s="325" t="s">
        <v>3585</v>
      </c>
      <c r="D1738" s="327">
        <v>257300.36</v>
      </c>
      <c r="E1738" s="328" t="s">
        <v>2280</v>
      </c>
      <c r="F1738" s="148"/>
      <c r="G1738" s="148">
        <f t="shared" si="112"/>
        <v>257300.36</v>
      </c>
      <c r="H1738" s="148"/>
      <c r="I1738" s="148"/>
      <c r="J1738" s="333"/>
      <c r="K1738" s="148">
        <f t="shared" si="110"/>
        <v>257300.36</v>
      </c>
      <c r="L1738" s="148">
        <f t="shared" si="113"/>
        <v>0</v>
      </c>
      <c r="N1738" s="190"/>
    </row>
    <row r="1739" spans="1:14" ht="14.45" customHeight="1" x14ac:dyDescent="0.2">
      <c r="A1739" s="325" t="s">
        <v>308</v>
      </c>
      <c r="B1739" s="326">
        <v>3022</v>
      </c>
      <c r="C1739" s="325" t="s">
        <v>3586</v>
      </c>
      <c r="D1739" s="327">
        <v>244320.3</v>
      </c>
      <c r="E1739" s="328" t="s">
        <v>2280</v>
      </c>
      <c r="F1739" s="148"/>
      <c r="G1739" s="148">
        <f t="shared" si="112"/>
        <v>244320.3</v>
      </c>
      <c r="H1739" s="148"/>
      <c r="I1739" s="148"/>
      <c r="J1739" s="333"/>
      <c r="K1739" s="148">
        <f t="shared" si="110"/>
        <v>244320.3</v>
      </c>
      <c r="L1739" s="148">
        <f t="shared" si="113"/>
        <v>0</v>
      </c>
      <c r="N1739" s="190"/>
    </row>
    <row r="1740" spans="1:14" ht="14.45" customHeight="1" x14ac:dyDescent="0.2">
      <c r="A1740" s="325" t="s">
        <v>308</v>
      </c>
      <c r="B1740" s="326">
        <v>3408</v>
      </c>
      <c r="C1740" s="325" t="s">
        <v>3587</v>
      </c>
      <c r="D1740" s="327">
        <v>12664.42</v>
      </c>
      <c r="E1740" s="328" t="s">
        <v>2280</v>
      </c>
      <c r="F1740" s="148"/>
      <c r="G1740" s="148">
        <f t="shared" si="112"/>
        <v>12664.42</v>
      </c>
      <c r="H1740" s="148"/>
      <c r="I1740" s="148"/>
      <c r="J1740" s="333"/>
      <c r="K1740" s="148">
        <f t="shared" si="110"/>
        <v>12664.42</v>
      </c>
      <c r="L1740" s="148">
        <f t="shared" si="113"/>
        <v>0</v>
      </c>
      <c r="N1740" s="190"/>
    </row>
    <row r="1741" spans="1:14" ht="14.45" customHeight="1" x14ac:dyDescent="0.2">
      <c r="A1741" s="325" t="s">
        <v>308</v>
      </c>
      <c r="B1741" s="326">
        <v>3270</v>
      </c>
      <c r="C1741" s="325" t="s">
        <v>3588</v>
      </c>
      <c r="D1741" s="327">
        <v>202793.46</v>
      </c>
      <c r="E1741" s="328" t="s">
        <v>2280</v>
      </c>
      <c r="F1741" s="148"/>
      <c r="G1741" s="148">
        <f t="shared" si="112"/>
        <v>202793.46</v>
      </c>
      <c r="H1741" s="148"/>
      <c r="I1741" s="148"/>
      <c r="J1741" s="333"/>
      <c r="K1741" s="148">
        <f t="shared" si="110"/>
        <v>202793.46</v>
      </c>
      <c r="L1741" s="148">
        <f t="shared" si="113"/>
        <v>0</v>
      </c>
      <c r="N1741" s="190"/>
    </row>
    <row r="1742" spans="1:14" ht="14.45" customHeight="1" x14ac:dyDescent="0.2">
      <c r="A1742" s="325" t="s">
        <v>308</v>
      </c>
      <c r="B1742" s="326">
        <v>3335</v>
      </c>
      <c r="C1742" s="325" t="s">
        <v>3589</v>
      </c>
      <c r="D1742" s="327">
        <v>138069.93</v>
      </c>
      <c r="E1742" s="328" t="s">
        <v>2280</v>
      </c>
      <c r="F1742" s="148"/>
      <c r="G1742" s="148">
        <f t="shared" si="112"/>
        <v>138069.93</v>
      </c>
      <c r="H1742" s="148"/>
      <c r="I1742" s="148"/>
      <c r="J1742" s="333"/>
      <c r="K1742" s="148">
        <f t="shared" si="110"/>
        <v>138069.93</v>
      </c>
      <c r="L1742" s="148">
        <f t="shared" si="113"/>
        <v>0</v>
      </c>
      <c r="N1742" s="190"/>
    </row>
    <row r="1743" spans="1:14" ht="14.45" customHeight="1" x14ac:dyDescent="0.2">
      <c r="A1743" s="325" t="s">
        <v>308</v>
      </c>
      <c r="B1743" s="329">
        <v>3262</v>
      </c>
      <c r="C1743" s="325" t="s">
        <v>3590</v>
      </c>
      <c r="D1743" s="327">
        <v>161735.45000000001</v>
      </c>
      <c r="E1743" s="328" t="s">
        <v>2280</v>
      </c>
      <c r="F1743" s="148"/>
      <c r="G1743" s="148">
        <f t="shared" si="112"/>
        <v>161735.45000000001</v>
      </c>
      <c r="H1743" s="148"/>
      <c r="I1743" s="148"/>
      <c r="J1743" s="333"/>
      <c r="K1743" s="148">
        <f t="shared" si="110"/>
        <v>161735.45000000001</v>
      </c>
      <c r="L1743" s="148">
        <f t="shared" si="113"/>
        <v>0</v>
      </c>
      <c r="N1743" s="190"/>
    </row>
    <row r="1744" spans="1:14" ht="14.45" customHeight="1" x14ac:dyDescent="0.2">
      <c r="A1744" s="325" t="s">
        <v>308</v>
      </c>
      <c r="B1744" s="329">
        <v>3285</v>
      </c>
      <c r="C1744" s="325" t="s">
        <v>3591</v>
      </c>
      <c r="D1744" s="327">
        <v>161408.32000000001</v>
      </c>
      <c r="E1744" s="328" t="s">
        <v>2280</v>
      </c>
      <c r="F1744" s="148"/>
      <c r="G1744" s="148">
        <f t="shared" si="112"/>
        <v>161408.32000000001</v>
      </c>
      <c r="H1744" s="148"/>
      <c r="I1744" s="148"/>
      <c r="J1744" s="333"/>
      <c r="K1744" s="148">
        <f t="shared" si="110"/>
        <v>161408.32000000001</v>
      </c>
      <c r="L1744" s="148">
        <f t="shared" si="113"/>
        <v>0</v>
      </c>
      <c r="N1744" s="190"/>
    </row>
    <row r="1745" spans="1:14" ht="14.45" customHeight="1" x14ac:dyDescent="0.2">
      <c r="A1745" s="325" t="s">
        <v>308</v>
      </c>
      <c r="B1745" s="326">
        <v>3933</v>
      </c>
      <c r="C1745" s="325" t="s">
        <v>3592</v>
      </c>
      <c r="D1745" s="327">
        <v>183554.2</v>
      </c>
      <c r="E1745" s="328" t="s">
        <v>2280</v>
      </c>
      <c r="F1745" s="148"/>
      <c r="G1745" s="148">
        <f t="shared" si="112"/>
        <v>183554.2</v>
      </c>
      <c r="H1745" s="148"/>
      <c r="I1745" s="148"/>
      <c r="J1745" s="333"/>
      <c r="K1745" s="148">
        <f t="shared" si="110"/>
        <v>183554.2</v>
      </c>
      <c r="L1745" s="148">
        <f t="shared" si="113"/>
        <v>0</v>
      </c>
      <c r="N1745" s="190"/>
    </row>
    <row r="1746" spans="1:14" ht="14.45" customHeight="1" x14ac:dyDescent="0.2">
      <c r="A1746" s="325" t="s">
        <v>308</v>
      </c>
      <c r="B1746" s="326">
        <v>2096</v>
      </c>
      <c r="C1746" s="325" t="s">
        <v>3593</v>
      </c>
      <c r="D1746" s="327">
        <v>119091.47</v>
      </c>
      <c r="E1746" s="328" t="s">
        <v>4910</v>
      </c>
      <c r="F1746" s="148">
        <f t="shared" ref="F1746:F1772" si="114">ROUND(D1746*0.25,2)</f>
        <v>29772.87</v>
      </c>
      <c r="G1746" s="148">
        <f t="shared" ref="G1746:G1785" si="115">ROUND(D1746*0.7,2)</f>
        <v>83364.03</v>
      </c>
      <c r="H1746" s="148">
        <f t="shared" ref="H1746:H1772" si="116">D1746-F1746-G1746</f>
        <v>5954.570000000007</v>
      </c>
      <c r="I1746" s="148"/>
      <c r="J1746" s="333"/>
      <c r="K1746" s="148">
        <f t="shared" si="110"/>
        <v>119091.47</v>
      </c>
      <c r="L1746" s="148">
        <f t="shared" si="113"/>
        <v>0</v>
      </c>
      <c r="N1746" s="190"/>
    </row>
    <row r="1747" spans="1:14" ht="14.45" customHeight="1" x14ac:dyDescent="0.2">
      <c r="A1747" s="325" t="s">
        <v>308</v>
      </c>
      <c r="B1747" s="326">
        <v>1923</v>
      </c>
      <c r="C1747" s="325" t="s">
        <v>3594</v>
      </c>
      <c r="D1747" s="327">
        <v>33022.120000000003</v>
      </c>
      <c r="E1747" s="328" t="s">
        <v>4910</v>
      </c>
      <c r="F1747" s="148">
        <f t="shared" si="114"/>
        <v>8255.5300000000007</v>
      </c>
      <c r="G1747" s="148">
        <f t="shared" si="115"/>
        <v>23115.48</v>
      </c>
      <c r="H1747" s="148">
        <f t="shared" si="116"/>
        <v>1651.1100000000042</v>
      </c>
      <c r="I1747" s="148"/>
      <c r="J1747" s="333"/>
      <c r="K1747" s="148">
        <f t="shared" si="110"/>
        <v>33022.12000000001</v>
      </c>
      <c r="L1747" s="148">
        <f t="shared" si="113"/>
        <v>0</v>
      </c>
      <c r="N1747" s="190"/>
    </row>
    <row r="1748" spans="1:14" ht="14.45" customHeight="1" x14ac:dyDescent="0.2">
      <c r="A1748" s="325" t="s">
        <v>308</v>
      </c>
      <c r="B1748" s="326">
        <v>1661</v>
      </c>
      <c r="C1748" s="325" t="s">
        <v>3595</v>
      </c>
      <c r="D1748" s="327">
        <v>28962.71</v>
      </c>
      <c r="E1748" s="328" t="s">
        <v>4910</v>
      </c>
      <c r="F1748" s="148">
        <f t="shared" si="114"/>
        <v>7240.68</v>
      </c>
      <c r="G1748" s="148">
        <f t="shared" si="115"/>
        <v>20273.900000000001</v>
      </c>
      <c r="H1748" s="148">
        <f t="shared" si="116"/>
        <v>1448.1299999999974</v>
      </c>
      <c r="I1748" s="148"/>
      <c r="J1748" s="333"/>
      <c r="K1748" s="148">
        <f t="shared" si="110"/>
        <v>28962.71</v>
      </c>
      <c r="L1748" s="148">
        <f t="shared" si="113"/>
        <v>0</v>
      </c>
      <c r="N1748" s="190"/>
    </row>
    <row r="1749" spans="1:14" ht="14.45" customHeight="1" x14ac:dyDescent="0.2">
      <c r="A1749" s="325" t="s">
        <v>308</v>
      </c>
      <c r="B1749" s="326">
        <v>2814</v>
      </c>
      <c r="C1749" s="325" t="s">
        <v>3596</v>
      </c>
      <c r="D1749" s="327">
        <v>140746.37</v>
      </c>
      <c r="E1749" s="328" t="s">
        <v>4910</v>
      </c>
      <c r="F1749" s="148">
        <f t="shared" si="114"/>
        <v>35186.589999999997</v>
      </c>
      <c r="G1749" s="148">
        <f t="shared" si="115"/>
        <v>98522.46</v>
      </c>
      <c r="H1749" s="148">
        <f t="shared" si="116"/>
        <v>7037.3199999999924</v>
      </c>
      <c r="I1749" s="148"/>
      <c r="J1749" s="333"/>
      <c r="K1749" s="148">
        <f t="shared" si="110"/>
        <v>140746.37</v>
      </c>
      <c r="L1749" s="148">
        <f t="shared" si="113"/>
        <v>0</v>
      </c>
      <c r="N1749" s="190"/>
    </row>
    <row r="1750" spans="1:14" ht="14.45" customHeight="1" x14ac:dyDescent="0.2">
      <c r="A1750" s="325" t="s">
        <v>308</v>
      </c>
      <c r="B1750" s="326">
        <v>1917</v>
      </c>
      <c r="C1750" s="325" t="s">
        <v>3597</v>
      </c>
      <c r="D1750" s="327">
        <v>30658.15</v>
      </c>
      <c r="E1750" s="328" t="s">
        <v>4910</v>
      </c>
      <c r="F1750" s="148">
        <f t="shared" si="114"/>
        <v>7664.54</v>
      </c>
      <c r="G1750" s="148">
        <f t="shared" si="115"/>
        <v>21460.71</v>
      </c>
      <c r="H1750" s="148">
        <f t="shared" si="116"/>
        <v>1532.9000000000015</v>
      </c>
      <c r="I1750" s="148"/>
      <c r="J1750" s="333"/>
      <c r="K1750" s="148">
        <f t="shared" si="110"/>
        <v>30658.15</v>
      </c>
      <c r="L1750" s="148">
        <f t="shared" si="113"/>
        <v>0</v>
      </c>
      <c r="N1750" s="190"/>
    </row>
    <row r="1751" spans="1:14" ht="14.45" customHeight="1" x14ac:dyDescent="0.2">
      <c r="A1751" s="325" t="s">
        <v>308</v>
      </c>
      <c r="B1751" s="326">
        <v>2819</v>
      </c>
      <c r="C1751" s="325" t="s">
        <v>3598</v>
      </c>
      <c r="D1751" s="327">
        <v>127852.83</v>
      </c>
      <c r="E1751" s="328" t="s">
        <v>4910</v>
      </c>
      <c r="F1751" s="148">
        <f t="shared" si="114"/>
        <v>31963.21</v>
      </c>
      <c r="G1751" s="148">
        <f t="shared" si="115"/>
        <v>89496.98</v>
      </c>
      <c r="H1751" s="148">
        <f t="shared" si="116"/>
        <v>6392.6399999999994</v>
      </c>
      <c r="I1751" s="148"/>
      <c r="J1751" s="333"/>
      <c r="K1751" s="148">
        <f t="shared" si="110"/>
        <v>127852.83</v>
      </c>
      <c r="L1751" s="148">
        <f t="shared" si="113"/>
        <v>0</v>
      </c>
      <c r="N1751" s="190"/>
    </row>
    <row r="1752" spans="1:14" ht="14.45" customHeight="1" x14ac:dyDescent="0.2">
      <c r="A1752" s="325" t="s">
        <v>308</v>
      </c>
      <c r="B1752" s="329">
        <v>2198</v>
      </c>
      <c r="C1752" s="325" t="s">
        <v>3599</v>
      </c>
      <c r="D1752" s="327">
        <v>110686.28</v>
      </c>
      <c r="E1752" s="328" t="s">
        <v>4910</v>
      </c>
      <c r="F1752" s="148">
        <f t="shared" si="114"/>
        <v>27671.57</v>
      </c>
      <c r="G1752" s="148">
        <f t="shared" si="115"/>
        <v>77480.399999999994</v>
      </c>
      <c r="H1752" s="148">
        <f t="shared" si="116"/>
        <v>5534.3099999999977</v>
      </c>
      <c r="I1752" s="148"/>
      <c r="J1752" s="333"/>
      <c r="K1752" s="148">
        <f t="shared" si="110"/>
        <v>110686.28</v>
      </c>
      <c r="L1752" s="148">
        <f t="shared" si="113"/>
        <v>0</v>
      </c>
      <c r="N1752" s="190"/>
    </row>
    <row r="1753" spans="1:14" ht="14.45" customHeight="1" x14ac:dyDescent="0.2">
      <c r="A1753" s="325" t="s">
        <v>308</v>
      </c>
      <c r="B1753" s="329">
        <v>2188</v>
      </c>
      <c r="C1753" s="325" t="s">
        <v>3600</v>
      </c>
      <c r="D1753" s="327">
        <v>109007.61</v>
      </c>
      <c r="E1753" s="328" t="s">
        <v>4910</v>
      </c>
      <c r="F1753" s="148">
        <f t="shared" si="114"/>
        <v>27251.9</v>
      </c>
      <c r="G1753" s="148">
        <f t="shared" si="115"/>
        <v>76305.33</v>
      </c>
      <c r="H1753" s="148">
        <f t="shared" si="116"/>
        <v>5450.3799999999901</v>
      </c>
      <c r="I1753" s="148"/>
      <c r="J1753" s="333"/>
      <c r="K1753" s="148">
        <f t="shared" si="110"/>
        <v>109007.61</v>
      </c>
      <c r="L1753" s="148">
        <f t="shared" si="113"/>
        <v>0</v>
      </c>
      <c r="N1753" s="190"/>
    </row>
    <row r="1754" spans="1:14" ht="14.45" customHeight="1" x14ac:dyDescent="0.2">
      <c r="A1754" s="325" t="s">
        <v>308</v>
      </c>
      <c r="B1754" s="329">
        <v>2184</v>
      </c>
      <c r="C1754" s="325" t="s">
        <v>3601</v>
      </c>
      <c r="D1754" s="327">
        <v>113480.61</v>
      </c>
      <c r="E1754" s="328" t="s">
        <v>4910</v>
      </c>
      <c r="F1754" s="148">
        <f t="shared" si="114"/>
        <v>28370.15</v>
      </c>
      <c r="G1754" s="148">
        <f t="shared" si="115"/>
        <v>79436.429999999993</v>
      </c>
      <c r="H1754" s="148">
        <f t="shared" si="116"/>
        <v>5674.0299999999988</v>
      </c>
      <c r="I1754" s="148"/>
      <c r="J1754" s="333"/>
      <c r="K1754" s="148">
        <f t="shared" si="110"/>
        <v>113480.60999999999</v>
      </c>
      <c r="L1754" s="148">
        <f t="shared" si="113"/>
        <v>0</v>
      </c>
      <c r="N1754" s="190"/>
    </row>
    <row r="1755" spans="1:14" ht="14.45" customHeight="1" x14ac:dyDescent="0.2">
      <c r="A1755" s="325" t="s">
        <v>308</v>
      </c>
      <c r="B1755" s="326">
        <v>2278</v>
      </c>
      <c r="C1755" s="325" t="s">
        <v>3602</v>
      </c>
      <c r="D1755" s="327">
        <v>140598.35</v>
      </c>
      <c r="E1755" s="328" t="s">
        <v>4910</v>
      </c>
      <c r="F1755" s="148">
        <f t="shared" si="114"/>
        <v>35149.589999999997</v>
      </c>
      <c r="G1755" s="148">
        <f t="shared" si="115"/>
        <v>98418.85</v>
      </c>
      <c r="H1755" s="148">
        <f t="shared" si="116"/>
        <v>7029.9100000000035</v>
      </c>
      <c r="I1755" s="148"/>
      <c r="J1755" s="333"/>
      <c r="K1755" s="148">
        <f t="shared" si="110"/>
        <v>140598.35</v>
      </c>
      <c r="L1755" s="148">
        <f t="shared" si="113"/>
        <v>0</v>
      </c>
      <c r="N1755" s="190"/>
    </row>
    <row r="1756" spans="1:14" ht="14.45" customHeight="1" x14ac:dyDescent="0.2">
      <c r="A1756" s="325" t="s">
        <v>308</v>
      </c>
      <c r="B1756" s="326">
        <v>2066</v>
      </c>
      <c r="C1756" s="325" t="s">
        <v>3603</v>
      </c>
      <c r="D1756" s="327">
        <v>122361.29</v>
      </c>
      <c r="E1756" s="328" t="s">
        <v>4910</v>
      </c>
      <c r="F1756" s="148">
        <f t="shared" si="114"/>
        <v>30590.32</v>
      </c>
      <c r="G1756" s="148">
        <f t="shared" si="115"/>
        <v>85652.9</v>
      </c>
      <c r="H1756" s="148">
        <f t="shared" si="116"/>
        <v>6118.070000000007</v>
      </c>
      <c r="I1756" s="148"/>
      <c r="J1756" s="333"/>
      <c r="K1756" s="148">
        <f t="shared" si="110"/>
        <v>122361.29000000001</v>
      </c>
      <c r="L1756" s="148">
        <f t="shared" si="113"/>
        <v>0</v>
      </c>
      <c r="N1756" s="190"/>
    </row>
    <row r="1757" spans="1:14" ht="14.45" customHeight="1" x14ac:dyDescent="0.2">
      <c r="A1757" s="325" t="s">
        <v>308</v>
      </c>
      <c r="B1757" s="326">
        <v>2818</v>
      </c>
      <c r="C1757" s="325" t="s">
        <v>3604</v>
      </c>
      <c r="D1757" s="327">
        <v>137512.37</v>
      </c>
      <c r="E1757" s="328" t="s">
        <v>4910</v>
      </c>
      <c r="F1757" s="148">
        <f t="shared" si="114"/>
        <v>34378.089999999997</v>
      </c>
      <c r="G1757" s="148">
        <f t="shared" si="115"/>
        <v>96258.66</v>
      </c>
      <c r="H1757" s="148">
        <f t="shared" si="116"/>
        <v>6875.6199999999953</v>
      </c>
      <c r="I1757" s="148"/>
      <c r="J1757" s="333"/>
      <c r="K1757" s="148">
        <f t="shared" si="110"/>
        <v>137512.37</v>
      </c>
      <c r="L1757" s="148">
        <f t="shared" si="113"/>
        <v>0</v>
      </c>
      <c r="N1757" s="190"/>
    </row>
    <row r="1758" spans="1:14" ht="14.45" customHeight="1" x14ac:dyDescent="0.2">
      <c r="A1758" s="325" t="s">
        <v>308</v>
      </c>
      <c r="B1758" s="329">
        <v>2509</v>
      </c>
      <c r="C1758" s="325" t="s">
        <v>3605</v>
      </c>
      <c r="D1758" s="327">
        <v>107598.3</v>
      </c>
      <c r="E1758" s="328" t="s">
        <v>4910</v>
      </c>
      <c r="F1758" s="148">
        <f t="shared" si="114"/>
        <v>26899.58</v>
      </c>
      <c r="G1758" s="148">
        <f t="shared" si="115"/>
        <v>75318.81</v>
      </c>
      <c r="H1758" s="148">
        <f t="shared" si="116"/>
        <v>5379.9100000000035</v>
      </c>
      <c r="I1758" s="148"/>
      <c r="J1758" s="333"/>
      <c r="K1758" s="148">
        <f t="shared" si="110"/>
        <v>107598.3</v>
      </c>
      <c r="L1758" s="148">
        <f t="shared" si="113"/>
        <v>0</v>
      </c>
      <c r="N1758" s="190"/>
    </row>
    <row r="1759" spans="1:14" ht="14.45" customHeight="1" x14ac:dyDescent="0.2">
      <c r="A1759" s="325" t="s">
        <v>308</v>
      </c>
      <c r="B1759" s="326">
        <v>2801</v>
      </c>
      <c r="C1759" s="325" t="s">
        <v>3606</v>
      </c>
      <c r="D1759" s="327">
        <v>123917.66</v>
      </c>
      <c r="E1759" s="328" t="s">
        <v>4910</v>
      </c>
      <c r="F1759" s="148">
        <f t="shared" si="114"/>
        <v>30979.42</v>
      </c>
      <c r="G1759" s="148">
        <f t="shared" si="115"/>
        <v>86742.36</v>
      </c>
      <c r="H1759" s="148">
        <f t="shared" si="116"/>
        <v>6195.8800000000047</v>
      </c>
      <c r="I1759" s="148"/>
      <c r="J1759" s="333"/>
      <c r="K1759" s="148">
        <f t="shared" si="110"/>
        <v>123917.66</v>
      </c>
      <c r="L1759" s="148">
        <f t="shared" si="113"/>
        <v>0</v>
      </c>
      <c r="N1759" s="190"/>
    </row>
    <row r="1760" spans="1:14" ht="14.45" customHeight="1" x14ac:dyDescent="0.2">
      <c r="A1760" s="325" t="s">
        <v>308</v>
      </c>
      <c r="B1760" s="326">
        <v>370</v>
      </c>
      <c r="C1760" s="325" t="s">
        <v>3607</v>
      </c>
      <c r="D1760" s="327">
        <v>35206.699999999997</v>
      </c>
      <c r="E1760" s="328" t="s">
        <v>4910</v>
      </c>
      <c r="F1760" s="148">
        <f t="shared" si="114"/>
        <v>8801.68</v>
      </c>
      <c r="G1760" s="148">
        <f t="shared" si="115"/>
        <v>24644.69</v>
      </c>
      <c r="H1760" s="148">
        <f t="shared" si="116"/>
        <v>1760.3299999999981</v>
      </c>
      <c r="I1760" s="148"/>
      <c r="J1760" s="333"/>
      <c r="K1760" s="148">
        <f t="shared" si="110"/>
        <v>35206.699999999997</v>
      </c>
      <c r="L1760" s="148">
        <f t="shared" si="113"/>
        <v>0</v>
      </c>
      <c r="N1760" s="190"/>
    </row>
    <row r="1761" spans="1:14" ht="14.45" customHeight="1" x14ac:dyDescent="0.2">
      <c r="A1761" s="325" t="s">
        <v>308</v>
      </c>
      <c r="B1761" s="329">
        <v>2187</v>
      </c>
      <c r="C1761" s="325" t="s">
        <v>3608</v>
      </c>
      <c r="D1761" s="327">
        <v>103001.63</v>
      </c>
      <c r="E1761" s="328" t="s">
        <v>4910</v>
      </c>
      <c r="F1761" s="148">
        <f t="shared" si="114"/>
        <v>25750.41</v>
      </c>
      <c r="G1761" s="148">
        <f t="shared" si="115"/>
        <v>72101.14</v>
      </c>
      <c r="H1761" s="148">
        <f t="shared" si="116"/>
        <v>5150.0800000000017</v>
      </c>
      <c r="I1761" s="148"/>
      <c r="J1761" s="333"/>
      <c r="K1761" s="148">
        <f t="shared" si="110"/>
        <v>103001.63</v>
      </c>
      <c r="L1761" s="148">
        <f t="shared" si="113"/>
        <v>0</v>
      </c>
      <c r="N1761" s="190"/>
    </row>
    <row r="1762" spans="1:14" ht="14.45" customHeight="1" x14ac:dyDescent="0.2">
      <c r="A1762" s="325" t="s">
        <v>308</v>
      </c>
      <c r="B1762" s="329">
        <v>2772</v>
      </c>
      <c r="C1762" s="325" t="s">
        <v>3609</v>
      </c>
      <c r="D1762" s="327">
        <v>99744.75</v>
      </c>
      <c r="E1762" s="328" t="s">
        <v>4910</v>
      </c>
      <c r="F1762" s="148">
        <f t="shared" si="114"/>
        <v>24936.19</v>
      </c>
      <c r="G1762" s="148">
        <f t="shared" si="115"/>
        <v>69821.33</v>
      </c>
      <c r="H1762" s="148">
        <f t="shared" si="116"/>
        <v>4987.2299999999959</v>
      </c>
      <c r="I1762" s="148"/>
      <c r="J1762" s="333"/>
      <c r="K1762" s="148">
        <f t="shared" si="110"/>
        <v>99744.75</v>
      </c>
      <c r="L1762" s="148">
        <f t="shared" si="113"/>
        <v>0</v>
      </c>
      <c r="N1762" s="190"/>
    </row>
    <row r="1763" spans="1:14" ht="14.45" customHeight="1" x14ac:dyDescent="0.2">
      <c r="A1763" s="325" t="s">
        <v>308</v>
      </c>
      <c r="B1763" s="329">
        <v>2531</v>
      </c>
      <c r="C1763" s="325" t="s">
        <v>3610</v>
      </c>
      <c r="D1763" s="327">
        <v>107335.84</v>
      </c>
      <c r="E1763" s="328" t="s">
        <v>4910</v>
      </c>
      <c r="F1763" s="148">
        <f t="shared" si="114"/>
        <v>26833.96</v>
      </c>
      <c r="G1763" s="148">
        <f t="shared" si="115"/>
        <v>75135.09</v>
      </c>
      <c r="H1763" s="148">
        <f t="shared" si="116"/>
        <v>5366.7900000000081</v>
      </c>
      <c r="I1763" s="148"/>
      <c r="J1763" s="333"/>
      <c r="K1763" s="148">
        <f t="shared" si="110"/>
        <v>107335.84</v>
      </c>
      <c r="L1763" s="148">
        <f t="shared" si="113"/>
        <v>0</v>
      </c>
      <c r="N1763" s="190"/>
    </row>
    <row r="1764" spans="1:14" ht="14.45" customHeight="1" x14ac:dyDescent="0.2">
      <c r="A1764" s="325" t="s">
        <v>308</v>
      </c>
      <c r="B1764" s="326">
        <v>332</v>
      </c>
      <c r="C1764" s="325" t="s">
        <v>3611</v>
      </c>
      <c r="D1764" s="327">
        <v>35123.03</v>
      </c>
      <c r="E1764" s="328" t="s">
        <v>4910</v>
      </c>
      <c r="F1764" s="148">
        <f t="shared" si="114"/>
        <v>8780.76</v>
      </c>
      <c r="G1764" s="148">
        <f t="shared" si="115"/>
        <v>24586.12</v>
      </c>
      <c r="H1764" s="148">
        <f t="shared" si="116"/>
        <v>1756.1499999999978</v>
      </c>
      <c r="I1764" s="148"/>
      <c r="J1764" s="333"/>
      <c r="K1764" s="148">
        <f t="shared" si="110"/>
        <v>35123.03</v>
      </c>
      <c r="L1764" s="148">
        <f t="shared" si="113"/>
        <v>0</v>
      </c>
      <c r="N1764" s="190"/>
    </row>
    <row r="1765" spans="1:14" ht="14.45" customHeight="1" x14ac:dyDescent="0.2">
      <c r="A1765" s="325" t="s">
        <v>308</v>
      </c>
      <c r="B1765" s="329">
        <v>2848</v>
      </c>
      <c r="C1765" s="325" t="s">
        <v>3612</v>
      </c>
      <c r="D1765" s="327">
        <v>122577.06</v>
      </c>
      <c r="E1765" s="328" t="s">
        <v>4910</v>
      </c>
      <c r="F1765" s="148">
        <f t="shared" si="114"/>
        <v>30644.27</v>
      </c>
      <c r="G1765" s="148">
        <f t="shared" si="115"/>
        <v>85803.94</v>
      </c>
      <c r="H1765" s="148">
        <f t="shared" si="116"/>
        <v>6128.8499999999913</v>
      </c>
      <c r="I1765" s="148"/>
      <c r="J1765" s="333"/>
      <c r="K1765" s="148">
        <f t="shared" si="110"/>
        <v>122577.06</v>
      </c>
      <c r="L1765" s="148">
        <f t="shared" si="113"/>
        <v>0</v>
      </c>
      <c r="N1765" s="190"/>
    </row>
    <row r="1766" spans="1:14" ht="14.45" customHeight="1" x14ac:dyDescent="0.2">
      <c r="A1766" s="325" t="s">
        <v>308</v>
      </c>
      <c r="B1766" s="326">
        <v>2062</v>
      </c>
      <c r="C1766" s="325" t="s">
        <v>3613</v>
      </c>
      <c r="D1766" s="327">
        <v>122289.66</v>
      </c>
      <c r="E1766" s="328" t="s">
        <v>4910</v>
      </c>
      <c r="F1766" s="148">
        <f t="shared" si="114"/>
        <v>30572.42</v>
      </c>
      <c r="G1766" s="148">
        <f t="shared" si="115"/>
        <v>85602.76</v>
      </c>
      <c r="H1766" s="148">
        <f t="shared" si="116"/>
        <v>6114.4800000000105</v>
      </c>
      <c r="I1766" s="148"/>
      <c r="J1766" s="333"/>
      <c r="K1766" s="148">
        <f t="shared" si="110"/>
        <v>122289.66</v>
      </c>
      <c r="L1766" s="148">
        <f t="shared" si="113"/>
        <v>0</v>
      </c>
      <c r="N1766" s="190"/>
    </row>
    <row r="1767" spans="1:14" ht="14.45" customHeight="1" x14ac:dyDescent="0.2">
      <c r="A1767" s="325" t="s">
        <v>308</v>
      </c>
      <c r="B1767" s="326">
        <v>6193</v>
      </c>
      <c r="C1767" s="325" t="s">
        <v>3614</v>
      </c>
      <c r="D1767" s="327">
        <v>59768.43</v>
      </c>
      <c r="E1767" s="328" t="s">
        <v>4910</v>
      </c>
      <c r="F1767" s="148">
        <f t="shared" si="114"/>
        <v>14942.11</v>
      </c>
      <c r="G1767" s="148">
        <f t="shared" si="115"/>
        <v>41837.9</v>
      </c>
      <c r="H1767" s="148">
        <f t="shared" si="116"/>
        <v>2988.4199999999983</v>
      </c>
      <c r="I1767" s="148"/>
      <c r="J1767" s="333"/>
      <c r="K1767" s="148">
        <f t="shared" si="110"/>
        <v>59768.43</v>
      </c>
      <c r="L1767" s="148">
        <f t="shared" si="113"/>
        <v>0</v>
      </c>
      <c r="N1767" s="190"/>
    </row>
    <row r="1768" spans="1:14" ht="14.45" customHeight="1" x14ac:dyDescent="0.2">
      <c r="A1768" s="325" t="s">
        <v>308</v>
      </c>
      <c r="B1768" s="326">
        <v>1915</v>
      </c>
      <c r="C1768" s="325" t="s">
        <v>3615</v>
      </c>
      <c r="D1768" s="327">
        <v>38681.26</v>
      </c>
      <c r="E1768" s="328" t="s">
        <v>4910</v>
      </c>
      <c r="F1768" s="148">
        <f t="shared" si="114"/>
        <v>9670.32</v>
      </c>
      <c r="G1768" s="148">
        <f t="shared" si="115"/>
        <v>27076.880000000001</v>
      </c>
      <c r="H1768" s="148">
        <f t="shared" si="116"/>
        <v>1934.0600000000013</v>
      </c>
      <c r="I1768" s="148"/>
      <c r="J1768" s="333"/>
      <c r="K1768" s="148">
        <f t="shared" si="110"/>
        <v>38681.259999999995</v>
      </c>
      <c r="L1768" s="148">
        <f t="shared" si="113"/>
        <v>0</v>
      </c>
      <c r="N1768" s="190"/>
    </row>
    <row r="1769" spans="1:14" ht="14.45" customHeight="1" x14ac:dyDescent="0.2">
      <c r="A1769" s="325" t="s">
        <v>308</v>
      </c>
      <c r="B1769" s="326">
        <v>1921</v>
      </c>
      <c r="C1769" s="325" t="s">
        <v>3616</v>
      </c>
      <c r="D1769" s="327">
        <v>32988.879999999997</v>
      </c>
      <c r="E1769" s="328" t="s">
        <v>4910</v>
      </c>
      <c r="F1769" s="148">
        <f t="shared" si="114"/>
        <v>8247.2199999999993</v>
      </c>
      <c r="G1769" s="148">
        <f t="shared" si="115"/>
        <v>23092.22</v>
      </c>
      <c r="H1769" s="148">
        <f t="shared" si="116"/>
        <v>1649.4399999999951</v>
      </c>
      <c r="I1769" s="148"/>
      <c r="J1769" s="333"/>
      <c r="K1769" s="148">
        <f t="shared" si="110"/>
        <v>32988.879999999997</v>
      </c>
      <c r="L1769" s="148">
        <f t="shared" si="113"/>
        <v>0</v>
      </c>
      <c r="N1769" s="190"/>
    </row>
    <row r="1770" spans="1:14" ht="14.45" customHeight="1" x14ac:dyDescent="0.2">
      <c r="A1770" s="325" t="s">
        <v>308</v>
      </c>
      <c r="B1770" s="326">
        <v>2816</v>
      </c>
      <c r="C1770" s="325" t="s">
        <v>3617</v>
      </c>
      <c r="D1770" s="327">
        <v>123092.16</v>
      </c>
      <c r="E1770" s="328" t="s">
        <v>4910</v>
      </c>
      <c r="F1770" s="148">
        <f t="shared" si="114"/>
        <v>30773.040000000001</v>
      </c>
      <c r="G1770" s="148">
        <f t="shared" si="115"/>
        <v>86164.51</v>
      </c>
      <c r="H1770" s="148">
        <f t="shared" si="116"/>
        <v>6154.6100000000006</v>
      </c>
      <c r="I1770" s="148"/>
      <c r="J1770" s="333"/>
      <c r="K1770" s="148">
        <f t="shared" si="110"/>
        <v>123092.15999999999</v>
      </c>
      <c r="L1770" s="148">
        <f t="shared" si="113"/>
        <v>0</v>
      </c>
      <c r="N1770" s="190"/>
    </row>
    <row r="1771" spans="1:14" ht="14.45" customHeight="1" x14ac:dyDescent="0.2">
      <c r="A1771" s="325" t="s">
        <v>308</v>
      </c>
      <c r="B1771" s="326">
        <v>2103</v>
      </c>
      <c r="C1771" s="325" t="s">
        <v>3618</v>
      </c>
      <c r="D1771" s="327">
        <v>120453.36</v>
      </c>
      <c r="E1771" s="328" t="s">
        <v>4910</v>
      </c>
      <c r="F1771" s="148">
        <f t="shared" si="114"/>
        <v>30113.34</v>
      </c>
      <c r="G1771" s="148">
        <f t="shared" si="115"/>
        <v>84317.35</v>
      </c>
      <c r="H1771" s="148">
        <f t="shared" si="116"/>
        <v>6022.6699999999983</v>
      </c>
      <c r="I1771" s="148"/>
      <c r="J1771" s="333"/>
      <c r="K1771" s="148">
        <f t="shared" si="110"/>
        <v>120453.36</v>
      </c>
      <c r="L1771" s="148">
        <f t="shared" si="113"/>
        <v>0</v>
      </c>
      <c r="N1771" s="190"/>
    </row>
    <row r="1772" spans="1:14" ht="14.45" customHeight="1" x14ac:dyDescent="0.2">
      <c r="A1772" s="325" t="s">
        <v>308</v>
      </c>
      <c r="B1772" s="326">
        <v>387</v>
      </c>
      <c r="C1772" s="325" t="s">
        <v>3619</v>
      </c>
      <c r="D1772" s="327">
        <v>35106.51</v>
      </c>
      <c r="E1772" s="328" t="s">
        <v>4910</v>
      </c>
      <c r="F1772" s="148">
        <f t="shared" si="114"/>
        <v>8776.6299999999992</v>
      </c>
      <c r="G1772" s="148">
        <f t="shared" si="115"/>
        <v>24574.560000000001</v>
      </c>
      <c r="H1772" s="148">
        <f t="shared" si="116"/>
        <v>1755.3200000000033</v>
      </c>
      <c r="I1772" s="148"/>
      <c r="J1772" s="333"/>
      <c r="K1772" s="148">
        <f t="shared" si="110"/>
        <v>35106.510000000009</v>
      </c>
      <c r="L1772" s="148">
        <f t="shared" si="113"/>
        <v>0</v>
      </c>
      <c r="N1772" s="190"/>
    </row>
    <row r="1773" spans="1:14" ht="14.45" customHeight="1" x14ac:dyDescent="0.2">
      <c r="A1773" s="325" t="s">
        <v>308</v>
      </c>
      <c r="B1773" s="326">
        <v>260</v>
      </c>
      <c r="C1773" s="325" t="s">
        <v>3620</v>
      </c>
      <c r="D1773" s="327">
        <v>26377.08</v>
      </c>
      <c r="E1773" s="328" t="s">
        <v>4907</v>
      </c>
      <c r="F1773" s="148">
        <f t="shared" ref="F1773:F1785" si="117">D1773-G1773</f>
        <v>7913.1200000000026</v>
      </c>
      <c r="G1773" s="148">
        <f t="shared" si="115"/>
        <v>18463.96</v>
      </c>
      <c r="H1773" s="148"/>
      <c r="I1773" s="148"/>
      <c r="J1773" s="333"/>
      <c r="K1773" s="148">
        <f>+F1773+G1773+H1773+I1773+J1773</f>
        <v>26377.08</v>
      </c>
      <c r="L1773" s="148">
        <f t="shared" si="113"/>
        <v>0</v>
      </c>
      <c r="N1773" s="190"/>
    </row>
    <row r="1774" spans="1:14" ht="14.45" customHeight="1" x14ac:dyDescent="0.2">
      <c r="A1774" s="325" t="s">
        <v>308</v>
      </c>
      <c r="B1774" s="329">
        <v>3931</v>
      </c>
      <c r="C1774" s="325" t="s">
        <v>3621</v>
      </c>
      <c r="D1774" s="327">
        <v>87065.25</v>
      </c>
      <c r="E1774" s="328" t="s">
        <v>4907</v>
      </c>
      <c r="F1774" s="148">
        <f t="shared" si="117"/>
        <v>26119.57</v>
      </c>
      <c r="G1774" s="148">
        <f t="shared" si="115"/>
        <v>60945.68</v>
      </c>
      <c r="H1774" s="148"/>
      <c r="I1774" s="148"/>
      <c r="J1774" s="333"/>
      <c r="K1774" s="148">
        <f t="shared" ref="K1774:K1837" si="118">+F1774+G1774+H1774+I1774+J1774</f>
        <v>87065.25</v>
      </c>
      <c r="L1774" s="148">
        <f t="shared" si="113"/>
        <v>0</v>
      </c>
      <c r="N1774" s="190"/>
    </row>
    <row r="1775" spans="1:14" ht="14.45" customHeight="1" x14ac:dyDescent="0.2">
      <c r="A1775" s="325" t="s">
        <v>308</v>
      </c>
      <c r="B1775" s="329">
        <v>7282</v>
      </c>
      <c r="C1775" s="325" t="s">
        <v>3622</v>
      </c>
      <c r="D1775" s="327">
        <v>29010.87</v>
      </c>
      <c r="E1775" s="328" t="s">
        <v>4907</v>
      </c>
      <c r="F1775" s="148">
        <f t="shared" si="117"/>
        <v>8703.2599999999984</v>
      </c>
      <c r="G1775" s="148">
        <f t="shared" si="115"/>
        <v>20307.61</v>
      </c>
      <c r="H1775" s="148"/>
      <c r="I1775" s="148"/>
      <c r="J1775" s="333"/>
      <c r="K1775" s="148">
        <f t="shared" si="118"/>
        <v>29010.87</v>
      </c>
      <c r="L1775" s="148">
        <f t="shared" si="113"/>
        <v>0</v>
      </c>
      <c r="N1775" s="190"/>
    </row>
    <row r="1776" spans="1:14" ht="14.45" customHeight="1" x14ac:dyDescent="0.2">
      <c r="A1776" s="325" t="s">
        <v>308</v>
      </c>
      <c r="B1776" s="329">
        <v>3593</v>
      </c>
      <c r="C1776" s="325" t="s">
        <v>3623</v>
      </c>
      <c r="D1776" s="327">
        <v>121332.89</v>
      </c>
      <c r="E1776" s="328" t="s">
        <v>4907</v>
      </c>
      <c r="F1776" s="148">
        <f t="shared" si="117"/>
        <v>36399.869999999995</v>
      </c>
      <c r="G1776" s="148">
        <f t="shared" si="115"/>
        <v>84933.02</v>
      </c>
      <c r="H1776" s="148"/>
      <c r="I1776" s="148"/>
      <c r="J1776" s="333"/>
      <c r="K1776" s="148">
        <f t="shared" si="118"/>
        <v>121332.89</v>
      </c>
      <c r="L1776" s="148">
        <f t="shared" si="113"/>
        <v>0</v>
      </c>
      <c r="N1776" s="190"/>
    </row>
    <row r="1777" spans="1:14" ht="14.45" customHeight="1" x14ac:dyDescent="0.2">
      <c r="A1777" s="325" t="s">
        <v>308</v>
      </c>
      <c r="B1777" s="329">
        <v>7678</v>
      </c>
      <c r="C1777" s="325" t="s">
        <v>3624</v>
      </c>
      <c r="D1777" s="327">
        <v>38129.39</v>
      </c>
      <c r="E1777" s="328" t="s">
        <v>4907</v>
      </c>
      <c r="F1777" s="148">
        <f t="shared" si="117"/>
        <v>11438.82</v>
      </c>
      <c r="G1777" s="148">
        <f t="shared" si="115"/>
        <v>26690.57</v>
      </c>
      <c r="H1777" s="148"/>
      <c r="I1777" s="148"/>
      <c r="J1777" s="333"/>
      <c r="K1777" s="148">
        <f t="shared" si="118"/>
        <v>38129.39</v>
      </c>
      <c r="L1777" s="148">
        <f t="shared" si="113"/>
        <v>0</v>
      </c>
      <c r="N1777" s="190"/>
    </row>
    <row r="1778" spans="1:14" ht="14.45" customHeight="1" x14ac:dyDescent="0.2">
      <c r="A1778" s="325" t="s">
        <v>308</v>
      </c>
      <c r="B1778" s="329">
        <v>7684</v>
      </c>
      <c r="C1778" s="325" t="s">
        <v>3625</v>
      </c>
      <c r="D1778" s="327">
        <v>37813.519999999997</v>
      </c>
      <c r="E1778" s="328" t="s">
        <v>4907</v>
      </c>
      <c r="F1778" s="148">
        <f t="shared" si="117"/>
        <v>11344.059999999998</v>
      </c>
      <c r="G1778" s="148">
        <f t="shared" si="115"/>
        <v>26469.46</v>
      </c>
      <c r="H1778" s="148"/>
      <c r="I1778" s="148"/>
      <c r="J1778" s="333"/>
      <c r="K1778" s="148">
        <f t="shared" si="118"/>
        <v>37813.519999999997</v>
      </c>
      <c r="L1778" s="148">
        <f t="shared" si="113"/>
        <v>0</v>
      </c>
      <c r="N1778" s="190"/>
    </row>
    <row r="1779" spans="1:14" ht="14.45" customHeight="1" x14ac:dyDescent="0.2">
      <c r="A1779" s="325" t="s">
        <v>308</v>
      </c>
      <c r="B1779" s="329">
        <v>3071</v>
      </c>
      <c r="C1779" s="325" t="s">
        <v>3626</v>
      </c>
      <c r="D1779" s="327">
        <v>132225.65</v>
      </c>
      <c r="E1779" s="328" t="s">
        <v>4907</v>
      </c>
      <c r="F1779" s="148">
        <f t="shared" si="117"/>
        <v>39667.689999999988</v>
      </c>
      <c r="G1779" s="148">
        <f t="shared" si="115"/>
        <v>92557.96</v>
      </c>
      <c r="H1779" s="148"/>
      <c r="I1779" s="148"/>
      <c r="J1779" s="333"/>
      <c r="K1779" s="148">
        <f t="shared" si="118"/>
        <v>132225.65</v>
      </c>
      <c r="L1779" s="148">
        <f t="shared" si="113"/>
        <v>0</v>
      </c>
      <c r="N1779" s="190"/>
    </row>
    <row r="1780" spans="1:14" ht="14.45" customHeight="1" x14ac:dyDescent="0.2">
      <c r="A1780" s="325" t="s">
        <v>308</v>
      </c>
      <c r="B1780" s="329">
        <v>7414</v>
      </c>
      <c r="C1780" s="325" t="s">
        <v>3627</v>
      </c>
      <c r="D1780" s="327">
        <v>47279.66</v>
      </c>
      <c r="E1780" s="328" t="s">
        <v>4907</v>
      </c>
      <c r="F1780" s="148">
        <f t="shared" si="117"/>
        <v>14183.900000000001</v>
      </c>
      <c r="G1780" s="148">
        <f t="shared" si="115"/>
        <v>33095.760000000002</v>
      </c>
      <c r="H1780" s="148"/>
      <c r="I1780" s="148"/>
      <c r="J1780" s="333"/>
      <c r="K1780" s="148">
        <f t="shared" si="118"/>
        <v>47279.66</v>
      </c>
      <c r="L1780" s="148">
        <f t="shared" si="113"/>
        <v>0</v>
      </c>
      <c r="N1780" s="190"/>
    </row>
    <row r="1781" spans="1:14" ht="14.45" customHeight="1" x14ac:dyDescent="0.2">
      <c r="A1781" s="325" t="s">
        <v>308</v>
      </c>
      <c r="B1781" s="329">
        <v>3498</v>
      </c>
      <c r="C1781" s="325" t="s">
        <v>3628</v>
      </c>
      <c r="D1781" s="327">
        <v>154141.09</v>
      </c>
      <c r="E1781" s="328" t="s">
        <v>4907</v>
      </c>
      <c r="F1781" s="148">
        <f t="shared" si="117"/>
        <v>46242.33</v>
      </c>
      <c r="G1781" s="148">
        <f t="shared" si="115"/>
        <v>107898.76</v>
      </c>
      <c r="H1781" s="148"/>
      <c r="I1781" s="148"/>
      <c r="J1781" s="333"/>
      <c r="K1781" s="148">
        <f t="shared" si="118"/>
        <v>154141.09</v>
      </c>
      <c r="L1781" s="148">
        <f t="shared" si="113"/>
        <v>0</v>
      </c>
    </row>
    <row r="1782" spans="1:14" ht="14.45" customHeight="1" x14ac:dyDescent="0.2">
      <c r="A1782" s="325" t="s">
        <v>308</v>
      </c>
      <c r="B1782" s="326">
        <v>9663</v>
      </c>
      <c r="C1782" s="325" t="s">
        <v>3629</v>
      </c>
      <c r="D1782" s="327">
        <v>82725.53</v>
      </c>
      <c r="E1782" s="328" t="s">
        <v>4907</v>
      </c>
      <c r="F1782" s="148">
        <f t="shared" si="117"/>
        <v>24817.659999999996</v>
      </c>
      <c r="G1782" s="148">
        <f t="shared" si="115"/>
        <v>57907.87</v>
      </c>
      <c r="H1782" s="148"/>
      <c r="I1782" s="148"/>
      <c r="J1782" s="333"/>
      <c r="K1782" s="148">
        <f t="shared" si="118"/>
        <v>82725.53</v>
      </c>
      <c r="L1782" s="148">
        <f t="shared" si="113"/>
        <v>0</v>
      </c>
    </row>
    <row r="1783" spans="1:14" ht="14.45" customHeight="1" x14ac:dyDescent="0.2">
      <c r="A1783" s="325" t="s">
        <v>308</v>
      </c>
      <c r="B1783" s="326">
        <v>7054</v>
      </c>
      <c r="C1783" s="325" t="s">
        <v>3630</v>
      </c>
      <c r="D1783" s="327">
        <v>90152.94</v>
      </c>
      <c r="E1783" s="328" t="s">
        <v>4907</v>
      </c>
      <c r="F1783" s="148">
        <f t="shared" si="117"/>
        <v>27045.880000000005</v>
      </c>
      <c r="G1783" s="148">
        <f t="shared" si="115"/>
        <v>63107.06</v>
      </c>
      <c r="H1783" s="148"/>
      <c r="I1783" s="148"/>
      <c r="J1783" s="333"/>
      <c r="K1783" s="148">
        <f t="shared" si="118"/>
        <v>90152.94</v>
      </c>
      <c r="L1783" s="148">
        <f t="shared" si="113"/>
        <v>0</v>
      </c>
    </row>
    <row r="1784" spans="1:14" ht="14.45" customHeight="1" x14ac:dyDescent="0.2">
      <c r="A1784" s="325" t="s">
        <v>308</v>
      </c>
      <c r="B1784" s="326">
        <v>1463</v>
      </c>
      <c r="C1784" s="325" t="s">
        <v>3631</v>
      </c>
      <c r="D1784" s="327">
        <v>33340.449999999997</v>
      </c>
      <c r="E1784" s="328" t="s">
        <v>4907</v>
      </c>
      <c r="F1784" s="148">
        <f t="shared" si="117"/>
        <v>10002.129999999997</v>
      </c>
      <c r="G1784" s="148">
        <f t="shared" si="115"/>
        <v>23338.32</v>
      </c>
      <c r="H1784" s="148"/>
      <c r="I1784" s="148"/>
      <c r="J1784" s="333"/>
      <c r="K1784" s="148">
        <f t="shared" si="118"/>
        <v>33340.449999999997</v>
      </c>
      <c r="L1784" s="148">
        <f t="shared" si="113"/>
        <v>0</v>
      </c>
    </row>
    <row r="1785" spans="1:14" ht="14.45" customHeight="1" x14ac:dyDescent="0.2">
      <c r="A1785" s="325" t="s">
        <v>308</v>
      </c>
      <c r="B1785" s="329">
        <v>3760</v>
      </c>
      <c r="C1785" s="325" t="s">
        <v>3632</v>
      </c>
      <c r="D1785" s="327">
        <v>237423.34</v>
      </c>
      <c r="E1785" s="328" t="s">
        <v>4907</v>
      </c>
      <c r="F1785" s="148">
        <f t="shared" si="117"/>
        <v>71227</v>
      </c>
      <c r="G1785" s="148">
        <f t="shared" si="115"/>
        <v>166196.34</v>
      </c>
      <c r="H1785" s="148"/>
      <c r="I1785" s="148"/>
      <c r="J1785" s="333"/>
      <c r="K1785" s="148">
        <f t="shared" si="118"/>
        <v>237423.34</v>
      </c>
      <c r="L1785" s="148">
        <f t="shared" si="113"/>
        <v>0</v>
      </c>
    </row>
    <row r="1786" spans="1:14" ht="14.45" customHeight="1" x14ac:dyDescent="0.2">
      <c r="A1786" s="325" t="s">
        <v>308</v>
      </c>
      <c r="B1786" s="326">
        <v>9992</v>
      </c>
      <c r="C1786" s="325" t="s">
        <v>3633</v>
      </c>
      <c r="D1786" s="327">
        <v>81174.09</v>
      </c>
      <c r="E1786" s="328" t="s">
        <v>2280</v>
      </c>
      <c r="F1786" s="148"/>
      <c r="G1786" s="148">
        <f t="shared" ref="G1786:G1788" si="119">D1786</f>
        <v>81174.09</v>
      </c>
      <c r="H1786" s="148"/>
      <c r="I1786" s="148"/>
      <c r="J1786" s="333"/>
      <c r="K1786" s="148">
        <f t="shared" si="118"/>
        <v>81174.09</v>
      </c>
      <c r="L1786" s="148">
        <f t="shared" si="113"/>
        <v>0</v>
      </c>
    </row>
    <row r="1787" spans="1:14" ht="14.45" customHeight="1" x14ac:dyDescent="0.2">
      <c r="A1787" s="325" t="s">
        <v>308</v>
      </c>
      <c r="B1787" s="329">
        <v>2134</v>
      </c>
      <c r="C1787" s="325" t="s">
        <v>3634</v>
      </c>
      <c r="D1787" s="327">
        <v>64356.39</v>
      </c>
      <c r="E1787" s="328" t="s">
        <v>2280</v>
      </c>
      <c r="F1787" s="148"/>
      <c r="G1787" s="148">
        <f t="shared" si="119"/>
        <v>64356.39</v>
      </c>
      <c r="H1787" s="148"/>
      <c r="I1787" s="148"/>
      <c r="J1787" s="333"/>
      <c r="K1787" s="148">
        <f t="shared" si="118"/>
        <v>64356.39</v>
      </c>
      <c r="L1787" s="148">
        <f t="shared" si="113"/>
        <v>0</v>
      </c>
    </row>
    <row r="1788" spans="1:14" ht="14.45" customHeight="1" x14ac:dyDescent="0.2">
      <c r="A1788" s="325" t="s">
        <v>308</v>
      </c>
      <c r="B1788" s="329">
        <v>2742</v>
      </c>
      <c r="C1788" s="325" t="s">
        <v>3635</v>
      </c>
      <c r="D1788" s="327">
        <v>58917.61</v>
      </c>
      <c r="E1788" s="328" t="s">
        <v>2280</v>
      </c>
      <c r="F1788" s="148"/>
      <c r="G1788" s="148">
        <f t="shared" si="119"/>
        <v>58917.61</v>
      </c>
      <c r="H1788" s="148"/>
      <c r="I1788" s="148"/>
      <c r="J1788" s="333"/>
      <c r="K1788" s="148">
        <f t="shared" si="118"/>
        <v>58917.61</v>
      </c>
      <c r="L1788" s="148">
        <f t="shared" si="113"/>
        <v>0</v>
      </c>
    </row>
    <row r="1789" spans="1:14" ht="14.45" customHeight="1" x14ac:dyDescent="0.2">
      <c r="A1789" s="325" t="s">
        <v>308</v>
      </c>
      <c r="B1789" s="329">
        <v>7584</v>
      </c>
      <c r="C1789" s="325" t="s">
        <v>3636</v>
      </c>
      <c r="D1789" s="327">
        <v>0.01</v>
      </c>
      <c r="E1789" s="328" t="s">
        <v>4907</v>
      </c>
      <c r="F1789" s="148">
        <f t="shared" ref="F1789:F1810" si="120">D1789-G1789</f>
        <v>0</v>
      </c>
      <c r="G1789" s="148">
        <f t="shared" ref="G1789:G1810" si="121">ROUND(D1789*0.7,2)</f>
        <v>0.01</v>
      </c>
      <c r="H1789" s="148"/>
      <c r="I1789" s="148"/>
      <c r="J1789" s="333"/>
      <c r="K1789" s="148">
        <f t="shared" si="118"/>
        <v>0.01</v>
      </c>
      <c r="L1789" s="148">
        <f t="shared" si="113"/>
        <v>0</v>
      </c>
    </row>
    <row r="1790" spans="1:14" ht="14.45" customHeight="1" x14ac:dyDescent="0.2">
      <c r="A1790" s="325" t="s">
        <v>308</v>
      </c>
      <c r="B1790" s="329">
        <v>3079</v>
      </c>
      <c r="C1790" s="325" t="s">
        <v>3637</v>
      </c>
      <c r="D1790" s="327">
        <v>99856.4</v>
      </c>
      <c r="E1790" s="328" t="s">
        <v>4907</v>
      </c>
      <c r="F1790" s="148">
        <f t="shared" si="120"/>
        <v>29956.92</v>
      </c>
      <c r="G1790" s="148">
        <f t="shared" si="121"/>
        <v>69899.48</v>
      </c>
      <c r="H1790" s="148"/>
      <c r="I1790" s="148"/>
      <c r="J1790" s="333"/>
      <c r="K1790" s="148">
        <f t="shared" si="118"/>
        <v>99856.4</v>
      </c>
      <c r="L1790" s="148">
        <f t="shared" si="113"/>
        <v>0</v>
      </c>
    </row>
    <row r="1791" spans="1:14" ht="14.45" customHeight="1" x14ac:dyDescent="0.2">
      <c r="A1791" s="325" t="s">
        <v>308</v>
      </c>
      <c r="B1791" s="329">
        <v>7394</v>
      </c>
      <c r="C1791" s="325" t="s">
        <v>3638</v>
      </c>
      <c r="D1791" s="327">
        <v>25829.33</v>
      </c>
      <c r="E1791" s="328" t="s">
        <v>4907</v>
      </c>
      <c r="F1791" s="148">
        <f t="shared" si="120"/>
        <v>7748.8000000000029</v>
      </c>
      <c r="G1791" s="148">
        <f t="shared" si="121"/>
        <v>18080.53</v>
      </c>
      <c r="H1791" s="148"/>
      <c r="I1791" s="148"/>
      <c r="J1791" s="333"/>
      <c r="K1791" s="148">
        <f t="shared" si="118"/>
        <v>25829.33</v>
      </c>
      <c r="L1791" s="148">
        <f t="shared" si="113"/>
        <v>0</v>
      </c>
    </row>
    <row r="1792" spans="1:14" ht="14.45" customHeight="1" x14ac:dyDescent="0.2">
      <c r="A1792" s="325" t="s">
        <v>308</v>
      </c>
      <c r="B1792" s="329">
        <v>7766</v>
      </c>
      <c r="C1792" s="325" t="s">
        <v>3639</v>
      </c>
      <c r="D1792" s="327">
        <v>9514.0300000000007</v>
      </c>
      <c r="E1792" s="328" t="s">
        <v>4907</v>
      </c>
      <c r="F1792" s="148">
        <f t="shared" si="120"/>
        <v>2854.2100000000009</v>
      </c>
      <c r="G1792" s="148">
        <f t="shared" si="121"/>
        <v>6659.82</v>
      </c>
      <c r="H1792" s="148"/>
      <c r="I1792" s="148"/>
      <c r="J1792" s="333"/>
      <c r="K1792" s="148">
        <f t="shared" si="118"/>
        <v>9514.0300000000007</v>
      </c>
      <c r="L1792" s="148">
        <f t="shared" si="113"/>
        <v>0</v>
      </c>
    </row>
    <row r="1793" spans="1:12" ht="14.45" customHeight="1" x14ac:dyDescent="0.2">
      <c r="A1793" s="325" t="s">
        <v>308</v>
      </c>
      <c r="B1793" s="329">
        <v>2505</v>
      </c>
      <c r="C1793" s="325" t="s">
        <v>3640</v>
      </c>
      <c r="D1793" s="327">
        <v>76627.39</v>
      </c>
      <c r="E1793" s="328" t="s">
        <v>4907</v>
      </c>
      <c r="F1793" s="148">
        <f t="shared" si="120"/>
        <v>22988.22</v>
      </c>
      <c r="G1793" s="148">
        <f t="shared" si="121"/>
        <v>53639.17</v>
      </c>
      <c r="H1793" s="148"/>
      <c r="I1793" s="148"/>
      <c r="J1793" s="333"/>
      <c r="K1793" s="148">
        <f t="shared" si="118"/>
        <v>76627.39</v>
      </c>
      <c r="L1793" s="148">
        <f t="shared" si="113"/>
        <v>0</v>
      </c>
    </row>
    <row r="1794" spans="1:12" ht="14.45" customHeight="1" x14ac:dyDescent="0.2">
      <c r="A1794" s="325" t="s">
        <v>308</v>
      </c>
      <c r="B1794" s="326">
        <v>7205</v>
      </c>
      <c r="C1794" s="325" t="s">
        <v>3641</v>
      </c>
      <c r="D1794" s="327">
        <v>83117.17</v>
      </c>
      <c r="E1794" s="328" t="s">
        <v>4907</v>
      </c>
      <c r="F1794" s="148">
        <f t="shared" si="120"/>
        <v>24935.15</v>
      </c>
      <c r="G1794" s="148">
        <f t="shared" si="121"/>
        <v>58182.02</v>
      </c>
      <c r="H1794" s="148"/>
      <c r="I1794" s="148"/>
      <c r="J1794" s="333"/>
      <c r="K1794" s="148">
        <f t="shared" si="118"/>
        <v>83117.17</v>
      </c>
      <c r="L1794" s="148">
        <f t="shared" si="113"/>
        <v>0</v>
      </c>
    </row>
    <row r="1795" spans="1:12" ht="14.45" customHeight="1" x14ac:dyDescent="0.2">
      <c r="A1795" s="325" t="s">
        <v>308</v>
      </c>
      <c r="B1795" s="326">
        <v>7206</v>
      </c>
      <c r="C1795" s="325" t="s">
        <v>3642</v>
      </c>
      <c r="D1795" s="327">
        <v>83117.179999999993</v>
      </c>
      <c r="E1795" s="328" t="s">
        <v>4907</v>
      </c>
      <c r="F1795" s="148">
        <f t="shared" si="120"/>
        <v>24935.149999999994</v>
      </c>
      <c r="G1795" s="148">
        <f t="shared" si="121"/>
        <v>58182.03</v>
      </c>
      <c r="H1795" s="148"/>
      <c r="I1795" s="148"/>
      <c r="J1795" s="333"/>
      <c r="K1795" s="148">
        <f t="shared" si="118"/>
        <v>83117.179999999993</v>
      </c>
      <c r="L1795" s="148">
        <f t="shared" si="113"/>
        <v>0</v>
      </c>
    </row>
    <row r="1796" spans="1:12" ht="14.45" customHeight="1" x14ac:dyDescent="0.2">
      <c r="A1796" s="325" t="s">
        <v>308</v>
      </c>
      <c r="B1796" s="326">
        <v>7210</v>
      </c>
      <c r="C1796" s="325" t="s">
        <v>3643</v>
      </c>
      <c r="D1796" s="327">
        <v>83117.16</v>
      </c>
      <c r="E1796" s="328" t="s">
        <v>4907</v>
      </c>
      <c r="F1796" s="148">
        <f t="shared" si="120"/>
        <v>24935.15</v>
      </c>
      <c r="G1796" s="148">
        <f t="shared" si="121"/>
        <v>58182.01</v>
      </c>
      <c r="H1796" s="148"/>
      <c r="I1796" s="148"/>
      <c r="J1796" s="333"/>
      <c r="K1796" s="148">
        <f t="shared" si="118"/>
        <v>83117.16</v>
      </c>
      <c r="L1796" s="148">
        <f t="shared" si="113"/>
        <v>0</v>
      </c>
    </row>
    <row r="1797" spans="1:12" ht="14.45" customHeight="1" x14ac:dyDescent="0.2">
      <c r="A1797" s="325" t="s">
        <v>308</v>
      </c>
      <c r="B1797" s="326">
        <v>2969</v>
      </c>
      <c r="C1797" s="325" t="s">
        <v>3644</v>
      </c>
      <c r="D1797" s="327">
        <v>108147.4</v>
      </c>
      <c r="E1797" s="328" t="s">
        <v>4907</v>
      </c>
      <c r="F1797" s="148">
        <f t="shared" si="120"/>
        <v>32444.22</v>
      </c>
      <c r="G1797" s="148">
        <f t="shared" si="121"/>
        <v>75703.179999999993</v>
      </c>
      <c r="H1797" s="148"/>
      <c r="I1797" s="148"/>
      <c r="J1797" s="333"/>
      <c r="K1797" s="148">
        <f t="shared" si="118"/>
        <v>108147.4</v>
      </c>
      <c r="L1797" s="148">
        <f t="shared" si="113"/>
        <v>0</v>
      </c>
    </row>
    <row r="1798" spans="1:12" ht="14.45" customHeight="1" x14ac:dyDescent="0.2">
      <c r="A1798" s="325" t="s">
        <v>308</v>
      </c>
      <c r="B1798" s="326">
        <v>1841</v>
      </c>
      <c r="C1798" s="325" t="s">
        <v>3645</v>
      </c>
      <c r="D1798" s="327">
        <v>37010.89</v>
      </c>
      <c r="E1798" s="328" t="s">
        <v>4907</v>
      </c>
      <c r="F1798" s="148">
        <f t="shared" si="120"/>
        <v>11103.27</v>
      </c>
      <c r="G1798" s="148">
        <f t="shared" si="121"/>
        <v>25907.62</v>
      </c>
      <c r="H1798" s="148"/>
      <c r="I1798" s="148"/>
      <c r="J1798" s="333"/>
      <c r="K1798" s="148">
        <f t="shared" si="118"/>
        <v>37010.89</v>
      </c>
      <c r="L1798" s="148">
        <f t="shared" ref="L1798:L1858" si="122">+K1798-D1798</f>
        <v>0</v>
      </c>
    </row>
    <row r="1799" spans="1:12" ht="14.45" customHeight="1" x14ac:dyDescent="0.2">
      <c r="A1799" s="325" t="s">
        <v>308</v>
      </c>
      <c r="B1799" s="326">
        <v>3292</v>
      </c>
      <c r="C1799" s="325" t="s">
        <v>3646</v>
      </c>
      <c r="D1799" s="327">
        <v>198334.46</v>
      </c>
      <c r="E1799" s="328" t="s">
        <v>4907</v>
      </c>
      <c r="F1799" s="148">
        <f t="shared" si="120"/>
        <v>59500.34</v>
      </c>
      <c r="G1799" s="148">
        <f t="shared" si="121"/>
        <v>138834.12</v>
      </c>
      <c r="H1799" s="148"/>
      <c r="I1799" s="148"/>
      <c r="J1799" s="333"/>
      <c r="K1799" s="148">
        <f t="shared" si="118"/>
        <v>198334.46</v>
      </c>
      <c r="L1799" s="148">
        <f t="shared" si="122"/>
        <v>0</v>
      </c>
    </row>
    <row r="1800" spans="1:12" ht="14.45" customHeight="1" x14ac:dyDescent="0.2">
      <c r="A1800" s="325" t="s">
        <v>308</v>
      </c>
      <c r="B1800" s="326">
        <v>1894</v>
      </c>
      <c r="C1800" s="325" t="s">
        <v>3647</v>
      </c>
      <c r="D1800" s="327">
        <v>29049.23</v>
      </c>
      <c r="E1800" s="328" t="s">
        <v>4907</v>
      </c>
      <c r="F1800" s="148">
        <f t="shared" si="120"/>
        <v>8714.77</v>
      </c>
      <c r="G1800" s="148">
        <f t="shared" si="121"/>
        <v>20334.46</v>
      </c>
      <c r="H1800" s="148"/>
      <c r="I1800" s="148"/>
      <c r="J1800" s="333"/>
      <c r="K1800" s="148">
        <f t="shared" si="118"/>
        <v>29049.23</v>
      </c>
      <c r="L1800" s="148">
        <f t="shared" si="122"/>
        <v>0</v>
      </c>
    </row>
    <row r="1801" spans="1:12" ht="14.45" customHeight="1" x14ac:dyDescent="0.2">
      <c r="A1801" s="325" t="s">
        <v>308</v>
      </c>
      <c r="B1801" s="326">
        <v>3332</v>
      </c>
      <c r="C1801" s="325" t="s">
        <v>3648</v>
      </c>
      <c r="D1801" s="327">
        <v>139845.71</v>
      </c>
      <c r="E1801" s="328" t="s">
        <v>4907</v>
      </c>
      <c r="F1801" s="148">
        <f t="shared" si="120"/>
        <v>41953.709999999992</v>
      </c>
      <c r="G1801" s="148">
        <f t="shared" si="121"/>
        <v>97892</v>
      </c>
      <c r="H1801" s="148"/>
      <c r="I1801" s="148"/>
      <c r="J1801" s="333"/>
      <c r="K1801" s="148">
        <f t="shared" si="118"/>
        <v>139845.71</v>
      </c>
      <c r="L1801" s="148">
        <f t="shared" si="122"/>
        <v>0</v>
      </c>
    </row>
    <row r="1802" spans="1:12" ht="14.45" customHeight="1" x14ac:dyDescent="0.2">
      <c r="A1802" s="325" t="s">
        <v>308</v>
      </c>
      <c r="B1802" s="326">
        <v>3056</v>
      </c>
      <c r="C1802" s="325" t="s">
        <v>3649</v>
      </c>
      <c r="D1802" s="327">
        <v>192710.3</v>
      </c>
      <c r="E1802" s="328" t="s">
        <v>4907</v>
      </c>
      <c r="F1802" s="148">
        <f t="shared" si="120"/>
        <v>57813.09</v>
      </c>
      <c r="G1802" s="148">
        <f t="shared" si="121"/>
        <v>134897.21</v>
      </c>
      <c r="H1802" s="148"/>
      <c r="I1802" s="148"/>
      <c r="J1802" s="333"/>
      <c r="K1802" s="148">
        <f t="shared" si="118"/>
        <v>192710.3</v>
      </c>
      <c r="L1802" s="148">
        <f t="shared" si="122"/>
        <v>0</v>
      </c>
    </row>
    <row r="1803" spans="1:12" ht="14.45" customHeight="1" x14ac:dyDescent="0.2">
      <c r="A1803" s="325" t="s">
        <v>308</v>
      </c>
      <c r="B1803" s="326">
        <v>3084</v>
      </c>
      <c r="C1803" s="325" t="s">
        <v>3650</v>
      </c>
      <c r="D1803" s="327">
        <v>144789.20000000001</v>
      </c>
      <c r="E1803" s="328" t="s">
        <v>4907</v>
      </c>
      <c r="F1803" s="148">
        <f t="shared" si="120"/>
        <v>43436.760000000009</v>
      </c>
      <c r="G1803" s="148">
        <f t="shared" si="121"/>
        <v>101352.44</v>
      </c>
      <c r="H1803" s="148"/>
      <c r="I1803" s="148"/>
      <c r="J1803" s="333"/>
      <c r="K1803" s="148">
        <f t="shared" si="118"/>
        <v>144789.20000000001</v>
      </c>
      <c r="L1803" s="148">
        <f t="shared" si="122"/>
        <v>0</v>
      </c>
    </row>
    <row r="1804" spans="1:12" ht="14.45" customHeight="1" x14ac:dyDescent="0.2">
      <c r="A1804" s="325" t="s">
        <v>308</v>
      </c>
      <c r="B1804" s="326">
        <v>8888</v>
      </c>
      <c r="C1804" s="325" t="s">
        <v>3651</v>
      </c>
      <c r="D1804" s="327">
        <v>4775.1499999999996</v>
      </c>
      <c r="E1804" s="328" t="s">
        <v>4907</v>
      </c>
      <c r="F1804" s="148">
        <f t="shared" si="120"/>
        <v>1432.5399999999995</v>
      </c>
      <c r="G1804" s="148">
        <f t="shared" si="121"/>
        <v>3342.61</v>
      </c>
      <c r="H1804" s="148"/>
      <c r="I1804" s="148"/>
      <c r="J1804" s="333"/>
      <c r="K1804" s="148">
        <f t="shared" si="118"/>
        <v>4775.1499999999996</v>
      </c>
      <c r="L1804" s="148">
        <f t="shared" si="122"/>
        <v>0</v>
      </c>
    </row>
    <row r="1805" spans="1:12" ht="14.45" customHeight="1" x14ac:dyDescent="0.2">
      <c r="A1805" s="325" t="s">
        <v>308</v>
      </c>
      <c r="B1805" s="326">
        <v>3235</v>
      </c>
      <c r="C1805" s="325" t="s">
        <v>3652</v>
      </c>
      <c r="D1805" s="327">
        <v>175669.33</v>
      </c>
      <c r="E1805" s="328" t="s">
        <v>4907</v>
      </c>
      <c r="F1805" s="148">
        <f t="shared" si="120"/>
        <v>52700.799999999988</v>
      </c>
      <c r="G1805" s="148">
        <f t="shared" si="121"/>
        <v>122968.53</v>
      </c>
      <c r="H1805" s="148"/>
      <c r="I1805" s="148"/>
      <c r="J1805" s="333"/>
      <c r="K1805" s="148">
        <f t="shared" si="118"/>
        <v>175669.33</v>
      </c>
      <c r="L1805" s="148">
        <f t="shared" si="122"/>
        <v>0</v>
      </c>
    </row>
    <row r="1806" spans="1:12" ht="14.45" customHeight="1" x14ac:dyDescent="0.2">
      <c r="A1806" s="325" t="s">
        <v>308</v>
      </c>
      <c r="B1806" s="329">
        <v>1565</v>
      </c>
      <c r="C1806" s="325" t="s">
        <v>3653</v>
      </c>
      <c r="D1806" s="327">
        <v>33163.019999999997</v>
      </c>
      <c r="E1806" s="328" t="s">
        <v>4907</v>
      </c>
      <c r="F1806" s="148">
        <f t="shared" si="120"/>
        <v>9948.9099999999962</v>
      </c>
      <c r="G1806" s="148">
        <f t="shared" si="121"/>
        <v>23214.11</v>
      </c>
      <c r="H1806" s="148"/>
      <c r="I1806" s="148"/>
      <c r="J1806" s="333"/>
      <c r="K1806" s="148">
        <f t="shared" si="118"/>
        <v>33163.019999999997</v>
      </c>
      <c r="L1806" s="148">
        <f t="shared" si="122"/>
        <v>0</v>
      </c>
    </row>
    <row r="1807" spans="1:12" ht="14.45" customHeight="1" x14ac:dyDescent="0.2">
      <c r="A1807" s="325" t="s">
        <v>308</v>
      </c>
      <c r="B1807" s="329">
        <v>7393</v>
      </c>
      <c r="C1807" s="325" t="s">
        <v>3654</v>
      </c>
      <c r="D1807" s="327">
        <v>27992.62</v>
      </c>
      <c r="E1807" s="328" t="s">
        <v>4907</v>
      </c>
      <c r="F1807" s="148">
        <f t="shared" si="120"/>
        <v>8397.7899999999972</v>
      </c>
      <c r="G1807" s="148">
        <f t="shared" si="121"/>
        <v>19594.830000000002</v>
      </c>
      <c r="H1807" s="148"/>
      <c r="I1807" s="148"/>
      <c r="J1807" s="333"/>
      <c r="K1807" s="148">
        <f t="shared" si="118"/>
        <v>27992.62</v>
      </c>
      <c r="L1807" s="148">
        <f t="shared" si="122"/>
        <v>0</v>
      </c>
    </row>
    <row r="1808" spans="1:12" ht="14.45" customHeight="1" x14ac:dyDescent="0.2">
      <c r="A1808" s="325" t="s">
        <v>308</v>
      </c>
      <c r="B1808" s="329">
        <v>3404</v>
      </c>
      <c r="C1808" s="325" t="s">
        <v>3655</v>
      </c>
      <c r="D1808" s="327">
        <v>62123.87</v>
      </c>
      <c r="E1808" s="328" t="s">
        <v>4907</v>
      </c>
      <c r="F1808" s="148">
        <f t="shared" si="120"/>
        <v>18637.160000000003</v>
      </c>
      <c r="G1808" s="148">
        <f t="shared" si="121"/>
        <v>43486.71</v>
      </c>
      <c r="H1808" s="148"/>
      <c r="I1808" s="148"/>
      <c r="J1808" s="333"/>
      <c r="K1808" s="148">
        <f t="shared" si="118"/>
        <v>62123.87</v>
      </c>
      <c r="L1808" s="148">
        <f t="shared" si="122"/>
        <v>0</v>
      </c>
    </row>
    <row r="1809" spans="1:12" ht="14.45" customHeight="1" x14ac:dyDescent="0.2">
      <c r="A1809" s="325" t="s">
        <v>308</v>
      </c>
      <c r="B1809" s="326">
        <v>1836</v>
      </c>
      <c r="C1809" s="325" t="s">
        <v>3656</v>
      </c>
      <c r="D1809" s="327">
        <v>62379.18</v>
      </c>
      <c r="E1809" s="328" t="s">
        <v>4907</v>
      </c>
      <c r="F1809" s="148">
        <f t="shared" si="120"/>
        <v>18713.75</v>
      </c>
      <c r="G1809" s="148">
        <f t="shared" si="121"/>
        <v>43665.43</v>
      </c>
      <c r="H1809" s="148"/>
      <c r="I1809" s="148"/>
      <c r="J1809" s="333"/>
      <c r="K1809" s="148">
        <f t="shared" si="118"/>
        <v>62379.18</v>
      </c>
      <c r="L1809" s="148">
        <f t="shared" si="122"/>
        <v>0</v>
      </c>
    </row>
    <row r="1810" spans="1:12" ht="14.45" customHeight="1" x14ac:dyDescent="0.2">
      <c r="A1810" s="325" t="s">
        <v>308</v>
      </c>
      <c r="B1810" s="329">
        <v>2192</v>
      </c>
      <c r="C1810" s="325" t="s">
        <v>3657</v>
      </c>
      <c r="D1810" s="327">
        <v>76555.44</v>
      </c>
      <c r="E1810" s="328" t="s">
        <v>4907</v>
      </c>
      <c r="F1810" s="148">
        <f t="shared" si="120"/>
        <v>22966.630000000005</v>
      </c>
      <c r="G1810" s="148">
        <f t="shared" si="121"/>
        <v>53588.81</v>
      </c>
      <c r="H1810" s="148"/>
      <c r="I1810" s="148"/>
      <c r="J1810" s="333"/>
      <c r="K1810" s="148">
        <f t="shared" si="118"/>
        <v>76555.44</v>
      </c>
      <c r="L1810" s="148">
        <f t="shared" si="122"/>
        <v>0</v>
      </c>
    </row>
    <row r="1811" spans="1:12" ht="14.45" customHeight="1" x14ac:dyDescent="0.2">
      <c r="A1811" s="325" t="s">
        <v>308</v>
      </c>
      <c r="B1811" s="326">
        <v>6333</v>
      </c>
      <c r="C1811" s="325" t="s">
        <v>3658</v>
      </c>
      <c r="D1811" s="327">
        <v>51536.12</v>
      </c>
      <c r="E1811" s="328" t="s">
        <v>2280</v>
      </c>
      <c r="F1811" s="148"/>
      <c r="G1811" s="148">
        <f>D1811</f>
        <v>51536.12</v>
      </c>
      <c r="H1811" s="148"/>
      <c r="I1811" s="148"/>
      <c r="J1811" s="333"/>
      <c r="K1811" s="148">
        <f t="shared" si="118"/>
        <v>51536.12</v>
      </c>
      <c r="L1811" s="148">
        <f t="shared" si="122"/>
        <v>0</v>
      </c>
    </row>
    <row r="1812" spans="1:12" ht="14.45" customHeight="1" x14ac:dyDescent="0.2">
      <c r="A1812" s="325" t="s">
        <v>308</v>
      </c>
      <c r="B1812" s="329">
        <v>2003</v>
      </c>
      <c r="C1812" s="325" t="s">
        <v>3659</v>
      </c>
      <c r="D1812" s="327">
        <v>40444.83</v>
      </c>
      <c r="E1812" s="328" t="s">
        <v>4907</v>
      </c>
      <c r="F1812" s="148">
        <f t="shared" ref="F1812:F1820" si="123">D1812-G1812</f>
        <v>12133.45</v>
      </c>
      <c r="G1812" s="148">
        <f t="shared" ref="G1812:G1820" si="124">ROUND(D1812*0.7,2)</f>
        <v>28311.38</v>
      </c>
      <c r="H1812" s="148"/>
      <c r="I1812" s="148"/>
      <c r="J1812" s="333"/>
      <c r="K1812" s="148">
        <f t="shared" si="118"/>
        <v>40444.83</v>
      </c>
      <c r="L1812" s="148">
        <f t="shared" si="122"/>
        <v>0</v>
      </c>
    </row>
    <row r="1813" spans="1:12" ht="14.45" customHeight="1" x14ac:dyDescent="0.2">
      <c r="A1813" s="325" t="s">
        <v>308</v>
      </c>
      <c r="B1813" s="329">
        <v>7710</v>
      </c>
      <c r="C1813" s="325" t="s">
        <v>3660</v>
      </c>
      <c r="D1813" s="327">
        <v>13185.55</v>
      </c>
      <c r="E1813" s="328" t="s">
        <v>4907</v>
      </c>
      <c r="F1813" s="148">
        <f t="shared" si="123"/>
        <v>3955.66</v>
      </c>
      <c r="G1813" s="148">
        <f t="shared" si="124"/>
        <v>9229.89</v>
      </c>
      <c r="H1813" s="148"/>
      <c r="I1813" s="148"/>
      <c r="J1813" s="333"/>
      <c r="K1813" s="148">
        <f t="shared" si="118"/>
        <v>13185.55</v>
      </c>
      <c r="L1813" s="148">
        <f t="shared" si="122"/>
        <v>0</v>
      </c>
    </row>
    <row r="1814" spans="1:12" ht="14.45" customHeight="1" x14ac:dyDescent="0.2">
      <c r="A1814" s="325" t="s">
        <v>308</v>
      </c>
      <c r="B1814" s="329">
        <v>3076</v>
      </c>
      <c r="C1814" s="325" t="s">
        <v>3661</v>
      </c>
      <c r="D1814" s="327">
        <v>131454.98000000001</v>
      </c>
      <c r="E1814" s="328" t="s">
        <v>4907</v>
      </c>
      <c r="F1814" s="148">
        <f t="shared" si="123"/>
        <v>39436.490000000005</v>
      </c>
      <c r="G1814" s="148">
        <f t="shared" si="124"/>
        <v>92018.49</v>
      </c>
      <c r="H1814" s="148"/>
      <c r="I1814" s="148"/>
      <c r="J1814" s="333"/>
      <c r="K1814" s="148">
        <f t="shared" si="118"/>
        <v>131454.98000000001</v>
      </c>
      <c r="L1814" s="148">
        <f t="shared" si="122"/>
        <v>0</v>
      </c>
    </row>
    <row r="1815" spans="1:12" ht="14.45" customHeight="1" x14ac:dyDescent="0.2">
      <c r="A1815" s="325" t="s">
        <v>308</v>
      </c>
      <c r="B1815" s="329">
        <v>7703</v>
      </c>
      <c r="C1815" s="325" t="s">
        <v>3662</v>
      </c>
      <c r="D1815" s="327">
        <v>15151.95</v>
      </c>
      <c r="E1815" s="328" t="s">
        <v>4907</v>
      </c>
      <c r="F1815" s="148">
        <f t="shared" si="123"/>
        <v>4545.58</v>
      </c>
      <c r="G1815" s="148">
        <f t="shared" si="124"/>
        <v>10606.37</v>
      </c>
      <c r="H1815" s="148"/>
      <c r="I1815" s="148"/>
      <c r="J1815" s="333"/>
      <c r="K1815" s="148">
        <f t="shared" si="118"/>
        <v>15151.95</v>
      </c>
      <c r="L1815" s="148">
        <f t="shared" si="122"/>
        <v>0</v>
      </c>
    </row>
    <row r="1816" spans="1:12" ht="14.45" customHeight="1" x14ac:dyDescent="0.2">
      <c r="A1816" s="325" t="s">
        <v>308</v>
      </c>
      <c r="B1816" s="329">
        <v>9483</v>
      </c>
      <c r="C1816" s="325" t="s">
        <v>3663</v>
      </c>
      <c r="D1816" s="327">
        <v>65703.34</v>
      </c>
      <c r="E1816" s="328" t="s">
        <v>4907</v>
      </c>
      <c r="F1816" s="148">
        <f t="shared" si="123"/>
        <v>19711</v>
      </c>
      <c r="G1816" s="148">
        <f t="shared" si="124"/>
        <v>45992.34</v>
      </c>
      <c r="H1816" s="148"/>
      <c r="I1816" s="148"/>
      <c r="J1816" s="333"/>
      <c r="K1816" s="148">
        <f t="shared" si="118"/>
        <v>65703.34</v>
      </c>
      <c r="L1816" s="148">
        <f t="shared" si="122"/>
        <v>0</v>
      </c>
    </row>
    <row r="1817" spans="1:12" ht="14.45" customHeight="1" x14ac:dyDescent="0.2">
      <c r="A1817" s="325" t="s">
        <v>308</v>
      </c>
      <c r="B1817" s="329">
        <v>7615</v>
      </c>
      <c r="C1817" s="325" t="s">
        <v>3664</v>
      </c>
      <c r="D1817" s="327">
        <v>57159.97</v>
      </c>
      <c r="E1817" s="328" t="s">
        <v>4907</v>
      </c>
      <c r="F1817" s="148">
        <f t="shared" si="123"/>
        <v>17147.989999999998</v>
      </c>
      <c r="G1817" s="148">
        <f t="shared" si="124"/>
        <v>40011.980000000003</v>
      </c>
      <c r="H1817" s="148"/>
      <c r="I1817" s="148"/>
      <c r="J1817" s="333"/>
      <c r="K1817" s="148">
        <f t="shared" si="118"/>
        <v>57159.97</v>
      </c>
      <c r="L1817" s="148">
        <f t="shared" si="122"/>
        <v>0</v>
      </c>
    </row>
    <row r="1818" spans="1:12" ht="14.45" customHeight="1" x14ac:dyDescent="0.2">
      <c r="A1818" s="325" t="s">
        <v>308</v>
      </c>
      <c r="B1818" s="326">
        <v>7175</v>
      </c>
      <c r="C1818" s="325" t="s">
        <v>3665</v>
      </c>
      <c r="D1818" s="327">
        <v>65592.91</v>
      </c>
      <c r="E1818" s="328" t="s">
        <v>4907</v>
      </c>
      <c r="F1818" s="148">
        <f t="shared" si="123"/>
        <v>19677.870000000003</v>
      </c>
      <c r="G1818" s="148">
        <f t="shared" si="124"/>
        <v>45915.040000000001</v>
      </c>
      <c r="H1818" s="148"/>
      <c r="I1818" s="148"/>
      <c r="J1818" s="333"/>
      <c r="K1818" s="148">
        <f t="shared" si="118"/>
        <v>65592.91</v>
      </c>
      <c r="L1818" s="148">
        <f t="shared" si="122"/>
        <v>0</v>
      </c>
    </row>
    <row r="1819" spans="1:12" ht="14.45" customHeight="1" x14ac:dyDescent="0.2">
      <c r="A1819" s="325" t="s">
        <v>308</v>
      </c>
      <c r="B1819" s="326">
        <v>9404</v>
      </c>
      <c r="C1819" s="325" t="s">
        <v>3666</v>
      </c>
      <c r="D1819" s="327">
        <v>58536.97</v>
      </c>
      <c r="E1819" s="328" t="s">
        <v>4907</v>
      </c>
      <c r="F1819" s="148">
        <f t="shared" si="123"/>
        <v>17561.090000000004</v>
      </c>
      <c r="G1819" s="148">
        <f t="shared" si="124"/>
        <v>40975.879999999997</v>
      </c>
      <c r="H1819" s="148"/>
      <c r="I1819" s="148"/>
      <c r="J1819" s="333"/>
      <c r="K1819" s="148">
        <f t="shared" si="118"/>
        <v>58536.97</v>
      </c>
      <c r="L1819" s="148">
        <f t="shared" si="122"/>
        <v>0</v>
      </c>
    </row>
    <row r="1820" spans="1:12" ht="14.45" customHeight="1" x14ac:dyDescent="0.2">
      <c r="A1820" s="325" t="s">
        <v>308</v>
      </c>
      <c r="B1820" s="329">
        <v>3494</v>
      </c>
      <c r="C1820" s="325" t="s">
        <v>3667</v>
      </c>
      <c r="D1820" s="327">
        <v>137296.54</v>
      </c>
      <c r="E1820" s="328" t="s">
        <v>4907</v>
      </c>
      <c r="F1820" s="148">
        <f t="shared" si="123"/>
        <v>41188.960000000006</v>
      </c>
      <c r="G1820" s="148">
        <f t="shared" si="124"/>
        <v>96107.58</v>
      </c>
      <c r="H1820" s="148"/>
      <c r="I1820" s="148"/>
      <c r="J1820" s="333"/>
      <c r="K1820" s="148">
        <f t="shared" si="118"/>
        <v>137296.54</v>
      </c>
      <c r="L1820" s="148">
        <f t="shared" si="122"/>
        <v>0</v>
      </c>
    </row>
    <row r="1821" spans="1:12" ht="14.45" customHeight="1" x14ac:dyDescent="0.2">
      <c r="A1821" s="325" t="s">
        <v>308</v>
      </c>
      <c r="B1821" s="329">
        <v>3612</v>
      </c>
      <c r="C1821" s="325" t="s">
        <v>3668</v>
      </c>
      <c r="D1821" s="327">
        <v>141588.93</v>
      </c>
      <c r="E1821" s="328" t="s">
        <v>2280</v>
      </c>
      <c r="F1821" s="148"/>
      <c r="G1821" s="148">
        <f t="shared" ref="G1821:G1822" si="125">D1821</f>
        <v>141588.93</v>
      </c>
      <c r="H1821" s="148"/>
      <c r="I1821" s="148"/>
      <c r="J1821" s="333"/>
      <c r="K1821" s="148">
        <f t="shared" si="118"/>
        <v>141588.93</v>
      </c>
      <c r="L1821" s="148">
        <f t="shared" si="122"/>
        <v>0</v>
      </c>
    </row>
    <row r="1822" spans="1:12" ht="14.45" customHeight="1" x14ac:dyDescent="0.2">
      <c r="A1822" s="325" t="s">
        <v>308</v>
      </c>
      <c r="B1822" s="329">
        <v>3610</v>
      </c>
      <c r="C1822" s="325" t="s">
        <v>3669</v>
      </c>
      <c r="D1822" s="327">
        <v>142978.82</v>
      </c>
      <c r="E1822" s="328" t="s">
        <v>2280</v>
      </c>
      <c r="F1822" s="148"/>
      <c r="G1822" s="148">
        <f t="shared" si="125"/>
        <v>142978.82</v>
      </c>
      <c r="H1822" s="148"/>
      <c r="I1822" s="148"/>
      <c r="J1822" s="333"/>
      <c r="K1822" s="148">
        <f t="shared" si="118"/>
        <v>142978.82</v>
      </c>
      <c r="L1822" s="148">
        <f t="shared" si="122"/>
        <v>0</v>
      </c>
    </row>
    <row r="1823" spans="1:12" ht="14.45" customHeight="1" x14ac:dyDescent="0.2">
      <c r="A1823" s="325" t="s">
        <v>308</v>
      </c>
      <c r="B1823" s="329">
        <v>2120</v>
      </c>
      <c r="C1823" s="325" t="s">
        <v>3670</v>
      </c>
      <c r="D1823" s="327">
        <v>86341.11</v>
      </c>
      <c r="E1823" s="328" t="s">
        <v>4911</v>
      </c>
      <c r="F1823" s="148">
        <f>D1823-G1823</f>
        <v>21585.279999999999</v>
      </c>
      <c r="G1823" s="148">
        <f>ROUND(D1823*0.75,2)</f>
        <v>64755.83</v>
      </c>
      <c r="H1823" s="148"/>
      <c r="I1823" s="148"/>
      <c r="J1823" s="333"/>
      <c r="K1823" s="148">
        <f t="shared" si="118"/>
        <v>86341.11</v>
      </c>
      <c r="L1823" s="148">
        <f t="shared" si="122"/>
        <v>0</v>
      </c>
    </row>
    <row r="1824" spans="1:12" ht="14.45" customHeight="1" x14ac:dyDescent="0.2">
      <c r="A1824" s="325" t="s">
        <v>308</v>
      </c>
      <c r="B1824" s="329">
        <v>2282</v>
      </c>
      <c r="C1824" s="325" t="s">
        <v>3671</v>
      </c>
      <c r="D1824" s="327">
        <v>75822.97</v>
      </c>
      <c r="E1824" s="328" t="s">
        <v>4911</v>
      </c>
      <c r="F1824" s="148">
        <f t="shared" ref="F1824:F1829" si="126">D1824-G1824</f>
        <v>18955.739999999998</v>
      </c>
      <c r="G1824" s="148">
        <f t="shared" ref="G1824:G1829" si="127">ROUND(D1824*0.75,2)</f>
        <v>56867.23</v>
      </c>
      <c r="H1824" s="148"/>
      <c r="I1824" s="148"/>
      <c r="J1824" s="333"/>
      <c r="K1824" s="148">
        <f t="shared" si="118"/>
        <v>75822.97</v>
      </c>
      <c r="L1824" s="148">
        <f t="shared" si="122"/>
        <v>0</v>
      </c>
    </row>
    <row r="1825" spans="1:12" ht="14.45" customHeight="1" x14ac:dyDescent="0.2">
      <c r="A1825" s="325" t="s">
        <v>308</v>
      </c>
      <c r="B1825" s="326">
        <v>6025</v>
      </c>
      <c r="C1825" s="325" t="s">
        <v>3672</v>
      </c>
      <c r="D1825" s="327">
        <v>52449.37</v>
      </c>
      <c r="E1825" s="328" t="s">
        <v>4911</v>
      </c>
      <c r="F1825" s="148">
        <f t="shared" si="126"/>
        <v>13112.340000000004</v>
      </c>
      <c r="G1825" s="148">
        <f t="shared" si="127"/>
        <v>39337.03</v>
      </c>
      <c r="H1825" s="148"/>
      <c r="I1825" s="148"/>
      <c r="J1825" s="333"/>
      <c r="K1825" s="148">
        <f t="shared" si="118"/>
        <v>52449.37</v>
      </c>
      <c r="L1825" s="148">
        <f t="shared" si="122"/>
        <v>0</v>
      </c>
    </row>
    <row r="1826" spans="1:12" ht="14.45" customHeight="1" x14ac:dyDescent="0.2">
      <c r="A1826" s="325" t="s">
        <v>308</v>
      </c>
      <c r="B1826" s="326">
        <v>7372</v>
      </c>
      <c r="C1826" s="325" t="s">
        <v>3673</v>
      </c>
      <c r="D1826" s="327">
        <v>18136.919999999998</v>
      </c>
      <c r="E1826" s="328" t="s">
        <v>4911</v>
      </c>
      <c r="F1826" s="148">
        <f t="shared" si="126"/>
        <v>4534.2299999999977</v>
      </c>
      <c r="G1826" s="148">
        <f t="shared" si="127"/>
        <v>13602.69</v>
      </c>
      <c r="H1826" s="148"/>
      <c r="I1826" s="148"/>
      <c r="J1826" s="333"/>
      <c r="K1826" s="148">
        <f t="shared" si="118"/>
        <v>18136.919999999998</v>
      </c>
      <c r="L1826" s="148">
        <f t="shared" si="122"/>
        <v>0</v>
      </c>
    </row>
    <row r="1827" spans="1:12" ht="14.45" customHeight="1" x14ac:dyDescent="0.2">
      <c r="A1827" s="325" t="s">
        <v>308</v>
      </c>
      <c r="B1827" s="326">
        <v>1900</v>
      </c>
      <c r="C1827" s="325" t="s">
        <v>3674</v>
      </c>
      <c r="D1827" s="327">
        <v>38027.449999999997</v>
      </c>
      <c r="E1827" s="328" t="s">
        <v>4911</v>
      </c>
      <c r="F1827" s="148">
        <f t="shared" si="126"/>
        <v>9506.8599999999969</v>
      </c>
      <c r="G1827" s="148">
        <f t="shared" si="127"/>
        <v>28520.59</v>
      </c>
      <c r="H1827" s="148"/>
      <c r="I1827" s="148"/>
      <c r="J1827" s="333"/>
      <c r="K1827" s="148">
        <f t="shared" si="118"/>
        <v>38027.449999999997</v>
      </c>
      <c r="L1827" s="148">
        <f t="shared" si="122"/>
        <v>0</v>
      </c>
    </row>
    <row r="1828" spans="1:12" ht="14.45" customHeight="1" x14ac:dyDescent="0.2">
      <c r="A1828" s="325" t="s">
        <v>308</v>
      </c>
      <c r="B1828" s="329">
        <v>3540</v>
      </c>
      <c r="C1828" s="325" t="s">
        <v>3675</v>
      </c>
      <c r="D1828" s="327">
        <v>130615.87</v>
      </c>
      <c r="E1828" s="328" t="s">
        <v>4911</v>
      </c>
      <c r="F1828" s="148">
        <f t="shared" si="126"/>
        <v>32653.97</v>
      </c>
      <c r="G1828" s="148">
        <f t="shared" si="127"/>
        <v>97961.9</v>
      </c>
      <c r="H1828" s="148"/>
      <c r="I1828" s="148"/>
      <c r="J1828" s="333"/>
      <c r="K1828" s="148">
        <f t="shared" si="118"/>
        <v>130615.87</v>
      </c>
      <c r="L1828" s="148">
        <f t="shared" si="122"/>
        <v>0</v>
      </c>
    </row>
    <row r="1829" spans="1:12" ht="14.45" customHeight="1" x14ac:dyDescent="0.2">
      <c r="A1829" s="325" t="s">
        <v>308</v>
      </c>
      <c r="B1829" s="329">
        <v>2164</v>
      </c>
      <c r="C1829" s="325" t="s">
        <v>3676</v>
      </c>
      <c r="D1829" s="327">
        <v>102657.46</v>
      </c>
      <c r="E1829" s="328" t="s">
        <v>4911</v>
      </c>
      <c r="F1829" s="148">
        <f t="shared" si="126"/>
        <v>25664.36</v>
      </c>
      <c r="G1829" s="148">
        <f t="shared" si="127"/>
        <v>76993.100000000006</v>
      </c>
      <c r="H1829" s="148"/>
      <c r="I1829" s="148"/>
      <c r="J1829" s="333"/>
      <c r="K1829" s="148">
        <f t="shared" si="118"/>
        <v>102657.46</v>
      </c>
      <c r="L1829" s="148">
        <f t="shared" si="122"/>
        <v>0</v>
      </c>
    </row>
    <row r="1830" spans="1:12" ht="14.45" customHeight="1" x14ac:dyDescent="0.2">
      <c r="A1830" s="325" t="s">
        <v>308</v>
      </c>
      <c r="B1830" s="329">
        <v>7024</v>
      </c>
      <c r="C1830" s="325" t="s">
        <v>3677</v>
      </c>
      <c r="D1830" s="327">
        <v>5063.6000000000004</v>
      </c>
      <c r="E1830" s="328" t="s">
        <v>4908</v>
      </c>
      <c r="F1830" s="148">
        <f>D1830-G1830</f>
        <v>253.18000000000029</v>
      </c>
      <c r="G1830" s="148">
        <f>ROUND(D1830*0.95,2)</f>
        <v>4810.42</v>
      </c>
      <c r="H1830" s="148"/>
      <c r="I1830" s="148"/>
      <c r="J1830" s="333"/>
      <c r="K1830" s="148">
        <f t="shared" si="118"/>
        <v>5063.6000000000004</v>
      </c>
      <c r="L1830" s="148">
        <f t="shared" si="122"/>
        <v>0</v>
      </c>
    </row>
    <row r="1831" spans="1:12" ht="14.45" customHeight="1" x14ac:dyDescent="0.2">
      <c r="A1831" s="325" t="s">
        <v>308</v>
      </c>
      <c r="B1831" s="326">
        <v>9406</v>
      </c>
      <c r="C1831" s="325" t="s">
        <v>3678</v>
      </c>
      <c r="D1831" s="327">
        <v>124834.39</v>
      </c>
      <c r="E1831" s="328" t="s">
        <v>4912</v>
      </c>
      <c r="F1831" s="148">
        <v>0</v>
      </c>
      <c r="G1831" s="148">
        <v>0</v>
      </c>
      <c r="H1831" s="148">
        <v>0</v>
      </c>
      <c r="I1831" s="148">
        <f>D1831</f>
        <v>124834.39</v>
      </c>
      <c r="J1831" s="333"/>
      <c r="K1831" s="148">
        <f t="shared" si="118"/>
        <v>124834.39</v>
      </c>
      <c r="L1831" s="148">
        <f t="shared" si="122"/>
        <v>0</v>
      </c>
    </row>
    <row r="1832" spans="1:12" ht="14.45" customHeight="1" x14ac:dyDescent="0.2">
      <c r="A1832" s="325" t="s">
        <v>308</v>
      </c>
      <c r="B1832" s="326">
        <v>1495</v>
      </c>
      <c r="C1832" s="325" t="s">
        <v>3679</v>
      </c>
      <c r="D1832" s="327">
        <v>44444.480000000003</v>
      </c>
      <c r="E1832" s="328" t="s">
        <v>2280</v>
      </c>
      <c r="F1832" s="148"/>
      <c r="G1832" s="148">
        <f>D1832</f>
        <v>44444.480000000003</v>
      </c>
      <c r="H1832" s="148"/>
      <c r="I1832" s="148"/>
      <c r="J1832" s="333"/>
      <c r="K1832" s="148">
        <f t="shared" si="118"/>
        <v>44444.480000000003</v>
      </c>
      <c r="L1832" s="148">
        <f t="shared" si="122"/>
        <v>0</v>
      </c>
    </row>
    <row r="1833" spans="1:12" ht="14.45" customHeight="1" x14ac:dyDescent="0.2">
      <c r="A1833" s="325" t="s">
        <v>308</v>
      </c>
      <c r="B1833" s="329">
        <v>3956</v>
      </c>
      <c r="C1833" s="325" t="s">
        <v>3680</v>
      </c>
      <c r="D1833" s="327">
        <v>99573.63</v>
      </c>
      <c r="E1833" s="328" t="s">
        <v>4907</v>
      </c>
      <c r="F1833" s="148">
        <f>D1833-G1833</f>
        <v>29872.090000000011</v>
      </c>
      <c r="G1833" s="148">
        <f>ROUND(D1833*0.7,2)</f>
        <v>69701.539999999994</v>
      </c>
      <c r="H1833" s="148"/>
      <c r="I1833" s="148"/>
      <c r="J1833" s="333"/>
      <c r="K1833" s="148">
        <f t="shared" si="118"/>
        <v>99573.63</v>
      </c>
      <c r="L1833" s="148">
        <f t="shared" si="122"/>
        <v>0</v>
      </c>
    </row>
    <row r="1834" spans="1:12" ht="14.45" customHeight="1" x14ac:dyDescent="0.2">
      <c r="A1834" s="325" t="s">
        <v>308</v>
      </c>
      <c r="B1834" s="326">
        <v>4230</v>
      </c>
      <c r="C1834" s="325" t="s">
        <v>3681</v>
      </c>
      <c r="D1834" s="327">
        <v>30175.360000000001</v>
      </c>
      <c r="E1834" s="328" t="s">
        <v>2280</v>
      </c>
      <c r="F1834" s="148"/>
      <c r="G1834" s="148">
        <f>D1834</f>
        <v>30175.360000000001</v>
      </c>
      <c r="H1834" s="148"/>
      <c r="I1834" s="148"/>
      <c r="J1834" s="333"/>
      <c r="K1834" s="148">
        <f t="shared" si="118"/>
        <v>30175.360000000001</v>
      </c>
      <c r="L1834" s="148">
        <f t="shared" si="122"/>
        <v>0</v>
      </c>
    </row>
    <row r="1835" spans="1:12" ht="14.45" customHeight="1" x14ac:dyDescent="0.2">
      <c r="A1835" s="325" t="s">
        <v>308</v>
      </c>
      <c r="B1835" s="326">
        <v>1280</v>
      </c>
      <c r="C1835" s="325" t="s">
        <v>3682</v>
      </c>
      <c r="D1835" s="327">
        <v>38848.199999999997</v>
      </c>
      <c r="E1835" s="328" t="s">
        <v>2280</v>
      </c>
      <c r="F1835" s="148"/>
      <c r="G1835" s="148">
        <f>D1835</f>
        <v>38848.199999999997</v>
      </c>
      <c r="H1835" s="148"/>
      <c r="I1835" s="148"/>
      <c r="J1835" s="333"/>
      <c r="K1835" s="148">
        <f t="shared" si="118"/>
        <v>38848.199999999997</v>
      </c>
      <c r="L1835" s="148">
        <f t="shared" si="122"/>
        <v>0</v>
      </c>
    </row>
    <row r="1836" spans="1:12" ht="14.45" customHeight="1" x14ac:dyDescent="0.2">
      <c r="A1836" s="325" t="s">
        <v>308</v>
      </c>
      <c r="B1836" s="326">
        <v>7189</v>
      </c>
      <c r="C1836" s="325" t="s">
        <v>3683</v>
      </c>
      <c r="D1836" s="327">
        <v>29579.360000000001</v>
      </c>
      <c r="E1836" s="328" t="s">
        <v>4906</v>
      </c>
      <c r="F1836" s="148">
        <f t="shared" ref="F1836:F1845" si="128">ROUND(D1836*0.4,2)</f>
        <v>11831.74</v>
      </c>
      <c r="G1836" s="148">
        <f t="shared" ref="G1836:G1844" si="129">ROUND(D1836*0.5,2)</f>
        <v>14789.68</v>
      </c>
      <c r="H1836" s="148">
        <f t="shared" ref="H1836:H1845" si="130">ROUND(D1836*0.1,2)</f>
        <v>2957.94</v>
      </c>
      <c r="I1836" s="148"/>
      <c r="J1836" s="333"/>
      <c r="K1836" s="148">
        <f t="shared" si="118"/>
        <v>29579.359999999997</v>
      </c>
      <c r="L1836" s="148">
        <f t="shared" si="122"/>
        <v>0</v>
      </c>
    </row>
    <row r="1837" spans="1:12" ht="14.45" customHeight="1" x14ac:dyDescent="0.2">
      <c r="A1837" s="325" t="s">
        <v>308</v>
      </c>
      <c r="B1837" s="326">
        <v>7027</v>
      </c>
      <c r="C1837" s="325" t="s">
        <v>3684</v>
      </c>
      <c r="D1837" s="327">
        <v>6192.24</v>
      </c>
      <c r="E1837" s="328" t="s">
        <v>4906</v>
      </c>
      <c r="F1837" s="148">
        <f t="shared" si="128"/>
        <v>2476.9</v>
      </c>
      <c r="G1837" s="148">
        <f t="shared" si="129"/>
        <v>3096.12</v>
      </c>
      <c r="H1837" s="148">
        <f t="shared" si="130"/>
        <v>619.22</v>
      </c>
      <c r="I1837" s="148"/>
      <c r="J1837" s="333"/>
      <c r="K1837" s="148">
        <f t="shared" si="118"/>
        <v>6192.2400000000007</v>
      </c>
      <c r="L1837" s="148">
        <f t="shared" si="122"/>
        <v>0</v>
      </c>
    </row>
    <row r="1838" spans="1:12" ht="14.45" customHeight="1" x14ac:dyDescent="0.2">
      <c r="A1838" s="325" t="s">
        <v>308</v>
      </c>
      <c r="B1838" s="326">
        <v>7185</v>
      </c>
      <c r="C1838" s="325" t="s">
        <v>3685</v>
      </c>
      <c r="D1838" s="327">
        <v>2080.94</v>
      </c>
      <c r="E1838" s="328" t="s">
        <v>4906</v>
      </c>
      <c r="F1838" s="148">
        <f t="shared" si="128"/>
        <v>832.38</v>
      </c>
      <c r="G1838" s="148">
        <f t="shared" si="129"/>
        <v>1040.47</v>
      </c>
      <c r="H1838" s="148">
        <f t="shared" si="130"/>
        <v>208.09</v>
      </c>
      <c r="I1838" s="148"/>
      <c r="J1838" s="333"/>
      <c r="K1838" s="148">
        <f t="shared" ref="K1838:K1858" si="131">+F1838+G1838+H1838+I1838+J1838</f>
        <v>2080.94</v>
      </c>
      <c r="L1838" s="148">
        <f t="shared" si="122"/>
        <v>0</v>
      </c>
    </row>
    <row r="1839" spans="1:12" ht="14.45" customHeight="1" x14ac:dyDescent="0.2">
      <c r="A1839" s="325" t="s">
        <v>308</v>
      </c>
      <c r="B1839" s="326">
        <v>7653</v>
      </c>
      <c r="C1839" s="325" t="s">
        <v>3686</v>
      </c>
      <c r="D1839" s="327">
        <v>104983.41</v>
      </c>
      <c r="E1839" s="328" t="s">
        <v>4906</v>
      </c>
      <c r="F1839" s="148">
        <f t="shared" si="128"/>
        <v>41993.36</v>
      </c>
      <c r="G1839" s="148">
        <f t="shared" si="129"/>
        <v>52491.71</v>
      </c>
      <c r="H1839" s="148">
        <f t="shared" si="130"/>
        <v>10498.34</v>
      </c>
      <c r="I1839" s="148"/>
      <c r="J1839" s="333"/>
      <c r="K1839" s="148">
        <f t="shared" si="131"/>
        <v>104983.41</v>
      </c>
      <c r="L1839" s="148">
        <f t="shared" si="122"/>
        <v>0</v>
      </c>
    </row>
    <row r="1840" spans="1:12" ht="14.45" customHeight="1" x14ac:dyDescent="0.2">
      <c r="A1840" s="325" t="s">
        <v>308</v>
      </c>
      <c r="B1840" s="326">
        <v>3518</v>
      </c>
      <c r="C1840" s="325" t="s">
        <v>3687</v>
      </c>
      <c r="D1840" s="327">
        <v>286189.65999999997</v>
      </c>
      <c r="E1840" s="328" t="s">
        <v>4906</v>
      </c>
      <c r="F1840" s="148">
        <f t="shared" si="128"/>
        <v>114475.86</v>
      </c>
      <c r="G1840" s="148">
        <f t="shared" si="129"/>
        <v>143094.82999999999</v>
      </c>
      <c r="H1840" s="148">
        <f t="shared" si="130"/>
        <v>28618.97</v>
      </c>
      <c r="I1840" s="148"/>
      <c r="J1840" s="333"/>
      <c r="K1840" s="148">
        <f t="shared" si="131"/>
        <v>286189.66000000003</v>
      </c>
      <c r="L1840" s="148">
        <f t="shared" si="122"/>
        <v>0</v>
      </c>
    </row>
    <row r="1841" spans="1:12" ht="14.45" customHeight="1" x14ac:dyDescent="0.2">
      <c r="A1841" s="325" t="s">
        <v>308</v>
      </c>
      <c r="B1841" s="326">
        <v>7433</v>
      </c>
      <c r="C1841" s="325" t="s">
        <v>3688</v>
      </c>
      <c r="D1841" s="327">
        <v>8032.9</v>
      </c>
      <c r="E1841" s="328" t="s">
        <v>4906</v>
      </c>
      <c r="F1841" s="148">
        <f t="shared" si="128"/>
        <v>3213.16</v>
      </c>
      <c r="G1841" s="148">
        <f t="shared" si="129"/>
        <v>4016.45</v>
      </c>
      <c r="H1841" s="148">
        <f t="shared" si="130"/>
        <v>803.29</v>
      </c>
      <c r="I1841" s="148"/>
      <c r="J1841" s="333"/>
      <c r="K1841" s="148">
        <f t="shared" si="131"/>
        <v>8032.9</v>
      </c>
      <c r="L1841" s="148">
        <f t="shared" si="122"/>
        <v>0</v>
      </c>
    </row>
    <row r="1842" spans="1:12" ht="14.45" customHeight="1" x14ac:dyDescent="0.2">
      <c r="A1842" s="325" t="s">
        <v>308</v>
      </c>
      <c r="B1842" s="326">
        <v>7539</v>
      </c>
      <c r="C1842" s="325" t="s">
        <v>3689</v>
      </c>
      <c r="D1842" s="327">
        <v>16867.349999999999</v>
      </c>
      <c r="E1842" s="328" t="s">
        <v>4906</v>
      </c>
      <c r="F1842" s="148">
        <f t="shared" si="128"/>
        <v>6746.94</v>
      </c>
      <c r="G1842" s="148">
        <f>ROUND(D1842*0.5,2)-0.01</f>
        <v>8433.67</v>
      </c>
      <c r="H1842" s="148">
        <f t="shared" si="130"/>
        <v>1686.74</v>
      </c>
      <c r="I1842" s="148"/>
      <c r="J1842" s="333"/>
      <c r="K1842" s="148">
        <f t="shared" si="131"/>
        <v>16867.350000000002</v>
      </c>
      <c r="L1842" s="148">
        <f t="shared" si="122"/>
        <v>0</v>
      </c>
    </row>
    <row r="1843" spans="1:12" ht="14.45" customHeight="1" x14ac:dyDescent="0.2">
      <c r="A1843" s="325" t="s">
        <v>308</v>
      </c>
      <c r="B1843" s="326">
        <v>1480</v>
      </c>
      <c r="C1843" s="325" t="s">
        <v>3690</v>
      </c>
      <c r="D1843" s="327">
        <v>33828.06</v>
      </c>
      <c r="E1843" s="328" t="s">
        <v>4906</v>
      </c>
      <c r="F1843" s="148">
        <f t="shared" si="128"/>
        <v>13531.22</v>
      </c>
      <c r="G1843" s="148">
        <f t="shared" si="129"/>
        <v>16914.03</v>
      </c>
      <c r="H1843" s="148">
        <f t="shared" si="130"/>
        <v>3382.81</v>
      </c>
      <c r="I1843" s="148"/>
      <c r="J1843" s="333"/>
      <c r="K1843" s="148">
        <f t="shared" si="131"/>
        <v>33828.06</v>
      </c>
      <c r="L1843" s="148">
        <f t="shared" si="122"/>
        <v>0</v>
      </c>
    </row>
    <row r="1844" spans="1:12" ht="14.45" customHeight="1" x14ac:dyDescent="0.2">
      <c r="A1844" s="325" t="s">
        <v>308</v>
      </c>
      <c r="B1844" s="326">
        <v>9682</v>
      </c>
      <c r="C1844" s="325" t="s">
        <v>3691</v>
      </c>
      <c r="D1844" s="327">
        <v>39877.22</v>
      </c>
      <c r="E1844" s="328" t="s">
        <v>4906</v>
      </c>
      <c r="F1844" s="148">
        <f t="shared" si="128"/>
        <v>15950.89</v>
      </c>
      <c r="G1844" s="148">
        <f t="shared" si="129"/>
        <v>19938.61</v>
      </c>
      <c r="H1844" s="148">
        <f t="shared" si="130"/>
        <v>3987.72</v>
      </c>
      <c r="I1844" s="148"/>
      <c r="J1844" s="333"/>
      <c r="K1844" s="148">
        <f t="shared" si="131"/>
        <v>39877.22</v>
      </c>
      <c r="L1844" s="148">
        <f t="shared" si="122"/>
        <v>0</v>
      </c>
    </row>
    <row r="1845" spans="1:12" ht="14.45" customHeight="1" x14ac:dyDescent="0.2">
      <c r="A1845" s="325" t="s">
        <v>308</v>
      </c>
      <c r="B1845" s="326">
        <v>9683</v>
      </c>
      <c r="C1845" s="325" t="s">
        <v>3692</v>
      </c>
      <c r="D1845" s="327">
        <v>40031.65</v>
      </c>
      <c r="E1845" s="328" t="s">
        <v>4906</v>
      </c>
      <c r="F1845" s="148">
        <f t="shared" si="128"/>
        <v>16012.66</v>
      </c>
      <c r="G1845" s="148">
        <f>ROUND(D1845*0.5,2)-0.01</f>
        <v>20015.820000000003</v>
      </c>
      <c r="H1845" s="148">
        <f t="shared" si="130"/>
        <v>4003.17</v>
      </c>
      <c r="I1845" s="148"/>
      <c r="J1845" s="333"/>
      <c r="K1845" s="148">
        <f t="shared" si="131"/>
        <v>40031.65</v>
      </c>
      <c r="L1845" s="148">
        <f t="shared" si="122"/>
        <v>0</v>
      </c>
    </row>
    <row r="1846" spans="1:12" ht="14.45" customHeight="1" x14ac:dyDescent="0.2">
      <c r="A1846" s="325" t="s">
        <v>308</v>
      </c>
      <c r="B1846" s="329">
        <v>3892</v>
      </c>
      <c r="C1846" s="325" t="s">
        <v>3693</v>
      </c>
      <c r="D1846" s="327">
        <v>277251.07</v>
      </c>
      <c r="E1846" s="328" t="s">
        <v>2280</v>
      </c>
      <c r="F1846" s="148"/>
      <c r="G1846" s="148">
        <f>D1846</f>
        <v>277251.07</v>
      </c>
      <c r="H1846" s="148"/>
      <c r="I1846" s="148"/>
      <c r="J1846" s="333"/>
      <c r="K1846" s="148">
        <f t="shared" si="131"/>
        <v>277251.07</v>
      </c>
      <c r="L1846" s="148">
        <f t="shared" si="122"/>
        <v>0</v>
      </c>
    </row>
    <row r="1847" spans="1:12" ht="14.45" customHeight="1" x14ac:dyDescent="0.2">
      <c r="A1847" s="325" t="s">
        <v>308</v>
      </c>
      <c r="B1847" s="326">
        <v>7181</v>
      </c>
      <c r="C1847" s="325" t="s">
        <v>3694</v>
      </c>
      <c r="D1847" s="327">
        <v>2465.9499999999998</v>
      </c>
      <c r="E1847" s="328" t="s">
        <v>4906</v>
      </c>
      <c r="F1847" s="148">
        <f t="shared" ref="F1847:F1857" si="132">ROUND(D1847*0.4,2)</f>
        <v>986.38</v>
      </c>
      <c r="G1847" s="148">
        <f>ROUND(D1847*0.5,2)-0.01</f>
        <v>1232.97</v>
      </c>
      <c r="H1847" s="148">
        <f t="shared" ref="H1847:H1857" si="133">ROUND(D1847*0.1,2)</f>
        <v>246.6</v>
      </c>
      <c r="I1847" s="148"/>
      <c r="J1847" s="333"/>
      <c r="K1847" s="148">
        <f t="shared" si="131"/>
        <v>2465.9499999999998</v>
      </c>
      <c r="L1847" s="148">
        <f t="shared" si="122"/>
        <v>0</v>
      </c>
    </row>
    <row r="1848" spans="1:12" ht="14.45" customHeight="1" x14ac:dyDescent="0.2">
      <c r="A1848" s="325" t="s">
        <v>308</v>
      </c>
      <c r="B1848" s="326">
        <v>3859</v>
      </c>
      <c r="C1848" s="325" t="s">
        <v>3695</v>
      </c>
      <c r="D1848" s="327">
        <v>381061.61</v>
      </c>
      <c r="E1848" s="328" t="s">
        <v>4906</v>
      </c>
      <c r="F1848" s="148">
        <f t="shared" si="132"/>
        <v>152424.64000000001</v>
      </c>
      <c r="G1848" s="148">
        <f t="shared" ref="G1848:G1857" si="134">ROUND(D1848*0.5,2)</f>
        <v>190530.81</v>
      </c>
      <c r="H1848" s="148">
        <f t="shared" si="133"/>
        <v>38106.160000000003</v>
      </c>
      <c r="I1848" s="148"/>
      <c r="J1848" s="333"/>
      <c r="K1848" s="148">
        <f t="shared" si="131"/>
        <v>381061.61</v>
      </c>
      <c r="L1848" s="148">
        <f t="shared" si="122"/>
        <v>0</v>
      </c>
    </row>
    <row r="1849" spans="1:12" ht="14.45" customHeight="1" x14ac:dyDescent="0.2">
      <c r="A1849" s="325" t="s">
        <v>308</v>
      </c>
      <c r="B1849" s="326">
        <v>6124</v>
      </c>
      <c r="C1849" s="325" t="s">
        <v>3696</v>
      </c>
      <c r="D1849" s="327">
        <v>45012.43</v>
      </c>
      <c r="E1849" s="328" t="s">
        <v>4906</v>
      </c>
      <c r="F1849" s="148">
        <f t="shared" si="132"/>
        <v>18004.97</v>
      </c>
      <c r="G1849" s="148">
        <f t="shared" si="134"/>
        <v>22506.22</v>
      </c>
      <c r="H1849" s="148">
        <f t="shared" si="133"/>
        <v>4501.24</v>
      </c>
      <c r="I1849" s="148"/>
      <c r="J1849" s="333"/>
      <c r="K1849" s="148">
        <f t="shared" si="131"/>
        <v>45012.43</v>
      </c>
      <c r="L1849" s="148">
        <f t="shared" si="122"/>
        <v>0</v>
      </c>
    </row>
    <row r="1850" spans="1:12" ht="14.45" customHeight="1" x14ac:dyDescent="0.2">
      <c r="A1850" s="325" t="s">
        <v>308</v>
      </c>
      <c r="B1850" s="326">
        <v>7437</v>
      </c>
      <c r="C1850" s="325" t="s">
        <v>3697</v>
      </c>
      <c r="D1850" s="327">
        <v>18831.13</v>
      </c>
      <c r="E1850" s="328" t="s">
        <v>4906</v>
      </c>
      <c r="F1850" s="148">
        <f t="shared" si="132"/>
        <v>7532.45</v>
      </c>
      <c r="G1850" s="148">
        <f t="shared" si="134"/>
        <v>9415.57</v>
      </c>
      <c r="H1850" s="148">
        <f t="shared" si="133"/>
        <v>1883.11</v>
      </c>
      <c r="I1850" s="148"/>
      <c r="J1850" s="333"/>
      <c r="K1850" s="148">
        <f t="shared" si="131"/>
        <v>18831.13</v>
      </c>
      <c r="L1850" s="148">
        <f t="shared" si="122"/>
        <v>0</v>
      </c>
    </row>
    <row r="1851" spans="1:12" ht="14.45" customHeight="1" x14ac:dyDescent="0.2">
      <c r="A1851" s="325" t="s">
        <v>308</v>
      </c>
      <c r="B1851" s="326">
        <v>3029</v>
      </c>
      <c r="C1851" s="325" t="s">
        <v>3698</v>
      </c>
      <c r="D1851" s="327">
        <v>240408.34</v>
      </c>
      <c r="E1851" s="328" t="s">
        <v>4906</v>
      </c>
      <c r="F1851" s="148">
        <f t="shared" si="132"/>
        <v>96163.34</v>
      </c>
      <c r="G1851" s="148">
        <f t="shared" si="134"/>
        <v>120204.17</v>
      </c>
      <c r="H1851" s="148">
        <f t="shared" si="133"/>
        <v>24040.83</v>
      </c>
      <c r="I1851" s="148"/>
      <c r="J1851" s="333"/>
      <c r="K1851" s="148">
        <f t="shared" si="131"/>
        <v>240408.34000000003</v>
      </c>
      <c r="L1851" s="148">
        <f t="shared" si="122"/>
        <v>0</v>
      </c>
    </row>
    <row r="1852" spans="1:12" ht="14.45" customHeight="1" x14ac:dyDescent="0.2">
      <c r="A1852" s="325" t="s">
        <v>308</v>
      </c>
      <c r="B1852" s="326">
        <v>6335</v>
      </c>
      <c r="C1852" s="325" t="s">
        <v>3699</v>
      </c>
      <c r="D1852" s="327">
        <v>62304.43</v>
      </c>
      <c r="E1852" s="328" t="s">
        <v>4906</v>
      </c>
      <c r="F1852" s="148">
        <f t="shared" si="132"/>
        <v>24921.77</v>
      </c>
      <c r="G1852" s="148">
        <f t="shared" si="134"/>
        <v>31152.22</v>
      </c>
      <c r="H1852" s="148">
        <f t="shared" si="133"/>
        <v>6230.44</v>
      </c>
      <c r="I1852" s="148"/>
      <c r="J1852" s="333"/>
      <c r="K1852" s="148">
        <f t="shared" si="131"/>
        <v>62304.430000000008</v>
      </c>
      <c r="L1852" s="148">
        <f t="shared" si="122"/>
        <v>0</v>
      </c>
    </row>
    <row r="1853" spans="1:12" ht="14.45" customHeight="1" x14ac:dyDescent="0.2">
      <c r="A1853" s="325" t="s">
        <v>308</v>
      </c>
      <c r="B1853" s="326">
        <v>7907</v>
      </c>
      <c r="C1853" s="325" t="s">
        <v>3700</v>
      </c>
      <c r="D1853" s="327">
        <v>30064.81</v>
      </c>
      <c r="E1853" s="328" t="s">
        <v>4906</v>
      </c>
      <c r="F1853" s="148">
        <f t="shared" si="132"/>
        <v>12025.92</v>
      </c>
      <c r="G1853" s="148">
        <f t="shared" si="134"/>
        <v>15032.41</v>
      </c>
      <c r="H1853" s="148">
        <f t="shared" si="133"/>
        <v>3006.48</v>
      </c>
      <c r="I1853" s="148"/>
      <c r="J1853" s="333"/>
      <c r="K1853" s="148">
        <f t="shared" si="131"/>
        <v>30064.81</v>
      </c>
      <c r="L1853" s="148">
        <f t="shared" si="122"/>
        <v>0</v>
      </c>
    </row>
    <row r="1854" spans="1:12" ht="14.45" customHeight="1" x14ac:dyDescent="0.2">
      <c r="A1854" s="325" t="s">
        <v>308</v>
      </c>
      <c r="B1854" s="326">
        <v>8858</v>
      </c>
      <c r="C1854" s="325" t="s">
        <v>3701</v>
      </c>
      <c r="D1854" s="327">
        <v>23749.52</v>
      </c>
      <c r="E1854" s="328" t="s">
        <v>4906</v>
      </c>
      <c r="F1854" s="148">
        <f t="shared" si="132"/>
        <v>9499.81</v>
      </c>
      <c r="G1854" s="148">
        <f t="shared" si="134"/>
        <v>11874.76</v>
      </c>
      <c r="H1854" s="148">
        <f t="shared" si="133"/>
        <v>2374.9499999999998</v>
      </c>
      <c r="I1854" s="148"/>
      <c r="J1854" s="333"/>
      <c r="K1854" s="148">
        <f t="shared" si="131"/>
        <v>23749.52</v>
      </c>
      <c r="L1854" s="148">
        <f t="shared" si="122"/>
        <v>0</v>
      </c>
    </row>
    <row r="1855" spans="1:12" ht="14.45" customHeight="1" x14ac:dyDescent="0.2">
      <c r="A1855" s="325" t="s">
        <v>308</v>
      </c>
      <c r="B1855" s="326">
        <v>7478</v>
      </c>
      <c r="C1855" s="325" t="s">
        <v>3702</v>
      </c>
      <c r="D1855" s="327">
        <v>9976.94</v>
      </c>
      <c r="E1855" s="328" t="s">
        <v>4906</v>
      </c>
      <c r="F1855" s="148">
        <f t="shared" si="132"/>
        <v>3990.78</v>
      </c>
      <c r="G1855" s="148">
        <f t="shared" si="134"/>
        <v>4988.47</v>
      </c>
      <c r="H1855" s="148">
        <f t="shared" si="133"/>
        <v>997.69</v>
      </c>
      <c r="I1855" s="148"/>
      <c r="J1855" s="333"/>
      <c r="K1855" s="148">
        <f t="shared" si="131"/>
        <v>9976.94</v>
      </c>
      <c r="L1855" s="148">
        <f t="shared" si="122"/>
        <v>0</v>
      </c>
    </row>
    <row r="1856" spans="1:12" ht="14.45" customHeight="1" x14ac:dyDescent="0.2">
      <c r="A1856" s="325" t="s">
        <v>308</v>
      </c>
      <c r="B1856" s="326">
        <v>3218</v>
      </c>
      <c r="C1856" s="325" t="s">
        <v>3703</v>
      </c>
      <c r="D1856" s="327">
        <v>291466.92</v>
      </c>
      <c r="E1856" s="328" t="s">
        <v>4906</v>
      </c>
      <c r="F1856" s="148">
        <f t="shared" si="132"/>
        <v>116586.77</v>
      </c>
      <c r="G1856" s="148">
        <f t="shared" si="134"/>
        <v>145733.46</v>
      </c>
      <c r="H1856" s="148">
        <f t="shared" si="133"/>
        <v>29146.69</v>
      </c>
      <c r="I1856" s="148"/>
      <c r="J1856" s="333"/>
      <c r="K1856" s="148">
        <f t="shared" si="131"/>
        <v>291466.92</v>
      </c>
      <c r="L1856" s="148">
        <f t="shared" si="122"/>
        <v>0</v>
      </c>
    </row>
    <row r="1857" spans="1:12" ht="14.45" customHeight="1" x14ac:dyDescent="0.2">
      <c r="A1857" s="325" t="s">
        <v>308</v>
      </c>
      <c r="B1857" s="326">
        <v>3880</v>
      </c>
      <c r="C1857" s="325" t="s">
        <v>3704</v>
      </c>
      <c r="D1857" s="327">
        <v>440880.3</v>
      </c>
      <c r="E1857" s="328" t="s">
        <v>4906</v>
      </c>
      <c r="F1857" s="148">
        <f t="shared" si="132"/>
        <v>176352.12</v>
      </c>
      <c r="G1857" s="148">
        <f t="shared" si="134"/>
        <v>220440.15</v>
      </c>
      <c r="H1857" s="148">
        <f t="shared" si="133"/>
        <v>44088.03</v>
      </c>
      <c r="I1857" s="148"/>
      <c r="J1857" s="333"/>
      <c r="K1857" s="148">
        <f t="shared" si="131"/>
        <v>440880.30000000005</v>
      </c>
      <c r="L1857" s="148">
        <f t="shared" si="122"/>
        <v>0</v>
      </c>
    </row>
    <row r="1858" spans="1:12" ht="14.45" customHeight="1" x14ac:dyDescent="0.2">
      <c r="A1858" s="325" t="s">
        <v>308</v>
      </c>
      <c r="B1858" s="326">
        <v>1931</v>
      </c>
      <c r="C1858" s="325" t="s">
        <v>3705</v>
      </c>
      <c r="D1858" s="327">
        <v>32203.759999999998</v>
      </c>
      <c r="E1858" s="328" t="s">
        <v>4911</v>
      </c>
      <c r="F1858" s="148">
        <f>D1858-G1858</f>
        <v>8050.9399999999987</v>
      </c>
      <c r="G1858" s="148">
        <f>ROUND(D1858*0.75,2)</f>
        <v>24152.82</v>
      </c>
      <c r="H1858" s="148"/>
      <c r="I1858" s="148"/>
      <c r="J1858" s="333"/>
      <c r="K1858" s="148">
        <f t="shared" si="131"/>
        <v>32203.759999999998</v>
      </c>
      <c r="L1858" s="148">
        <f t="shared" si="122"/>
        <v>0</v>
      </c>
    </row>
    <row r="1859" spans="1:12" ht="14.45" customHeight="1" thickBot="1" x14ac:dyDescent="0.25">
      <c r="B1859" s="152"/>
      <c r="C1859" s="142" t="s">
        <v>340</v>
      </c>
      <c r="D1859" s="153">
        <f>SUM(D6:D1858)</f>
        <v>170462558.53999996</v>
      </c>
      <c r="E1859" s="191"/>
      <c r="F1859" s="153">
        <f t="shared" ref="F1859:L1859" si="135">SUM(F6:F1858)</f>
        <v>45924197.410000026</v>
      </c>
      <c r="G1859" s="153">
        <f t="shared" si="135"/>
        <v>114347264.26000009</v>
      </c>
      <c r="H1859" s="153">
        <f t="shared" si="135"/>
        <v>10066262.480000006</v>
      </c>
      <c r="I1859" s="153">
        <f t="shared" si="135"/>
        <v>124834.39</v>
      </c>
      <c r="J1859" s="153">
        <f t="shared" si="135"/>
        <v>0</v>
      </c>
      <c r="K1859" s="153">
        <f t="shared" si="135"/>
        <v>170462558.53999996</v>
      </c>
      <c r="L1859" s="153">
        <f t="shared" si="135"/>
        <v>0</v>
      </c>
    </row>
    <row r="1860" spans="1:12" ht="12" thickTop="1" x14ac:dyDescent="0.2">
      <c r="A1860" s="192"/>
      <c r="B1860" s="94"/>
      <c r="C1860" s="141"/>
      <c r="D1860" s="156"/>
    </row>
    <row r="1861" spans="1:12" x14ac:dyDescent="0.2">
      <c r="A1861" s="193"/>
      <c r="B1861" s="94" t="s">
        <v>622</v>
      </c>
      <c r="F1861" s="154"/>
    </row>
    <row r="1863" spans="1:12" x14ac:dyDescent="0.2">
      <c r="C1863" s="78" t="s">
        <v>308</v>
      </c>
      <c r="D1863" s="156">
        <v>170462558.53999999</v>
      </c>
      <c r="E1863" s="154"/>
      <c r="F1863" s="154">
        <f>+F1859+G1859+H1859+I1859+J1859</f>
        <v>170462558.54000014</v>
      </c>
    </row>
    <row r="1864" spans="1:12" x14ac:dyDescent="0.2">
      <c r="D1864" s="156">
        <f>+D1863-D1859</f>
        <v>0</v>
      </c>
      <c r="E1864" s="154"/>
      <c r="F1864" s="154">
        <f>+F1863-D1863</f>
        <v>0</v>
      </c>
    </row>
    <row r="1865" spans="1:12" x14ac:dyDescent="0.2">
      <c r="D1865" s="156"/>
      <c r="E1865" s="154"/>
    </row>
    <row r="1868" spans="1:12" x14ac:dyDescent="0.2">
      <c r="C1868" s="158" t="s">
        <v>327</v>
      </c>
    </row>
    <row r="1869" spans="1:12" x14ac:dyDescent="0.2">
      <c r="D1869" s="156"/>
    </row>
    <row r="1870" spans="1:12" x14ac:dyDescent="0.2">
      <c r="D1870" s="159">
        <f>+D1859-D1869</f>
        <v>170462558.53999996</v>
      </c>
    </row>
  </sheetData>
  <autoFilter ref="A5:N1859" xr:uid="{00000000-0001-0000-1D00-000000000000}"/>
  <sortState xmlns:xlrd2="http://schemas.microsoft.com/office/spreadsheetml/2017/richdata2" ref="A6:M1858">
    <sortCondition ref="E6:E1858"/>
    <sortCondition ref="B6:B1858"/>
  </sortState>
  <pageMargins left="1" right="1" top="1.75" bottom="1" header="1" footer="0.5"/>
  <pageSetup scale="56"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tabColor rgb="FF00B0F0"/>
  </sheetPr>
  <dimension ref="A1:O33"/>
  <sheetViews>
    <sheetView tabSelected="1" zoomScaleNormal="100" workbookViewId="0"/>
  </sheetViews>
  <sheetFormatPr defaultColWidth="9.140625" defaultRowHeight="11.25" x14ac:dyDescent="0.2"/>
  <cols>
    <col min="1" max="1" width="7.7109375" style="35" customWidth="1"/>
    <col min="2" max="2" width="7" style="35" bestFit="1" customWidth="1"/>
    <col min="3" max="3" width="37.140625" style="35" bestFit="1" customWidth="1"/>
    <col min="4" max="4" width="14" style="35" customWidth="1"/>
    <col min="5" max="5" width="14.42578125" style="35" bestFit="1" customWidth="1"/>
    <col min="6" max="6" width="13.140625" style="35" bestFit="1" customWidth="1"/>
    <col min="7" max="7" width="3.28515625" style="35" customWidth="1"/>
    <col min="8" max="8" width="13.140625" style="35" bestFit="1" customWidth="1"/>
    <col min="9" max="9" width="2.85546875" style="35" customWidth="1"/>
    <col min="10" max="10" width="10.7109375" style="35" bestFit="1" customWidth="1"/>
    <col min="11" max="11" width="2.7109375" style="35" customWidth="1"/>
    <col min="12" max="12" width="10.5703125" style="35" customWidth="1"/>
    <col min="13" max="13" width="9.140625" style="35"/>
    <col min="14" max="14" width="12.28515625" style="35" bestFit="1" customWidth="1"/>
    <col min="15" max="15" width="10" style="35" bestFit="1" customWidth="1"/>
    <col min="16" max="16384" width="9.140625" style="35"/>
  </cols>
  <sheetData>
    <row r="1" spans="1:15" x14ac:dyDescent="0.2">
      <c r="A1" s="193"/>
      <c r="B1" s="193"/>
      <c r="C1" s="193"/>
      <c r="D1" s="193"/>
      <c r="E1" s="193"/>
      <c r="F1" s="193"/>
      <c r="G1" s="193"/>
      <c r="H1" s="193"/>
      <c r="I1" s="193"/>
      <c r="J1" s="193"/>
      <c r="K1" s="80"/>
      <c r="L1" s="80"/>
      <c r="M1" s="80"/>
    </row>
    <row r="2" spans="1:15" x14ac:dyDescent="0.2">
      <c r="A2" s="265" t="s">
        <v>878</v>
      </c>
      <c r="B2" s="193"/>
      <c r="C2" s="193"/>
      <c r="D2" s="193"/>
      <c r="E2" s="193"/>
      <c r="F2" s="193"/>
      <c r="G2" s="193"/>
      <c r="H2" s="193"/>
      <c r="I2" s="193"/>
      <c r="J2" s="193"/>
      <c r="K2" s="80"/>
      <c r="L2" s="80"/>
      <c r="M2" s="80"/>
    </row>
    <row r="3" spans="1:15" x14ac:dyDescent="0.2">
      <c r="A3" s="291"/>
    </row>
    <row r="4" spans="1:15" x14ac:dyDescent="0.2">
      <c r="A4" s="98" t="s">
        <v>261</v>
      </c>
      <c r="B4" s="98"/>
      <c r="C4" s="98"/>
      <c r="D4" s="80" t="s">
        <v>317</v>
      </c>
      <c r="E4" s="80"/>
      <c r="F4" s="80"/>
      <c r="G4" s="80"/>
      <c r="H4" s="80"/>
      <c r="I4" s="80"/>
      <c r="J4" s="80"/>
      <c r="K4" s="80"/>
      <c r="L4" s="80" t="s">
        <v>360</v>
      </c>
      <c r="M4" s="98"/>
      <c r="N4" s="98"/>
      <c r="O4" s="98"/>
    </row>
    <row r="5" spans="1:15" ht="22.5" thickBot="1" x14ac:dyDescent="0.25">
      <c r="A5" s="185" t="s">
        <v>263</v>
      </c>
      <c r="B5" s="185" t="s">
        <v>265</v>
      </c>
      <c r="C5" s="185" t="s">
        <v>266</v>
      </c>
      <c r="D5" s="10" t="s">
        <v>260</v>
      </c>
      <c r="E5" s="10" t="s">
        <v>85</v>
      </c>
      <c r="F5" s="10" t="s">
        <v>257</v>
      </c>
      <c r="G5" s="10"/>
      <c r="H5" s="10" t="s">
        <v>258</v>
      </c>
      <c r="I5" s="10"/>
      <c r="J5" s="99" t="s">
        <v>259</v>
      </c>
      <c r="K5" s="10"/>
      <c r="L5" s="99" t="s">
        <v>691</v>
      </c>
      <c r="M5" s="98"/>
      <c r="N5" s="98" t="s">
        <v>328</v>
      </c>
      <c r="O5" s="98" t="s">
        <v>267</v>
      </c>
    </row>
    <row r="6" spans="1:15" x14ac:dyDescent="0.2">
      <c r="A6" s="77" t="s">
        <v>309</v>
      </c>
      <c r="B6" s="77" t="s">
        <v>812</v>
      </c>
      <c r="C6" s="77" t="s">
        <v>853</v>
      </c>
      <c r="D6" s="275">
        <v>5449.52</v>
      </c>
      <c r="E6" s="306" t="s">
        <v>258</v>
      </c>
      <c r="F6" s="82"/>
      <c r="G6" s="82"/>
      <c r="H6" s="366">
        <f t="shared" ref="H6:H15" si="0">D6</f>
        <v>5449.52</v>
      </c>
      <c r="I6" s="82"/>
      <c r="J6" s="295"/>
      <c r="K6" s="82"/>
      <c r="L6" s="295"/>
      <c r="M6" s="98"/>
      <c r="N6" s="98"/>
      <c r="O6" s="98"/>
    </row>
    <row r="7" spans="1:15" x14ac:dyDescent="0.2">
      <c r="A7" s="77" t="s">
        <v>309</v>
      </c>
      <c r="B7" s="77" t="s">
        <v>813</v>
      </c>
      <c r="C7" s="77" t="s">
        <v>854</v>
      </c>
      <c r="D7" s="275">
        <v>3541.94</v>
      </c>
      <c r="E7" s="306" t="s">
        <v>258</v>
      </c>
      <c r="F7" s="82"/>
      <c r="G7" s="82"/>
      <c r="H7" s="366">
        <f t="shared" si="0"/>
        <v>3541.94</v>
      </c>
      <c r="I7" s="82"/>
      <c r="J7" s="295"/>
      <c r="K7" s="82"/>
      <c r="L7" s="295"/>
      <c r="M7" s="98"/>
      <c r="N7" s="98"/>
      <c r="O7" s="98"/>
    </row>
    <row r="8" spans="1:15" x14ac:dyDescent="0.2">
      <c r="A8" s="77" t="s">
        <v>309</v>
      </c>
      <c r="B8" s="77" t="s">
        <v>818</v>
      </c>
      <c r="C8" s="77" t="s">
        <v>859</v>
      </c>
      <c r="D8" s="275">
        <v>2774.24</v>
      </c>
      <c r="E8" s="306" t="s">
        <v>258</v>
      </c>
      <c r="F8" s="82"/>
      <c r="G8" s="82"/>
      <c r="H8" s="366">
        <f t="shared" si="0"/>
        <v>2774.24</v>
      </c>
      <c r="I8" s="82"/>
      <c r="J8" s="295"/>
      <c r="K8" s="82"/>
      <c r="L8" s="295"/>
      <c r="M8" s="98"/>
      <c r="N8" s="98"/>
      <c r="O8" s="98"/>
    </row>
    <row r="9" spans="1:15" x14ac:dyDescent="0.2">
      <c r="A9" s="77" t="s">
        <v>309</v>
      </c>
      <c r="B9" s="77" t="s">
        <v>819</v>
      </c>
      <c r="C9" s="77" t="s">
        <v>860</v>
      </c>
      <c r="D9" s="275">
        <v>5449.52</v>
      </c>
      <c r="E9" s="306" t="s">
        <v>258</v>
      </c>
      <c r="F9" s="82"/>
      <c r="G9" s="82"/>
      <c r="H9" s="366">
        <f t="shared" si="0"/>
        <v>5449.52</v>
      </c>
      <c r="I9" s="82"/>
      <c r="J9" s="295"/>
      <c r="K9" s="82"/>
      <c r="L9" s="295"/>
      <c r="M9" s="98"/>
      <c r="N9" s="98"/>
      <c r="O9" s="98"/>
    </row>
    <row r="10" spans="1:15" x14ac:dyDescent="0.2">
      <c r="A10" s="77" t="s">
        <v>309</v>
      </c>
      <c r="B10" s="77" t="s">
        <v>822</v>
      </c>
      <c r="C10" s="77" t="s">
        <v>864</v>
      </c>
      <c r="D10" s="275">
        <v>16681.93</v>
      </c>
      <c r="E10" s="306" t="s">
        <v>258</v>
      </c>
      <c r="F10" s="82"/>
      <c r="G10" s="82"/>
      <c r="H10" s="366">
        <f t="shared" si="0"/>
        <v>16681.93</v>
      </c>
      <c r="I10" s="82"/>
      <c r="J10" s="295"/>
      <c r="K10" s="82"/>
      <c r="L10" s="295"/>
      <c r="M10" s="98"/>
      <c r="N10" s="98"/>
      <c r="O10" s="98"/>
    </row>
    <row r="11" spans="1:15" x14ac:dyDescent="0.2">
      <c r="A11" s="77" t="s">
        <v>309</v>
      </c>
      <c r="B11" s="77" t="s">
        <v>823</v>
      </c>
      <c r="C11" s="77" t="s">
        <v>865</v>
      </c>
      <c r="D11" s="275">
        <v>19826.86</v>
      </c>
      <c r="E11" s="306" t="s">
        <v>258</v>
      </c>
      <c r="F11" s="82"/>
      <c r="G11" s="82"/>
      <c r="H11" s="366">
        <f t="shared" si="0"/>
        <v>19826.86</v>
      </c>
      <c r="I11" s="82"/>
      <c r="J11" s="295"/>
      <c r="K11" s="82"/>
      <c r="L11" s="295"/>
      <c r="M11" s="98"/>
      <c r="N11" s="98"/>
      <c r="O11" s="98"/>
    </row>
    <row r="12" spans="1:15" x14ac:dyDescent="0.2">
      <c r="A12" s="77" t="s">
        <v>309</v>
      </c>
      <c r="B12" s="77" t="s">
        <v>396</v>
      </c>
      <c r="C12" s="77" t="s">
        <v>866</v>
      </c>
      <c r="D12" s="275">
        <v>9169.76</v>
      </c>
      <c r="E12" s="306" t="s">
        <v>258</v>
      </c>
      <c r="F12" s="21"/>
      <c r="G12" s="21"/>
      <c r="H12" s="366">
        <f t="shared" si="0"/>
        <v>9169.76</v>
      </c>
      <c r="I12" s="21"/>
      <c r="J12" s="21"/>
      <c r="K12" s="21"/>
      <c r="L12" s="21"/>
      <c r="N12" s="21"/>
      <c r="O12" s="87"/>
    </row>
    <row r="13" spans="1:15" x14ac:dyDescent="0.2">
      <c r="A13" s="77" t="s">
        <v>309</v>
      </c>
      <c r="B13" s="77" t="s">
        <v>824</v>
      </c>
      <c r="C13" s="77" t="s">
        <v>867</v>
      </c>
      <c r="D13" s="275">
        <v>60361.39</v>
      </c>
      <c r="E13" s="306" t="s">
        <v>258</v>
      </c>
      <c r="F13" s="21"/>
      <c r="G13" s="21"/>
      <c r="H13" s="366">
        <f t="shared" si="0"/>
        <v>60361.39</v>
      </c>
      <c r="I13" s="21"/>
      <c r="J13" s="21"/>
      <c r="K13" s="21"/>
      <c r="L13" s="21"/>
      <c r="N13" s="21"/>
      <c r="O13" s="87"/>
    </row>
    <row r="14" spans="1:15" x14ac:dyDescent="0.2">
      <c r="A14" s="77" t="s">
        <v>309</v>
      </c>
      <c r="B14" s="77" t="s">
        <v>558</v>
      </c>
      <c r="C14" s="77" t="s">
        <v>868</v>
      </c>
      <c r="D14" s="275">
        <v>913.33</v>
      </c>
      <c r="E14" s="306" t="s">
        <v>258</v>
      </c>
      <c r="F14" s="21"/>
      <c r="G14" s="21"/>
      <c r="H14" s="366">
        <f t="shared" si="0"/>
        <v>913.33</v>
      </c>
      <c r="I14" s="21"/>
      <c r="J14" s="21"/>
      <c r="K14" s="21"/>
      <c r="L14" s="21"/>
      <c r="N14" s="21"/>
      <c r="O14" s="87"/>
    </row>
    <row r="15" spans="1:15" x14ac:dyDescent="0.2">
      <c r="A15" s="77" t="s">
        <v>309</v>
      </c>
      <c r="B15" s="77" t="s">
        <v>572</v>
      </c>
      <c r="C15" s="77" t="s">
        <v>876</v>
      </c>
      <c r="D15" s="275">
        <v>820.64</v>
      </c>
      <c r="E15" s="306" t="s">
        <v>258</v>
      </c>
      <c r="F15" s="21"/>
      <c r="G15" s="21"/>
      <c r="H15" s="366">
        <f t="shared" si="0"/>
        <v>820.64</v>
      </c>
      <c r="I15" s="21"/>
      <c r="J15" s="21"/>
      <c r="K15" s="21"/>
      <c r="L15" s="21"/>
      <c r="N15" s="21"/>
      <c r="O15" s="87"/>
    </row>
    <row r="16" spans="1:15" ht="12" thickBot="1" x14ac:dyDescent="0.25">
      <c r="A16" s="77"/>
      <c r="B16" s="77"/>
      <c r="C16" s="77"/>
      <c r="D16" s="101">
        <f>SUM(D6:D15)</f>
        <v>124989.13</v>
      </c>
      <c r="E16" s="306"/>
      <c r="F16" s="101">
        <f>SUM(F6:F15)</f>
        <v>0</v>
      </c>
      <c r="G16" s="21"/>
      <c r="H16" s="101">
        <f>SUM(H6:H15)</f>
        <v>124989.13</v>
      </c>
      <c r="I16" s="21"/>
      <c r="J16" s="101">
        <f>SUM(J6:J15)</f>
        <v>0</v>
      </c>
      <c r="K16" s="21"/>
      <c r="L16" s="101">
        <f>SUM(L6:L15)</f>
        <v>0</v>
      </c>
      <c r="N16" s="21"/>
      <c r="O16" s="87"/>
    </row>
    <row r="17" spans="1:15" ht="12" thickTop="1" x14ac:dyDescent="0.2">
      <c r="A17" s="77"/>
      <c r="B17" s="77"/>
      <c r="C17" s="77"/>
      <c r="D17" s="275"/>
      <c r="E17" s="306"/>
      <c r="F17" s="21"/>
      <c r="G17" s="21"/>
      <c r="H17" s="366"/>
      <c r="I17" s="21"/>
      <c r="J17" s="21"/>
      <c r="K17" s="21"/>
      <c r="L17" s="21"/>
      <c r="N17" s="21"/>
      <c r="O17" s="87"/>
    </row>
    <row r="18" spans="1:15" x14ac:dyDescent="0.2">
      <c r="A18" s="77"/>
      <c r="B18" s="77"/>
      <c r="C18" s="77"/>
      <c r="D18" s="275"/>
      <c r="E18" s="186"/>
      <c r="F18" s="21"/>
      <c r="G18" s="21"/>
      <c r="H18" s="21"/>
      <c r="I18" s="21"/>
      <c r="J18" s="21"/>
      <c r="K18" s="21"/>
      <c r="L18" s="21"/>
      <c r="N18" s="21"/>
      <c r="O18" s="87"/>
    </row>
    <row r="19" spans="1:15" x14ac:dyDescent="0.2">
      <c r="A19" s="77" t="s">
        <v>879</v>
      </c>
      <c r="B19" s="77" t="s">
        <v>816</v>
      </c>
      <c r="C19" s="77" t="s">
        <v>857</v>
      </c>
      <c r="D19" s="275">
        <v>23450.2</v>
      </c>
      <c r="E19" s="82"/>
      <c r="F19" s="366">
        <f>ROUND($D19*F26,2)</f>
        <v>11000.49</v>
      </c>
      <c r="G19" s="82"/>
      <c r="H19" s="366">
        <f>ROUND($D$19*H26,2)</f>
        <v>12248.04</v>
      </c>
      <c r="I19" s="82"/>
      <c r="J19" s="366">
        <f>ROUND($D$19*J26,2)</f>
        <v>201.67</v>
      </c>
      <c r="K19" s="82"/>
      <c r="L19" s="366">
        <f>ROUND($D$19*L26,2)</f>
        <v>0</v>
      </c>
      <c r="M19" s="98"/>
      <c r="N19" s="366">
        <f>F19+H19+J19+L19</f>
        <v>23450.199999999997</v>
      </c>
      <c r="O19" s="366">
        <f>D19-N19</f>
        <v>0</v>
      </c>
    </row>
    <row r="20" spans="1:15" x14ac:dyDescent="0.2">
      <c r="A20" s="77" t="s">
        <v>309</v>
      </c>
      <c r="B20" s="77" t="s">
        <v>816</v>
      </c>
      <c r="C20" s="77" t="s">
        <v>857</v>
      </c>
      <c r="D20" s="275">
        <v>334142</v>
      </c>
      <c r="E20" s="82"/>
      <c r="F20" s="366">
        <f>ROUND($D20*F26,2)</f>
        <v>156746.01</v>
      </c>
      <c r="G20" s="82"/>
      <c r="H20" s="366">
        <f>ROUND($D20*H26,2)</f>
        <v>174522.37</v>
      </c>
      <c r="I20" s="82"/>
      <c r="J20" s="366">
        <f>ROUND($D20*J26,2)</f>
        <v>2873.62</v>
      </c>
      <c r="K20" s="82"/>
      <c r="L20" s="295"/>
      <c r="M20" s="98"/>
      <c r="N20" s="366">
        <f>F20+H20+J20+L20</f>
        <v>334142</v>
      </c>
      <c r="O20" s="366">
        <f>D20-N20</f>
        <v>0</v>
      </c>
    </row>
    <row r="21" spans="1:15" ht="12" thickBot="1" x14ac:dyDescent="0.25">
      <c r="A21" s="77"/>
      <c r="B21" s="77"/>
      <c r="C21" s="77"/>
      <c r="D21" s="101">
        <f>SUM(D19:D20)</f>
        <v>357592.2</v>
      </c>
      <c r="E21" s="82"/>
      <c r="F21" s="101">
        <f>SUM(F19:F20)</f>
        <v>167746.5</v>
      </c>
      <c r="G21" s="82"/>
      <c r="H21" s="101">
        <f>SUM(H19:H20)</f>
        <v>186770.41</v>
      </c>
      <c r="I21" s="82"/>
      <c r="J21" s="101">
        <f>SUM(J19:J20)</f>
        <v>3075.29</v>
      </c>
      <c r="K21" s="82"/>
      <c r="L21" s="101">
        <f>SUM(L19:L20)</f>
        <v>0</v>
      </c>
      <c r="M21" s="98"/>
      <c r="N21" s="101">
        <f>SUM(N19:N20)</f>
        <v>357592.2</v>
      </c>
      <c r="O21" s="101">
        <f>SUM(O19:O20)</f>
        <v>0</v>
      </c>
    </row>
    <row r="22" spans="1:15" ht="12" thickTop="1" x14ac:dyDescent="0.2">
      <c r="A22" s="77"/>
      <c r="B22" s="77"/>
      <c r="C22" s="77"/>
      <c r="D22" s="275"/>
      <c r="E22" s="82"/>
      <c r="F22" s="82"/>
      <c r="G22" s="82"/>
      <c r="H22" s="82"/>
      <c r="I22" s="82"/>
      <c r="J22" s="295"/>
      <c r="K22" s="82"/>
      <c r="L22" s="295"/>
      <c r="M22" s="98"/>
      <c r="N22" s="98"/>
      <c r="O22" s="98"/>
    </row>
    <row r="23" spans="1:15" ht="12" thickBot="1" x14ac:dyDescent="0.25">
      <c r="A23" s="77"/>
      <c r="B23" s="77"/>
      <c r="C23" s="91" t="s">
        <v>339</v>
      </c>
      <c r="D23" s="101">
        <f>D16+D21</f>
        <v>482581.33</v>
      </c>
      <c r="F23" s="101">
        <f>F16+F21</f>
        <v>167746.5</v>
      </c>
      <c r="G23" s="93"/>
      <c r="H23" s="101">
        <f>H16+H21</f>
        <v>311759.54000000004</v>
      </c>
      <c r="I23" s="93"/>
      <c r="J23" s="101">
        <f>J16+J21</f>
        <v>3075.29</v>
      </c>
      <c r="K23" s="187"/>
      <c r="L23" s="101">
        <f>L16+L21</f>
        <v>0</v>
      </c>
      <c r="N23" s="101">
        <f>SUM(N12:N14)</f>
        <v>0</v>
      </c>
      <c r="O23" s="101">
        <f>SUM(O12:O14)</f>
        <v>0</v>
      </c>
    </row>
    <row r="24" spans="1:15" ht="12" thickTop="1" x14ac:dyDescent="0.2"/>
    <row r="25" spans="1:15" x14ac:dyDescent="0.2">
      <c r="B25" s="353" t="s">
        <v>4904</v>
      </c>
      <c r="C25" s="377"/>
      <c r="D25" s="377"/>
      <c r="E25" s="377"/>
      <c r="F25" s="377"/>
      <c r="G25" s="377"/>
      <c r="H25" s="377"/>
      <c r="I25" s="377"/>
      <c r="J25" s="377"/>
      <c r="K25" s="377"/>
    </row>
    <row r="26" spans="1:15" x14ac:dyDescent="0.2">
      <c r="B26" s="377" t="s">
        <v>622</v>
      </c>
      <c r="C26" s="377"/>
      <c r="D26" s="377"/>
      <c r="E26" s="377"/>
      <c r="F26" s="378">
        <v>0.46910000000000002</v>
      </c>
      <c r="G26" s="377"/>
      <c r="H26" s="378">
        <f>52.24%-0.0001</f>
        <v>0.52229999999999999</v>
      </c>
      <c r="I26" s="377"/>
      <c r="J26" s="378">
        <v>8.6E-3</v>
      </c>
      <c r="K26" s="378"/>
      <c r="L26" s="188"/>
    </row>
    <row r="27" spans="1:15" x14ac:dyDescent="0.2">
      <c r="B27" s="1"/>
      <c r="D27" s="189" t="s">
        <v>41</v>
      </c>
      <c r="E27" s="87">
        <f>+D14</f>
        <v>913.33</v>
      </c>
      <c r="F27" s="89">
        <f>E27*F26</f>
        <v>428.44310300000001</v>
      </c>
      <c r="G27" s="89"/>
      <c r="H27" s="89">
        <f>E27*H26</f>
        <v>477.03225900000001</v>
      </c>
      <c r="I27" s="89"/>
      <c r="J27" s="89">
        <f>E27*J26</f>
        <v>7.8546380000000005</v>
      </c>
      <c r="K27" s="89"/>
      <c r="L27" s="89"/>
    </row>
    <row r="28" spans="1:15" x14ac:dyDescent="0.2">
      <c r="B28" s="1"/>
    </row>
    <row r="29" spans="1:15" x14ac:dyDescent="0.2">
      <c r="B29" s="1"/>
      <c r="C29" s="35" t="s">
        <v>879</v>
      </c>
      <c r="D29" s="87">
        <f>D19</f>
        <v>23450.2</v>
      </c>
    </row>
    <row r="30" spans="1:15" x14ac:dyDescent="0.2">
      <c r="C30" s="35" t="s">
        <v>309</v>
      </c>
      <c r="D30" s="296">
        <f>D23-D19</f>
        <v>459131.13</v>
      </c>
      <c r="F30" s="87">
        <f>+F23+H23+J23</f>
        <v>482581.33</v>
      </c>
    </row>
    <row r="31" spans="1:15" x14ac:dyDescent="0.2">
      <c r="B31" s="103"/>
      <c r="D31" s="21">
        <f>SUM(D29:D30)</f>
        <v>482581.33</v>
      </c>
      <c r="F31" s="87">
        <f>+F30-D23</f>
        <v>0</v>
      </c>
    </row>
    <row r="32" spans="1:15" x14ac:dyDescent="0.2">
      <c r="B32" s="103"/>
      <c r="D32" s="296">
        <f>D31-D23</f>
        <v>0</v>
      </c>
      <c r="H32" s="188">
        <f>+F26+H26+J26</f>
        <v>1</v>
      </c>
    </row>
    <row r="33" spans="2:2" x14ac:dyDescent="0.2">
      <c r="B33" s="103"/>
    </row>
  </sheetData>
  <phoneticPr fontId="0" type="noConversion"/>
  <pageMargins left="1" right="1" top="1.75" bottom="1" header="1" footer="0.5"/>
  <pageSetup scale="75"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tabColor rgb="FF00B0F0"/>
  </sheetPr>
  <dimension ref="A1:K53"/>
  <sheetViews>
    <sheetView tabSelected="1" zoomScaleNormal="100" workbookViewId="0"/>
  </sheetViews>
  <sheetFormatPr defaultColWidth="9.140625" defaultRowHeight="11.25" x14ac:dyDescent="0.2"/>
  <cols>
    <col min="1" max="1" width="25.7109375" style="94" customWidth="1"/>
    <col min="2" max="11" width="14.7109375" style="94" customWidth="1"/>
    <col min="12" max="16384" width="9.140625" style="94"/>
  </cols>
  <sheetData>
    <row r="1" spans="1:11" x14ac:dyDescent="0.2">
      <c r="A1" s="224" t="s">
        <v>4866</v>
      </c>
      <c r="B1" s="79"/>
      <c r="C1" s="79"/>
      <c r="D1" s="79"/>
      <c r="E1" s="79"/>
      <c r="F1" s="79"/>
      <c r="G1" s="79"/>
      <c r="H1" s="79"/>
      <c r="I1" s="79"/>
      <c r="J1" s="79"/>
      <c r="K1" s="4"/>
    </row>
    <row r="2" spans="1:11" x14ac:dyDescent="0.2">
      <c r="A2" s="224"/>
    </row>
    <row r="3" spans="1:11" x14ac:dyDescent="0.2">
      <c r="A3" s="173"/>
    </row>
    <row r="4" spans="1:11" x14ac:dyDescent="0.2">
      <c r="A4" s="4"/>
      <c r="B4" s="4"/>
      <c r="C4" s="4" t="s">
        <v>216</v>
      </c>
      <c r="D4" s="4"/>
      <c r="E4" s="4" t="s">
        <v>217</v>
      </c>
      <c r="F4" s="4"/>
      <c r="G4" s="4" t="s">
        <v>218</v>
      </c>
      <c r="H4" s="4"/>
      <c r="I4" s="4" t="s">
        <v>219</v>
      </c>
      <c r="J4" s="4"/>
    </row>
    <row r="5" spans="1:11" x14ac:dyDescent="0.2">
      <c r="A5" s="4" t="s">
        <v>228</v>
      </c>
      <c r="B5" s="4" t="s">
        <v>229</v>
      </c>
      <c r="C5" s="4" t="s">
        <v>230</v>
      </c>
      <c r="D5" s="4" t="s">
        <v>231</v>
      </c>
      <c r="E5" s="4" t="s">
        <v>232</v>
      </c>
      <c r="F5" s="4" t="s">
        <v>233</v>
      </c>
      <c r="G5" s="4" t="s">
        <v>234</v>
      </c>
      <c r="H5" s="4" t="s">
        <v>235</v>
      </c>
      <c r="I5" s="4" t="s">
        <v>236</v>
      </c>
      <c r="J5" s="4" t="s">
        <v>237</v>
      </c>
      <c r="K5" s="4" t="s">
        <v>238</v>
      </c>
    </row>
    <row r="6" spans="1:11" x14ac:dyDescent="0.2">
      <c r="A6" s="79"/>
      <c r="B6" s="4" t="s">
        <v>258</v>
      </c>
      <c r="C6" s="4" t="s">
        <v>258</v>
      </c>
      <c r="D6" s="4" t="s">
        <v>120</v>
      </c>
      <c r="E6" s="4" t="s">
        <v>120</v>
      </c>
      <c r="F6" s="4" t="s">
        <v>257</v>
      </c>
      <c r="G6" s="4" t="s">
        <v>257</v>
      </c>
      <c r="H6" s="4" t="s">
        <v>83</v>
      </c>
      <c r="I6" s="4" t="s">
        <v>83</v>
      </c>
      <c r="J6" s="4"/>
      <c r="K6" s="4" t="s">
        <v>117</v>
      </c>
    </row>
    <row r="7" spans="1:11" x14ac:dyDescent="0.2">
      <c r="B7" s="4" t="s">
        <v>80</v>
      </c>
      <c r="C7" s="4" t="s">
        <v>84</v>
      </c>
      <c r="D7" s="4" t="s">
        <v>80</v>
      </c>
      <c r="E7" s="4" t="s">
        <v>84</v>
      </c>
      <c r="F7" s="4" t="s">
        <v>80</v>
      </c>
      <c r="G7" s="4" t="s">
        <v>84</v>
      </c>
      <c r="H7" s="4" t="s">
        <v>80</v>
      </c>
      <c r="I7" s="4" t="s">
        <v>84</v>
      </c>
      <c r="J7" s="4" t="s">
        <v>117</v>
      </c>
      <c r="K7" s="4" t="s">
        <v>84</v>
      </c>
    </row>
    <row r="8" spans="1:11" ht="12" thickBot="1" x14ac:dyDescent="0.25">
      <c r="A8" s="7" t="s">
        <v>122</v>
      </c>
      <c r="B8" s="7" t="s">
        <v>123</v>
      </c>
      <c r="C8" s="7" t="s">
        <v>124</v>
      </c>
      <c r="D8" s="7" t="s">
        <v>123</v>
      </c>
      <c r="E8" s="7" t="s">
        <v>124</v>
      </c>
      <c r="F8" s="7" t="s">
        <v>123</v>
      </c>
      <c r="G8" s="7" t="s">
        <v>124</v>
      </c>
      <c r="H8" s="7" t="s">
        <v>123</v>
      </c>
      <c r="I8" s="7" t="s">
        <v>124</v>
      </c>
      <c r="J8" s="7" t="s">
        <v>123</v>
      </c>
      <c r="K8" s="7" t="s">
        <v>124</v>
      </c>
    </row>
    <row r="9" spans="1:11" x14ac:dyDescent="0.2">
      <c r="A9" s="174" t="s">
        <v>127</v>
      </c>
      <c r="B9" s="175">
        <f>-'Acct 391 sqft WP II-F 2AB'!H12</f>
        <v>9528</v>
      </c>
      <c r="C9" s="176">
        <f>ROUND((+B9/$J9),4)</f>
        <v>0.92159999999999997</v>
      </c>
      <c r="D9" s="175">
        <f>-'Acct 391 sqft WP II-F 2AB'!Q12</f>
        <v>238</v>
      </c>
      <c r="E9" s="176">
        <f>ROUND((+D9/$J9),4)</f>
        <v>2.3E-2</v>
      </c>
      <c r="F9" s="175">
        <f>-'Acct 391 sqft WP II-F 2AB'!Z12</f>
        <v>573</v>
      </c>
      <c r="G9" s="176">
        <f>ROUND((+F9/$J9),4)</f>
        <v>5.5399999999999998E-2</v>
      </c>
      <c r="H9" s="175">
        <v>0</v>
      </c>
      <c r="I9" s="176">
        <f>ROUND((+H9/$J9),4)</f>
        <v>0</v>
      </c>
      <c r="J9" s="175">
        <f>+B9+D9+F9+H9</f>
        <v>10339</v>
      </c>
      <c r="K9" s="176">
        <f>+C9+E9+G9+I9</f>
        <v>1</v>
      </c>
    </row>
    <row r="10" spans="1:11" x14ac:dyDescent="0.2">
      <c r="A10" s="174"/>
      <c r="B10" s="175"/>
      <c r="C10" s="177"/>
      <c r="D10" s="175"/>
      <c r="E10" s="177"/>
      <c r="F10" s="175"/>
      <c r="G10" s="177"/>
      <c r="H10" s="175"/>
      <c r="I10" s="177"/>
      <c r="J10" s="175"/>
      <c r="K10" s="177"/>
    </row>
    <row r="11" spans="1:11" x14ac:dyDescent="0.2">
      <c r="A11" s="174" t="s">
        <v>128</v>
      </c>
      <c r="B11" s="175">
        <f>-'Acct 391 sqft WP II-F 2AB'!H14</f>
        <v>5185</v>
      </c>
      <c r="C11" s="176">
        <f>ROUND((+B11/$J11),4)</f>
        <v>0.97209999999999996</v>
      </c>
      <c r="D11" s="175">
        <f>-'Acct 391 sqft WP II-F 2AB'!Q14</f>
        <v>149</v>
      </c>
      <c r="E11" s="176">
        <f>ROUND((+D11/$J11),4)</f>
        <v>2.7900000000000001E-2</v>
      </c>
      <c r="F11" s="175">
        <f>-'Acct 391 sqft WP II-F 2AB'!Z14</f>
        <v>0</v>
      </c>
      <c r="G11" s="176">
        <f>ROUND((+F11/$J11),4)</f>
        <v>0</v>
      </c>
      <c r="H11" s="175">
        <v>0</v>
      </c>
      <c r="I11" s="176">
        <v>0</v>
      </c>
      <c r="J11" s="175">
        <f>+B11+D11+F11+H11</f>
        <v>5334</v>
      </c>
      <c r="K11" s="176">
        <f>+C11+E11+G11+I11</f>
        <v>1</v>
      </c>
    </row>
    <row r="12" spans="1:11" x14ac:dyDescent="0.2">
      <c r="A12" s="174"/>
      <c r="B12" s="175"/>
      <c r="C12" s="177"/>
      <c r="D12" s="175"/>
      <c r="E12" s="177"/>
      <c r="F12" s="175"/>
      <c r="G12" s="177"/>
      <c r="H12" s="175"/>
      <c r="I12" s="177"/>
      <c r="J12" s="175"/>
      <c r="K12" s="177"/>
    </row>
    <row r="13" spans="1:11" x14ac:dyDescent="0.2">
      <c r="A13" s="174" t="s">
        <v>551</v>
      </c>
      <c r="B13" s="175">
        <f>-'Acct 391 sqft WP II-F 2AB'!H16</f>
        <v>10765</v>
      </c>
      <c r="C13" s="176">
        <f>ROUND((+B13/$J13),4)</f>
        <v>1</v>
      </c>
      <c r="D13" s="175">
        <f>-'Acct 391 sqft WP II-F 2AB'!Q16</f>
        <v>0</v>
      </c>
      <c r="E13" s="176">
        <f>ROUND((+D13/$J13),4)</f>
        <v>0</v>
      </c>
      <c r="F13" s="175">
        <f>-'Acct 391 sqft WP II-F 2AB'!Z16</f>
        <v>0</v>
      </c>
      <c r="G13" s="176">
        <f>ROUND((+F13/$J13),4)</f>
        <v>0</v>
      </c>
      <c r="H13" s="175">
        <v>0</v>
      </c>
      <c r="I13" s="176">
        <f>ROUND((+H13/$J13),4)</f>
        <v>0</v>
      </c>
      <c r="J13" s="175">
        <f>+B13+D13+F13+H13</f>
        <v>10765</v>
      </c>
      <c r="K13" s="176">
        <f>+C13+E13+G13+I13</f>
        <v>1</v>
      </c>
    </row>
    <row r="14" spans="1:11" x14ac:dyDescent="0.2">
      <c r="A14" s="174"/>
      <c r="B14" s="175"/>
      <c r="C14" s="177"/>
      <c r="D14" s="175"/>
      <c r="E14" s="177"/>
      <c r="F14" s="175"/>
      <c r="G14" s="177"/>
      <c r="H14" s="175"/>
      <c r="I14" s="177"/>
      <c r="J14" s="175"/>
      <c r="K14" s="177"/>
    </row>
    <row r="15" spans="1:11" x14ac:dyDescent="0.2">
      <c r="A15" s="174" t="s">
        <v>129</v>
      </c>
      <c r="B15" s="175">
        <f>-'Acct 391 sqft WP II-F 2AB'!H18</f>
        <v>6865</v>
      </c>
      <c r="C15" s="176">
        <f>ROUND((+B15/$J15),4)</f>
        <v>1</v>
      </c>
      <c r="D15" s="175">
        <f>-'Acct 391 sqft WP II-F 2AB'!Q18</f>
        <v>0</v>
      </c>
      <c r="E15" s="176">
        <f>ROUND((+D15/$J15),4)</f>
        <v>0</v>
      </c>
      <c r="F15" s="175">
        <f>-'Acct 391 sqft WP II-F 2AB'!Z18</f>
        <v>0</v>
      </c>
      <c r="G15" s="176">
        <f>ROUND((+F15/$J15),4)</f>
        <v>0</v>
      </c>
      <c r="H15" s="175">
        <v>0</v>
      </c>
      <c r="I15" s="176">
        <f>ROUND((+H15/$J15),4)</f>
        <v>0</v>
      </c>
      <c r="J15" s="175">
        <f>+B15+D15+F15+H15</f>
        <v>6865</v>
      </c>
      <c r="K15" s="176">
        <f>+C15+E15+G15+I15</f>
        <v>1</v>
      </c>
    </row>
    <row r="16" spans="1:11" x14ac:dyDescent="0.2">
      <c r="A16" s="174"/>
      <c r="B16" s="175"/>
      <c r="C16" s="177"/>
      <c r="D16" s="175"/>
      <c r="E16" s="177"/>
      <c r="F16" s="175"/>
      <c r="G16" s="177"/>
      <c r="H16" s="175"/>
      <c r="I16" s="177"/>
      <c r="J16" s="175"/>
      <c r="K16" s="177"/>
    </row>
    <row r="17" spans="1:11" x14ac:dyDescent="0.2">
      <c r="A17" s="174" t="s">
        <v>130</v>
      </c>
      <c r="B17" s="175">
        <f>-'Acct 391 sqft WP II-F 2AB'!H20</f>
        <v>4131</v>
      </c>
      <c r="C17" s="176">
        <f>ROUND((+B17/$J17),4)</f>
        <v>0.94989999999999997</v>
      </c>
      <c r="D17" s="175">
        <f>-'Acct 391 sqft WP II-F 2AB'!Q20</f>
        <v>218</v>
      </c>
      <c r="E17" s="176">
        <f>ROUND((+D17/$J17),4)</f>
        <v>5.0099999999999999E-2</v>
      </c>
      <c r="F17" s="175">
        <f>-'Acct 391 sqft WP II-F 2AB'!Z20</f>
        <v>0</v>
      </c>
      <c r="G17" s="176">
        <f>ROUND((+F17/$J17),4)</f>
        <v>0</v>
      </c>
      <c r="H17" s="175">
        <v>0</v>
      </c>
      <c r="I17" s="176">
        <f>ROUND((+H17/$J17),4)</f>
        <v>0</v>
      </c>
      <c r="J17" s="175">
        <f>+B17+D17+F17+H17</f>
        <v>4349</v>
      </c>
      <c r="K17" s="176">
        <f>+C17+E17+G17+I17</f>
        <v>1</v>
      </c>
    </row>
    <row r="18" spans="1:11" x14ac:dyDescent="0.2">
      <c r="A18" s="174"/>
      <c r="B18" s="175"/>
      <c r="C18" s="177"/>
      <c r="D18" s="175"/>
      <c r="E18" s="177"/>
      <c r="F18" s="175"/>
      <c r="G18" s="177"/>
      <c r="H18" s="175"/>
      <c r="I18" s="177"/>
      <c r="J18" s="175"/>
      <c r="K18" s="177"/>
    </row>
    <row r="19" spans="1:11" x14ac:dyDescent="0.2">
      <c r="A19" s="174" t="s">
        <v>131</v>
      </c>
      <c r="B19" s="175">
        <f>-'Acct 391 sqft WP II-F 2AB'!H22</f>
        <v>723</v>
      </c>
      <c r="C19" s="176">
        <f>ROUND((+B19/$J19),4)</f>
        <v>0.9234</v>
      </c>
      <c r="D19" s="175">
        <f>-'Acct 391 sqft WP II-F 2AB'!Q22</f>
        <v>60</v>
      </c>
      <c r="E19" s="176">
        <f>ROUND((+D19/$J19),4)</f>
        <v>7.6600000000000001E-2</v>
      </c>
      <c r="F19" s="175">
        <f>-'Acct 391 sqft WP II-F 2AB'!Z22</f>
        <v>0</v>
      </c>
      <c r="G19" s="176">
        <f>ROUND((+F19/$J19),4)</f>
        <v>0</v>
      </c>
      <c r="H19" s="175">
        <v>0</v>
      </c>
      <c r="I19" s="176">
        <f>ROUND((+H19/$J19),4)</f>
        <v>0</v>
      </c>
      <c r="J19" s="175">
        <f>+B19+D19+F19+H19</f>
        <v>783</v>
      </c>
      <c r="K19" s="176">
        <f>+C19+E19+G19+I19</f>
        <v>1</v>
      </c>
    </row>
    <row r="20" spans="1:11" x14ac:dyDescent="0.2">
      <c r="A20" s="174"/>
      <c r="B20" s="175"/>
      <c r="C20" s="177"/>
      <c r="D20" s="175"/>
      <c r="E20" s="177"/>
      <c r="F20" s="175"/>
      <c r="G20" s="177"/>
      <c r="H20" s="175"/>
      <c r="I20" s="177"/>
      <c r="J20" s="175"/>
      <c r="K20" s="177"/>
    </row>
    <row r="21" spans="1:11" x14ac:dyDescent="0.2">
      <c r="A21" s="174" t="s">
        <v>132</v>
      </c>
      <c r="B21" s="175">
        <f>-'Acct 391 sqft WP II-F 2AB'!H26</f>
        <v>9408</v>
      </c>
      <c r="C21" s="176">
        <f>ROUND((+B21/$J21),4)</f>
        <v>0.93759999999999999</v>
      </c>
      <c r="D21" s="175">
        <f>-'Acct 391 sqft WP II-F 2AB'!Q26</f>
        <v>261</v>
      </c>
      <c r="E21" s="176">
        <f>ROUND((+D21/$J21),4)</f>
        <v>2.5999999999999999E-2</v>
      </c>
      <c r="F21" s="175">
        <f>-'Acct 391 sqft WP II-F 2AB'!Z26</f>
        <v>365</v>
      </c>
      <c r="G21" s="176">
        <f>ROUND((+F21/$J21),4)</f>
        <v>3.6400000000000002E-2</v>
      </c>
      <c r="H21" s="175">
        <v>0</v>
      </c>
      <c r="I21" s="176">
        <f>ROUND((+H21/$J21),4)</f>
        <v>0</v>
      </c>
      <c r="J21" s="175">
        <f>+B21+D21+F21+H21</f>
        <v>10034</v>
      </c>
      <c r="K21" s="176">
        <f>+C21+E21+G21+I21</f>
        <v>1</v>
      </c>
    </row>
    <row r="22" spans="1:11" x14ac:dyDescent="0.2">
      <c r="A22" s="174"/>
      <c r="B22" s="175"/>
      <c r="C22" s="177"/>
      <c r="D22" s="175"/>
      <c r="E22" s="177"/>
      <c r="F22" s="175"/>
      <c r="G22" s="177"/>
      <c r="H22" s="175"/>
      <c r="I22" s="177"/>
      <c r="J22" s="175"/>
      <c r="K22" s="177"/>
    </row>
    <row r="23" spans="1:11" x14ac:dyDescent="0.2">
      <c r="A23" s="174" t="s">
        <v>221</v>
      </c>
      <c r="B23" s="175">
        <f>-'Acct 391 sqft WP II-F 2AB'!H28</f>
        <v>3228</v>
      </c>
      <c r="C23" s="176">
        <f>ROUND((+B23/$J23),4)</f>
        <v>0.98960000000000004</v>
      </c>
      <c r="D23" s="175">
        <f>-'Acct 391 sqft WP II-F 2AB'!Q28</f>
        <v>34</v>
      </c>
      <c r="E23" s="176">
        <f>ROUND((+D23/$J23),4)</f>
        <v>1.04E-2</v>
      </c>
      <c r="F23" s="175">
        <f>-'Acct 391 sqft WP II-F 2AB'!Z28</f>
        <v>0</v>
      </c>
      <c r="G23" s="176">
        <f>ROUND((+F23/$J23),4)</f>
        <v>0</v>
      </c>
      <c r="H23" s="175"/>
      <c r="I23" s="176">
        <f>ROUND((+H23/$J23),4)</f>
        <v>0</v>
      </c>
      <c r="J23" s="175">
        <f>+B23+D23+F23+H23</f>
        <v>3262</v>
      </c>
      <c r="K23" s="176">
        <f>+C23+E23+G23+I23</f>
        <v>1</v>
      </c>
    </row>
    <row r="24" spans="1:11" x14ac:dyDescent="0.2">
      <c r="A24" s="174"/>
      <c r="B24" s="175"/>
      <c r="C24" s="176"/>
      <c r="D24" s="175"/>
      <c r="E24" s="176"/>
      <c r="F24" s="175"/>
      <c r="G24" s="176"/>
      <c r="H24" s="175"/>
      <c r="I24" s="176"/>
      <c r="J24" s="175"/>
      <c r="K24" s="176"/>
    </row>
    <row r="25" spans="1:11" x14ac:dyDescent="0.2">
      <c r="A25" s="174" t="s">
        <v>220</v>
      </c>
      <c r="B25" s="175">
        <f>-'Acct 391 sqft WP II-F 2AB'!H30</f>
        <v>9925</v>
      </c>
      <c r="C25" s="176">
        <f>ROUND((+B25/$J25),4)</f>
        <v>0.9627</v>
      </c>
      <c r="D25" s="175">
        <f>-'Acct 391 sqft WP II-F 2AB'!Q30</f>
        <v>0</v>
      </c>
      <c r="E25" s="176">
        <f>ROUND((+D25/$J25),4)</f>
        <v>0</v>
      </c>
      <c r="F25" s="175">
        <f>-'Acct 391 sqft WP II-F 2AB'!Z30</f>
        <v>385</v>
      </c>
      <c r="G25" s="176">
        <f>ROUND((+F25/$J25),4)</f>
        <v>3.73E-2</v>
      </c>
      <c r="H25" s="175">
        <v>0</v>
      </c>
      <c r="I25" s="176">
        <f>ROUND((+H25/$J25),4)</f>
        <v>0</v>
      </c>
      <c r="J25" s="175">
        <f>+B25+D25+F25+H25</f>
        <v>10310</v>
      </c>
      <c r="K25" s="176">
        <f>+C25+E25+G25+I25</f>
        <v>1</v>
      </c>
    </row>
    <row r="26" spans="1:11" x14ac:dyDescent="0.2">
      <c r="A26" s="174"/>
      <c r="B26" s="175"/>
      <c r="C26" s="177"/>
      <c r="D26" s="175"/>
      <c r="E26" s="177"/>
      <c r="F26" s="175"/>
      <c r="G26" s="177"/>
      <c r="H26" s="175"/>
      <c r="I26" s="177"/>
      <c r="J26" s="175"/>
      <c r="K26" s="177"/>
    </row>
    <row r="27" spans="1:11" x14ac:dyDescent="0.2">
      <c r="A27" s="174" t="s">
        <v>222</v>
      </c>
      <c r="B27" s="175">
        <f>-'Acct 391 sqft WP II-F 2AB'!H32</f>
        <v>3431</v>
      </c>
      <c r="C27" s="176">
        <f>ROUND((+B27/$J27),4)</f>
        <v>0.92800000000000005</v>
      </c>
      <c r="D27" s="175">
        <f>-'Acct 391 sqft WP II-F 2AB'!Q32</f>
        <v>59</v>
      </c>
      <c r="E27" s="176">
        <f>ROUND((+D27/$J27),4)</f>
        <v>1.6E-2</v>
      </c>
      <c r="F27" s="175">
        <f>-'Acct 391 sqft WP II-F 2AB'!Z32</f>
        <v>207</v>
      </c>
      <c r="G27" s="176">
        <f>ROUND((+F27/$J27),4)</f>
        <v>5.6000000000000001E-2</v>
      </c>
      <c r="H27" s="175">
        <v>0</v>
      </c>
      <c r="I27" s="176">
        <f>ROUND((+H27/$J27),4)</f>
        <v>0</v>
      </c>
      <c r="J27" s="175">
        <f>+B27+D27+F27+H27</f>
        <v>3697</v>
      </c>
      <c r="K27" s="176">
        <f>+C27+E27+G27+I27</f>
        <v>1</v>
      </c>
    </row>
    <row r="28" spans="1:11" x14ac:dyDescent="0.2">
      <c r="A28" s="174"/>
      <c r="B28" s="175"/>
      <c r="C28" s="177"/>
      <c r="D28" s="175"/>
      <c r="E28" s="177"/>
      <c r="F28" s="175"/>
      <c r="G28" s="177"/>
      <c r="H28" s="175"/>
      <c r="I28" s="177"/>
      <c r="J28" s="175"/>
      <c r="K28" s="177"/>
    </row>
    <row r="29" spans="1:11" x14ac:dyDescent="0.2">
      <c r="A29" s="174" t="s">
        <v>223</v>
      </c>
      <c r="B29" s="175">
        <f>-'Acct 391 sqft WP II-F 2AB'!H34</f>
        <v>10636</v>
      </c>
      <c r="C29" s="176">
        <f>ROUND((+B29/$J29),4)</f>
        <v>0.99390000000000001</v>
      </c>
      <c r="D29" s="175">
        <f>-'Acct 391 sqft WP II-F 2AB'!Q34</f>
        <v>65</v>
      </c>
      <c r="E29" s="176">
        <f>ROUND((+D29/$J29),4)</f>
        <v>6.1000000000000004E-3</v>
      </c>
      <c r="F29" s="175">
        <f>'Acct 391 sqft WP II-F 2AB'!Z34</f>
        <v>0</v>
      </c>
      <c r="G29" s="176">
        <f>ROUND((+F29/$J29),4)</f>
        <v>0</v>
      </c>
      <c r="H29" s="175">
        <v>0</v>
      </c>
      <c r="I29" s="176">
        <f>ROUND((+H29/$J29),4)</f>
        <v>0</v>
      </c>
      <c r="J29" s="175">
        <f>+B29+D29+F29+H29</f>
        <v>10701</v>
      </c>
      <c r="K29" s="176">
        <f>+C29+E29+G29+I29</f>
        <v>1</v>
      </c>
    </row>
    <row r="30" spans="1:11" x14ac:dyDescent="0.2">
      <c r="A30" s="174"/>
      <c r="B30" s="175"/>
      <c r="C30" s="177"/>
      <c r="D30" s="175"/>
      <c r="E30" s="177"/>
      <c r="F30" s="175"/>
      <c r="G30" s="177"/>
      <c r="H30" s="175"/>
      <c r="I30" s="177"/>
      <c r="J30" s="175"/>
      <c r="K30" s="177"/>
    </row>
    <row r="31" spans="1:11" x14ac:dyDescent="0.2">
      <c r="A31" s="174" t="s">
        <v>552</v>
      </c>
      <c r="B31" s="175">
        <f>-'Acct 391 sqft WP II-F 2AB'!H36</f>
        <v>20727</v>
      </c>
      <c r="C31" s="176">
        <f>ROUND((+B31/$J31),4)</f>
        <v>1</v>
      </c>
      <c r="D31" s="175">
        <f>-'Acct 391 sqft WP II-F 2AB'!Q36</f>
        <v>0</v>
      </c>
      <c r="E31" s="176">
        <f>ROUND((+D31/$J31),4)</f>
        <v>0</v>
      </c>
      <c r="F31" s="175">
        <f>-'Acct 391 sqft WP II-F 2AB'!Z36</f>
        <v>0</v>
      </c>
      <c r="G31" s="176">
        <f>ROUND((+F31/$J31),4)</f>
        <v>0</v>
      </c>
      <c r="H31" s="175">
        <v>0</v>
      </c>
      <c r="I31" s="176">
        <f>ROUND((+H31/$J31),4)</f>
        <v>0</v>
      </c>
      <c r="J31" s="175">
        <f>+B31+D31+F31+H31</f>
        <v>20727</v>
      </c>
      <c r="K31" s="176">
        <f>+C31+E31+G31+I31</f>
        <v>1</v>
      </c>
    </row>
    <row r="32" spans="1:11" x14ac:dyDescent="0.2">
      <c r="A32" s="174"/>
      <c r="B32" s="175"/>
      <c r="C32" s="177"/>
      <c r="D32" s="175"/>
      <c r="E32" s="177"/>
      <c r="F32" s="175"/>
      <c r="G32" s="177"/>
      <c r="H32" s="175"/>
      <c r="I32" s="177"/>
      <c r="J32" s="175"/>
      <c r="K32" s="177"/>
    </row>
    <row r="33" spans="1:11" x14ac:dyDescent="0.2">
      <c r="A33" s="174" t="s">
        <v>226</v>
      </c>
      <c r="B33" s="175">
        <f>-'Acct 391 sqft WP II-F 2AB'!H38</f>
        <v>166987</v>
      </c>
      <c r="C33" s="176">
        <f>ROUND((+B33/$J33),4)</f>
        <v>0.99980000000000002</v>
      </c>
      <c r="D33" s="175">
        <f>-'Acct 391 sqft WP II-F 2AB'!Q38</f>
        <v>0</v>
      </c>
      <c r="E33" s="176">
        <f>ROUND((+D33/$J33),4)</f>
        <v>0</v>
      </c>
      <c r="F33" s="175">
        <f>-'Acct 391 sqft WP II-F 2AB'!Z38</f>
        <v>32</v>
      </c>
      <c r="G33" s="176">
        <f>ROUND((+F33/$J33),4)</f>
        <v>2.0000000000000001E-4</v>
      </c>
      <c r="H33" s="175">
        <v>0</v>
      </c>
      <c r="I33" s="176">
        <f>ROUND((+H33/$J33),4)</f>
        <v>0</v>
      </c>
      <c r="J33" s="175">
        <f>+B33+D33+F33+H33</f>
        <v>167019</v>
      </c>
      <c r="K33" s="176">
        <f>+C33+E33+G33+I33</f>
        <v>1</v>
      </c>
    </row>
    <row r="34" spans="1:11" x14ac:dyDescent="0.2">
      <c r="A34" s="174"/>
      <c r="B34" s="175"/>
      <c r="C34" s="177"/>
      <c r="D34" s="175"/>
      <c r="E34" s="177"/>
      <c r="F34" s="175"/>
      <c r="G34" s="177"/>
      <c r="H34" s="175"/>
      <c r="I34" s="177"/>
      <c r="J34" s="175"/>
      <c r="K34" s="177"/>
    </row>
    <row r="35" spans="1:11" x14ac:dyDescent="0.2">
      <c r="A35" s="174" t="s">
        <v>224</v>
      </c>
      <c r="B35" s="175">
        <v>0</v>
      </c>
      <c r="C35" s="176">
        <f>ROUND((+B35/$J35),4)</f>
        <v>0</v>
      </c>
      <c r="D35" s="175">
        <f>-'Acct 391 sqft WP II-F 2AB'!Q40</f>
        <v>560</v>
      </c>
      <c r="E35" s="176">
        <f>ROUND((+D35/$J35),4)</f>
        <v>0.23880000000000001</v>
      </c>
      <c r="F35" s="175">
        <f>-'Acct 391 sqft WP II-F 2AB'!Z40</f>
        <v>1785</v>
      </c>
      <c r="G35" s="176">
        <f>ROUND((+F35/$J35),4)</f>
        <v>0.76119999999999999</v>
      </c>
      <c r="H35" s="175">
        <v>0</v>
      </c>
      <c r="I35" s="176">
        <f>ROUND((+H35/$J35),4)</f>
        <v>0</v>
      </c>
      <c r="J35" s="175">
        <f>+B35+D35+F35+H35</f>
        <v>2345</v>
      </c>
      <c r="K35" s="176">
        <f>+C35+E35+G35+I35</f>
        <v>1</v>
      </c>
    </row>
    <row r="36" spans="1:11" x14ac:dyDescent="0.2">
      <c r="A36" s="174"/>
      <c r="B36" s="175"/>
      <c r="C36" s="177"/>
      <c r="D36" s="175"/>
      <c r="E36" s="177"/>
      <c r="F36" s="175"/>
      <c r="G36" s="177"/>
      <c r="H36" s="175"/>
      <c r="I36" s="177"/>
      <c r="J36" s="175"/>
      <c r="K36" s="177"/>
    </row>
    <row r="37" spans="1:11" x14ac:dyDescent="0.2">
      <c r="A37" s="174" t="s">
        <v>225</v>
      </c>
      <c r="B37" s="175">
        <f>-'Acct 391 sqft WP II-F 2AB'!H42</f>
        <v>5767</v>
      </c>
      <c r="C37" s="176">
        <f>ROUND((+B37/$J37),4)</f>
        <v>0.97189999999999999</v>
      </c>
      <c r="D37" s="175">
        <f>-'Acct 391 sqft WP II-F 2AB'!Q42</f>
        <v>167</v>
      </c>
      <c r="E37" s="176">
        <f>ROUND((+D37/$J37),4)</f>
        <v>2.81E-2</v>
      </c>
      <c r="F37" s="175">
        <f>-'Acct 391 sqft WP II-F 2AB'!Z42</f>
        <v>0</v>
      </c>
      <c r="G37" s="176">
        <f>ROUND((+F37/$J37),4)</f>
        <v>0</v>
      </c>
      <c r="H37" s="175">
        <v>0</v>
      </c>
      <c r="I37" s="176">
        <f>ROUND((+H37/$J37),4)</f>
        <v>0</v>
      </c>
      <c r="J37" s="175">
        <f>+B37+D37+F37+H37</f>
        <v>5934</v>
      </c>
      <c r="K37" s="176">
        <f>+C37+E37+G37+I37</f>
        <v>1</v>
      </c>
    </row>
    <row r="38" spans="1:11" x14ac:dyDescent="0.2">
      <c r="A38" s="174"/>
      <c r="B38" s="175"/>
      <c r="C38" s="177"/>
      <c r="D38" s="175"/>
      <c r="E38" s="177"/>
      <c r="F38" s="175"/>
      <c r="G38" s="177"/>
      <c r="H38" s="175"/>
      <c r="I38" s="177"/>
      <c r="J38" s="175"/>
      <c r="K38" s="177"/>
    </row>
    <row r="39" spans="1:11" x14ac:dyDescent="0.2">
      <c r="A39" s="174" t="s">
        <v>553</v>
      </c>
      <c r="B39" s="175">
        <f>-'Acct 391 sqft WP II-F 2AB'!H44</f>
        <v>4937</v>
      </c>
      <c r="C39" s="176">
        <f>ROUND((+B39/$J39),4)</f>
        <v>0.84379999999999999</v>
      </c>
      <c r="D39" s="175">
        <f>-'Acct 391 sqft WP II-F 2AB'!Q44</f>
        <v>698</v>
      </c>
      <c r="E39" s="176">
        <f>ROUND((+D39/$J39),4)</f>
        <v>0.1193</v>
      </c>
      <c r="F39" s="175">
        <f>-'Acct 391 sqft WP II-F 2AB'!Z44</f>
        <v>216</v>
      </c>
      <c r="G39" s="176">
        <f>ROUND((+F39/$J39),4)</f>
        <v>3.6900000000000002E-2</v>
      </c>
      <c r="H39" s="175">
        <v>0</v>
      </c>
      <c r="I39" s="176">
        <v>0</v>
      </c>
      <c r="J39" s="175">
        <f>+B39+D39+F39+H39</f>
        <v>5851</v>
      </c>
      <c r="K39" s="176">
        <f>+C39+E39+G39+I39</f>
        <v>1</v>
      </c>
    </row>
    <row r="40" spans="1:11" x14ac:dyDescent="0.2">
      <c r="A40" s="174"/>
      <c r="B40" s="175"/>
      <c r="C40" s="177"/>
      <c r="D40" s="175"/>
      <c r="E40" s="177"/>
      <c r="F40" s="175"/>
      <c r="G40" s="177"/>
      <c r="H40" s="175"/>
      <c r="I40" s="177"/>
      <c r="J40" s="175"/>
      <c r="K40" s="177"/>
    </row>
    <row r="41" spans="1:11" x14ac:dyDescent="0.2">
      <c r="A41" s="174" t="s">
        <v>227</v>
      </c>
      <c r="B41" s="175">
        <f>-'Acct 391 sqft WP II-F 2AB'!H48</f>
        <v>11480</v>
      </c>
      <c r="C41" s="176">
        <f>ROUND((+B41/$J41),4)</f>
        <v>0.96699999999999997</v>
      </c>
      <c r="D41" s="175">
        <f>-'Acct 391 sqft WP II-F 2AB'!Q48</f>
        <v>392</v>
      </c>
      <c r="E41" s="176">
        <f>ROUND((+D41/$J41),4)</f>
        <v>3.3000000000000002E-2</v>
      </c>
      <c r="F41" s="175">
        <f>-'Acct 391 sqft WP II-F 2AB'!Z48</f>
        <v>0</v>
      </c>
      <c r="G41" s="176">
        <f>ROUND((+F41/$J41),4)</f>
        <v>0</v>
      </c>
      <c r="H41" s="175">
        <v>0</v>
      </c>
      <c r="I41" s="176">
        <v>0</v>
      </c>
      <c r="J41" s="175">
        <f>+B41+D41+F41+H41</f>
        <v>11872</v>
      </c>
      <c r="K41" s="176">
        <f>+C41+E41+G41+I41</f>
        <v>1</v>
      </c>
    </row>
    <row r="42" spans="1:11" x14ac:dyDescent="0.2">
      <c r="A42" s="174"/>
      <c r="B42" s="175"/>
      <c r="C42" s="176"/>
      <c r="D42" s="175"/>
      <c r="E42" s="176"/>
      <c r="F42" s="175"/>
      <c r="G42" s="176"/>
      <c r="H42" s="175"/>
      <c r="I42" s="176"/>
      <c r="J42" s="175"/>
      <c r="K42" s="176"/>
    </row>
    <row r="43" spans="1:11" x14ac:dyDescent="0.2">
      <c r="B43" s="178"/>
      <c r="C43" s="179"/>
      <c r="D43" s="178"/>
      <c r="E43" s="179"/>
      <c r="F43" s="178"/>
      <c r="G43" s="179"/>
      <c r="H43" s="178"/>
      <c r="I43" s="179"/>
      <c r="J43" s="178"/>
    </row>
    <row r="44" spans="1:11" ht="12" thickBot="1" x14ac:dyDescent="0.25">
      <c r="A44" s="4" t="s">
        <v>316</v>
      </c>
      <c r="B44" s="180">
        <f>SUM(B9:B43)</f>
        <v>283723</v>
      </c>
      <c r="C44" s="181"/>
      <c r="D44" s="180">
        <f>SUM(D9:D43)</f>
        <v>2901</v>
      </c>
      <c r="E44" s="182"/>
      <c r="F44" s="180">
        <f>SUM(F9:F43)</f>
        <v>3563</v>
      </c>
      <c r="G44" s="181"/>
      <c r="H44" s="180">
        <f>SUM(H9:H43)</f>
        <v>0</v>
      </c>
      <c r="I44" s="181"/>
      <c r="J44" s="180">
        <f>SUM(J9:J43)</f>
        <v>290187</v>
      </c>
      <c r="K44" s="183"/>
    </row>
    <row r="45" spans="1:11" ht="12" thickTop="1" x14ac:dyDescent="0.2">
      <c r="C45" s="179"/>
      <c r="D45" s="179"/>
      <c r="E45" s="179"/>
      <c r="F45" s="179"/>
      <c r="G45" s="179"/>
      <c r="H45" s="179"/>
      <c r="I45" s="179"/>
    </row>
    <row r="46" spans="1:11" x14ac:dyDescent="0.2">
      <c r="B46" s="76" t="s">
        <v>666</v>
      </c>
      <c r="C46" s="179"/>
      <c r="E46" s="179"/>
      <c r="F46" s="179"/>
      <c r="G46" s="179"/>
      <c r="H46" s="179"/>
      <c r="I46" s="179"/>
    </row>
    <row r="47" spans="1:11" x14ac:dyDescent="0.2">
      <c r="A47" s="173"/>
      <c r="C47" s="179"/>
      <c r="D47" s="179"/>
      <c r="E47" s="179"/>
      <c r="F47" s="179"/>
      <c r="G47" s="179"/>
      <c r="H47" s="179"/>
      <c r="I47" s="179"/>
    </row>
    <row r="48" spans="1:11" x14ac:dyDescent="0.2">
      <c r="B48" s="184"/>
      <c r="C48" s="179"/>
      <c r="D48" s="179"/>
      <c r="E48" s="179"/>
      <c r="F48" s="179"/>
      <c r="G48" s="179"/>
      <c r="H48" s="179"/>
      <c r="I48" s="179"/>
    </row>
    <row r="49" spans="2:10" x14ac:dyDescent="0.2">
      <c r="B49" s="178"/>
      <c r="C49" s="179"/>
      <c r="D49" s="178"/>
      <c r="E49" s="179"/>
      <c r="F49" s="178"/>
      <c r="G49" s="179"/>
      <c r="H49" s="178"/>
      <c r="I49" s="179"/>
      <c r="J49" s="178"/>
    </row>
    <row r="50" spans="2:10" x14ac:dyDescent="0.2">
      <c r="B50" s="178"/>
      <c r="D50" s="178"/>
      <c r="F50" s="178"/>
      <c r="H50" s="178"/>
      <c r="J50" s="178"/>
    </row>
    <row r="52" spans="2:10" x14ac:dyDescent="0.2">
      <c r="B52" s="178"/>
      <c r="D52" s="178"/>
      <c r="F52" s="178"/>
      <c r="H52" s="178"/>
      <c r="J52" s="178"/>
    </row>
    <row r="53" spans="2:10" x14ac:dyDescent="0.2">
      <c r="B53" s="178"/>
      <c r="D53" s="178"/>
      <c r="F53" s="178"/>
      <c r="H53" s="178"/>
      <c r="J53" s="178"/>
    </row>
  </sheetData>
  <phoneticPr fontId="2" type="noConversion"/>
  <pageMargins left="1" right="1" top="1.75" bottom="1" header="1" footer="0.5"/>
  <pageSetup scale="67"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tabColor rgb="FF00B0F0"/>
  </sheetPr>
  <dimension ref="A1:R70"/>
  <sheetViews>
    <sheetView tabSelected="1" topLeftCell="A23" zoomScaleNormal="100" workbookViewId="0"/>
  </sheetViews>
  <sheetFormatPr defaultColWidth="9.140625" defaultRowHeight="11.25" x14ac:dyDescent="0.2"/>
  <cols>
    <col min="1" max="1" width="9.140625" style="1"/>
    <col min="2" max="2" width="9.28515625" style="1" bestFit="1" customWidth="1"/>
    <col min="3" max="3" width="38" style="1" bestFit="1" customWidth="1"/>
    <col min="4" max="4" width="14.7109375" style="1" bestFit="1" customWidth="1"/>
    <col min="5" max="5" width="3.85546875" style="1" customWidth="1"/>
    <col min="6" max="6" width="13.5703125" style="1" bestFit="1" customWidth="1"/>
    <col min="7" max="7" width="19.42578125" style="1" customWidth="1"/>
    <col min="8" max="8" width="17.85546875" style="1" customWidth="1"/>
    <col min="9" max="9" width="17.28515625" style="1" customWidth="1"/>
    <col min="10" max="10" width="16.42578125" style="1" customWidth="1"/>
    <col min="11" max="11" width="17.85546875" style="1" customWidth="1"/>
    <col min="12" max="13" width="0" style="1" hidden="1" customWidth="1"/>
    <col min="14" max="15" width="15.28515625" style="1" bestFit="1" customWidth="1"/>
    <col min="16" max="17" width="15.28515625" style="1" customWidth="1"/>
    <col min="18" max="18" width="12" style="1" bestFit="1" customWidth="1"/>
    <col min="19" max="16384" width="9.140625" style="1"/>
  </cols>
  <sheetData>
    <row r="1" spans="1:18" x14ac:dyDescent="0.2">
      <c r="A1" s="79"/>
      <c r="B1" s="79"/>
      <c r="C1" s="79"/>
      <c r="D1" s="79"/>
      <c r="E1" s="79"/>
      <c r="F1" s="79"/>
      <c r="G1" s="79"/>
      <c r="H1" s="79"/>
      <c r="I1" s="79"/>
      <c r="J1" s="79"/>
      <c r="K1" s="4"/>
      <c r="L1" s="4"/>
      <c r="M1" s="4"/>
      <c r="N1" s="4"/>
      <c r="O1" s="4"/>
      <c r="P1" s="4"/>
      <c r="Q1" s="4"/>
    </row>
    <row r="2" spans="1:18" x14ac:dyDescent="0.2">
      <c r="A2" s="224" t="s">
        <v>895</v>
      </c>
      <c r="B2" s="79"/>
      <c r="C2" s="79"/>
      <c r="D2" s="79"/>
      <c r="E2" s="79"/>
      <c r="F2" s="79"/>
      <c r="G2" s="79"/>
      <c r="H2" s="79"/>
      <c r="I2" s="79"/>
      <c r="J2" s="79"/>
      <c r="K2" s="4"/>
      <c r="L2" s="4"/>
      <c r="M2" s="4"/>
      <c r="N2" s="4"/>
      <c r="O2" s="4"/>
      <c r="P2" s="4"/>
      <c r="Q2" s="4"/>
    </row>
    <row r="3" spans="1:18" x14ac:dyDescent="0.2">
      <c r="A3" s="291"/>
      <c r="B3" s="79"/>
      <c r="C3" s="79"/>
      <c r="D3" s="79"/>
      <c r="E3" s="79"/>
      <c r="F3" s="79"/>
      <c r="G3" s="79"/>
      <c r="H3" s="79"/>
      <c r="I3" s="79"/>
      <c r="J3" s="79"/>
      <c r="K3" s="79"/>
    </row>
    <row r="4" spans="1:18" x14ac:dyDescent="0.2">
      <c r="A4" s="168"/>
      <c r="B4" s="4"/>
      <c r="C4" s="4"/>
      <c r="D4" s="4"/>
      <c r="E4" s="5"/>
      <c r="F4" s="5"/>
      <c r="G4" s="5"/>
      <c r="H4" s="5"/>
      <c r="I4" s="5"/>
      <c r="J4" s="5"/>
      <c r="K4" s="5"/>
    </row>
    <row r="5" spans="1:18" x14ac:dyDescent="0.2">
      <c r="A5" s="4"/>
      <c r="B5" s="4"/>
      <c r="C5" s="4"/>
      <c r="D5" s="4"/>
      <c r="E5" s="4"/>
      <c r="F5" s="4"/>
      <c r="G5" s="4"/>
      <c r="H5" s="4"/>
      <c r="I5" s="4"/>
      <c r="J5" s="4"/>
      <c r="K5" s="4"/>
    </row>
    <row r="6" spans="1:18" x14ac:dyDescent="0.2">
      <c r="A6" s="4" t="s">
        <v>228</v>
      </c>
      <c r="B6" s="4" t="s">
        <v>229</v>
      </c>
      <c r="C6" s="4" t="s">
        <v>230</v>
      </c>
      <c r="D6" s="4" t="s">
        <v>231</v>
      </c>
      <c r="E6" s="4"/>
      <c r="F6" s="4" t="s">
        <v>232</v>
      </c>
      <c r="G6" s="4" t="s">
        <v>233</v>
      </c>
      <c r="H6" s="4" t="s">
        <v>234</v>
      </c>
      <c r="I6" s="4" t="s">
        <v>235</v>
      </c>
      <c r="J6" s="4" t="s">
        <v>236</v>
      </c>
      <c r="K6" s="4" t="s">
        <v>237</v>
      </c>
      <c r="L6" s="4" t="s">
        <v>239</v>
      </c>
      <c r="N6" s="4" t="s">
        <v>238</v>
      </c>
      <c r="O6" s="4" t="s">
        <v>239</v>
      </c>
      <c r="P6" s="4"/>
      <c r="Q6" s="4"/>
    </row>
    <row r="7" spans="1:18" x14ac:dyDescent="0.2">
      <c r="A7" s="3"/>
      <c r="G7" s="4" t="s">
        <v>171</v>
      </c>
      <c r="I7" s="4" t="s">
        <v>172</v>
      </c>
      <c r="J7" s="4"/>
      <c r="K7" s="4" t="s">
        <v>173</v>
      </c>
      <c r="L7" s="4"/>
      <c r="M7" s="4" t="s">
        <v>174</v>
      </c>
      <c r="O7" s="4" t="s">
        <v>174</v>
      </c>
      <c r="P7" s="4"/>
      <c r="Q7" s="4"/>
    </row>
    <row r="8" spans="1:18" ht="21.75" x14ac:dyDescent="0.2">
      <c r="A8" s="4"/>
      <c r="B8" s="4"/>
      <c r="C8" s="4"/>
      <c r="D8" s="4"/>
      <c r="G8" s="4" t="s">
        <v>257</v>
      </c>
      <c r="I8" s="4" t="s">
        <v>258</v>
      </c>
      <c r="K8" s="4" t="s">
        <v>259</v>
      </c>
      <c r="O8" s="169" t="s">
        <v>690</v>
      </c>
      <c r="P8" s="4"/>
      <c r="Q8" s="4"/>
    </row>
    <row r="9" spans="1:18" ht="21.75" x14ac:dyDescent="0.2">
      <c r="A9" s="4" t="s">
        <v>261</v>
      </c>
      <c r="B9" s="4"/>
      <c r="C9" s="4"/>
      <c r="D9" s="4" t="s">
        <v>317</v>
      </c>
      <c r="F9" s="4" t="s">
        <v>257</v>
      </c>
      <c r="G9" s="4" t="s">
        <v>317</v>
      </c>
      <c r="H9" s="4" t="s">
        <v>258</v>
      </c>
      <c r="I9" s="4" t="s">
        <v>317</v>
      </c>
      <c r="J9" s="4" t="s">
        <v>259</v>
      </c>
      <c r="K9" s="4" t="s">
        <v>317</v>
      </c>
      <c r="N9" s="169" t="s">
        <v>690</v>
      </c>
      <c r="O9" s="4" t="s">
        <v>317</v>
      </c>
      <c r="P9" s="4"/>
      <c r="Q9" s="4"/>
    </row>
    <row r="10" spans="1:18" ht="12" thickBot="1" x14ac:dyDescent="0.25">
      <c r="A10" s="7" t="s">
        <v>263</v>
      </c>
      <c r="B10" s="7" t="s">
        <v>265</v>
      </c>
      <c r="C10" s="7" t="s">
        <v>266</v>
      </c>
      <c r="D10" s="7" t="s">
        <v>260</v>
      </c>
      <c r="F10" s="7" t="s">
        <v>86</v>
      </c>
      <c r="G10" s="7" t="s">
        <v>260</v>
      </c>
      <c r="H10" s="7" t="s">
        <v>86</v>
      </c>
      <c r="I10" s="7" t="s">
        <v>260</v>
      </c>
      <c r="J10" s="7" t="s">
        <v>86</v>
      </c>
      <c r="K10" s="7" t="s">
        <v>260</v>
      </c>
      <c r="N10" s="7" t="s">
        <v>86</v>
      </c>
      <c r="O10" s="7" t="s">
        <v>260</v>
      </c>
      <c r="P10" s="9"/>
      <c r="Q10" s="61" t="s">
        <v>328</v>
      </c>
      <c r="R10" s="1" t="s">
        <v>267</v>
      </c>
    </row>
    <row r="11" spans="1:18" x14ac:dyDescent="0.2">
      <c r="A11" s="293" t="s">
        <v>397</v>
      </c>
      <c r="B11" s="293">
        <v>711</v>
      </c>
      <c r="C11" s="274" t="s">
        <v>849</v>
      </c>
      <c r="D11" s="294">
        <v>33019.56</v>
      </c>
      <c r="F11" s="170">
        <f>'Acct 394 sqft WP II-F 2AF'!G11</f>
        <v>0</v>
      </c>
      <c r="G11" s="20">
        <f>ROUND(D11*F11,2)</f>
        <v>0</v>
      </c>
      <c r="H11" s="170">
        <f>'Acct 394 sqft WP II-F 2AF'!C11</f>
        <v>0.97209999999999996</v>
      </c>
      <c r="I11" s="20">
        <f>ROUND(D11*H11,2)</f>
        <v>32098.31</v>
      </c>
      <c r="J11" s="170">
        <f>'Acct 394 sqft WP II-F 2AF'!E11</f>
        <v>2.7900000000000001E-2</v>
      </c>
      <c r="K11" s="20">
        <f>ROUND(D11*J11,2)</f>
        <v>921.25</v>
      </c>
      <c r="L11" s="171" t="e">
        <f>#REF!+F11+H11+J11</f>
        <v>#REF!</v>
      </c>
      <c r="M11" s="20" t="e">
        <f>#REF!+G11+I11+K11-#REF!</f>
        <v>#REF!</v>
      </c>
      <c r="N11" s="170">
        <v>0</v>
      </c>
      <c r="O11" s="20">
        <f>N11*D11</f>
        <v>0</v>
      </c>
      <c r="Q11" s="20">
        <f>+G11+I11+K11+O11</f>
        <v>33019.56</v>
      </c>
      <c r="R11" s="20">
        <f>+$Q11-$D11</f>
        <v>0</v>
      </c>
    </row>
    <row r="12" spans="1:18" x14ac:dyDescent="0.2">
      <c r="A12" s="293" t="s">
        <v>397</v>
      </c>
      <c r="B12" s="293">
        <v>712</v>
      </c>
      <c r="C12" s="274" t="s">
        <v>850</v>
      </c>
      <c r="D12" s="294">
        <v>101468.66</v>
      </c>
      <c r="F12" s="170">
        <f>'Acct 394 sqft WP II-F 2AF'!G19</f>
        <v>0</v>
      </c>
      <c r="G12" s="20">
        <f>ROUND($D12*F12,2)</f>
        <v>0</v>
      </c>
      <c r="H12" s="170">
        <f>'Acct 394 sqft WP II-F 2AF'!C19</f>
        <v>0.9234</v>
      </c>
      <c r="I12" s="20">
        <f>ROUND($D12*H12,2)</f>
        <v>93696.16</v>
      </c>
      <c r="J12" s="170">
        <f>'Acct 394 sqft WP II-F 2AF'!E19</f>
        <v>7.6600000000000001E-2</v>
      </c>
      <c r="K12" s="20">
        <f>ROUND($D12*J12,2)</f>
        <v>7772.5</v>
      </c>
      <c r="L12" s="171"/>
      <c r="M12" s="20"/>
      <c r="N12" s="170">
        <v>0</v>
      </c>
      <c r="O12" s="20">
        <f t="shared" ref="O12:O28" si="0">N12*D11</f>
        <v>0</v>
      </c>
      <c r="Q12" s="20">
        <f>+G12+I12+K12+O12</f>
        <v>101468.66</v>
      </c>
      <c r="R12" s="20">
        <f t="shared" ref="R12:R56" si="1">+$Q12-$D12</f>
        <v>0</v>
      </c>
    </row>
    <row r="13" spans="1:18" x14ac:dyDescent="0.2">
      <c r="A13" s="293" t="s">
        <v>397</v>
      </c>
      <c r="B13" s="293">
        <v>719</v>
      </c>
      <c r="C13" s="274" t="s">
        <v>851</v>
      </c>
      <c r="D13" s="294">
        <v>1839</v>
      </c>
      <c r="F13" s="170">
        <f>'Acct 394 sqft WP II-F 2AF'!G17</f>
        <v>0</v>
      </c>
      <c r="G13" s="20">
        <f t="shared" ref="G13:G56" si="2">ROUND($D13*F13,2)</f>
        <v>0</v>
      </c>
      <c r="H13" s="170">
        <f>'Acct 394 sqft WP II-F 2AF'!C17</f>
        <v>0.94989999999999997</v>
      </c>
      <c r="I13" s="20">
        <f t="shared" ref="I13:I56" si="3">ROUND($D13*H13,2)</f>
        <v>1746.87</v>
      </c>
      <c r="J13" s="170">
        <f>'Acct 394 sqft WP II-F 2AF'!E17</f>
        <v>5.0099999999999999E-2</v>
      </c>
      <c r="K13" s="20">
        <f>ROUND($D13*J13,2)</f>
        <v>92.13</v>
      </c>
      <c r="L13" s="171" t="e">
        <f>#REF!+F13+H13+J13</f>
        <v>#REF!</v>
      </c>
      <c r="M13" s="20" t="e">
        <f>#REF!+G13+I13+K13-D12</f>
        <v>#REF!</v>
      </c>
      <c r="N13" s="170">
        <v>0</v>
      </c>
      <c r="O13" s="20">
        <f t="shared" si="0"/>
        <v>0</v>
      </c>
      <c r="Q13" s="20">
        <f t="shared" ref="Q13:Q42" si="4">+G13+I13+K13+O13</f>
        <v>1839</v>
      </c>
      <c r="R13" s="20">
        <f t="shared" si="1"/>
        <v>0</v>
      </c>
    </row>
    <row r="14" spans="1:18" x14ac:dyDescent="0.2">
      <c r="A14" s="293" t="s">
        <v>397</v>
      </c>
      <c r="B14" s="293">
        <v>723</v>
      </c>
      <c r="C14" s="274" t="s">
        <v>852</v>
      </c>
      <c r="D14" s="294">
        <v>22632.9</v>
      </c>
      <c r="F14" s="170">
        <f>'Acct 394 sqft WP II-F 2AF'!G35</f>
        <v>0.76119999999999999</v>
      </c>
      <c r="G14" s="20">
        <f t="shared" si="2"/>
        <v>17228.16</v>
      </c>
      <c r="H14" s="170">
        <f>'Acct 394 sqft WP II-F 2AF'!C35</f>
        <v>0</v>
      </c>
      <c r="I14" s="20">
        <f t="shared" si="3"/>
        <v>0</v>
      </c>
      <c r="J14" s="170">
        <f>'Acct 394 sqft WP II-F 2AF'!E35</f>
        <v>0.23880000000000001</v>
      </c>
      <c r="K14" s="20">
        <f t="shared" ref="K14:K56" si="5">ROUND($D14*J14,2)</f>
        <v>5404.74</v>
      </c>
      <c r="L14" s="171"/>
      <c r="M14" s="20"/>
      <c r="N14" s="170">
        <v>0</v>
      </c>
      <c r="O14" s="20">
        <f t="shared" si="0"/>
        <v>0</v>
      </c>
      <c r="Q14" s="20">
        <f t="shared" si="4"/>
        <v>22632.9</v>
      </c>
      <c r="R14" s="20">
        <f t="shared" si="1"/>
        <v>0</v>
      </c>
    </row>
    <row r="15" spans="1:18" x14ac:dyDescent="0.2">
      <c r="A15" s="293" t="s">
        <v>397</v>
      </c>
      <c r="B15" s="293">
        <v>724</v>
      </c>
      <c r="C15" s="293" t="s">
        <v>838</v>
      </c>
      <c r="D15" s="294">
        <v>14782.43</v>
      </c>
      <c r="F15" s="170">
        <f>'Acct 394 sqft WP II-F 2AF'!G37</f>
        <v>0</v>
      </c>
      <c r="G15" s="20">
        <f t="shared" si="2"/>
        <v>0</v>
      </c>
      <c r="H15" s="170">
        <f>'Acct 394 sqft WP II-F 2AF'!C37</f>
        <v>0.97189999999999999</v>
      </c>
      <c r="I15" s="20">
        <f t="shared" si="3"/>
        <v>14367.04</v>
      </c>
      <c r="J15" s="170">
        <f>'Acct 394 sqft WP II-F 2AF'!E37</f>
        <v>2.81E-2</v>
      </c>
      <c r="K15" s="20">
        <f t="shared" si="5"/>
        <v>415.39</v>
      </c>
      <c r="L15" s="171" t="e">
        <f>#REF!+F15+H15+J15</f>
        <v>#REF!</v>
      </c>
      <c r="M15" s="20" t="e">
        <f>#REF!+G15+I15+K15-D14</f>
        <v>#REF!</v>
      </c>
      <c r="N15" s="170">
        <v>0</v>
      </c>
      <c r="O15" s="20">
        <f t="shared" si="0"/>
        <v>0</v>
      </c>
      <c r="Q15" s="20">
        <f t="shared" si="4"/>
        <v>14782.43</v>
      </c>
      <c r="R15" s="20">
        <f t="shared" si="1"/>
        <v>0</v>
      </c>
    </row>
    <row r="16" spans="1:18" x14ac:dyDescent="0.2">
      <c r="A16" s="293" t="s">
        <v>397</v>
      </c>
      <c r="B16" s="293" t="s">
        <v>814</v>
      </c>
      <c r="C16" s="274" t="s">
        <v>855</v>
      </c>
      <c r="D16" s="294">
        <v>2248</v>
      </c>
      <c r="F16" s="170">
        <f>'Acct 394 sqft WP II-F 2AF'!G27</f>
        <v>5.6000000000000001E-2</v>
      </c>
      <c r="G16" s="20">
        <f t="shared" si="2"/>
        <v>125.89</v>
      </c>
      <c r="H16" s="170">
        <f>'Acct 394 sqft WP II-F 2AF'!C27</f>
        <v>0.92800000000000005</v>
      </c>
      <c r="I16" s="20">
        <f t="shared" si="3"/>
        <v>2086.14</v>
      </c>
      <c r="J16" s="170">
        <f>'Acct 394 sqft WP II-F 2AF'!E27</f>
        <v>1.6E-2</v>
      </c>
      <c r="K16" s="20">
        <f t="shared" si="5"/>
        <v>35.97</v>
      </c>
      <c r="L16" s="171" t="e">
        <f>#REF!+F16+H16+J16</f>
        <v>#REF!</v>
      </c>
      <c r="M16" s="20" t="e">
        <f>#REF!+G16+I16+K16-D15</f>
        <v>#REF!</v>
      </c>
      <c r="N16" s="170">
        <v>0</v>
      </c>
      <c r="O16" s="20">
        <f t="shared" si="0"/>
        <v>0</v>
      </c>
      <c r="Q16" s="20">
        <f t="shared" si="4"/>
        <v>2247.9999999999995</v>
      </c>
      <c r="R16" s="20">
        <f t="shared" si="1"/>
        <v>0</v>
      </c>
    </row>
    <row r="17" spans="1:18" x14ac:dyDescent="0.2">
      <c r="A17" s="293" t="s">
        <v>397</v>
      </c>
      <c r="B17" s="293" t="s">
        <v>815</v>
      </c>
      <c r="C17" s="274" t="s">
        <v>856</v>
      </c>
      <c r="D17" s="294">
        <v>2248</v>
      </c>
      <c r="F17" s="170">
        <f>'Acct 394 sqft WP II-F 2AF'!G29</f>
        <v>0</v>
      </c>
      <c r="G17" s="20">
        <f t="shared" si="2"/>
        <v>0</v>
      </c>
      <c r="H17" s="170">
        <f>'Acct 394 sqft WP II-F 2AF'!C29</f>
        <v>0.99390000000000001</v>
      </c>
      <c r="I17" s="20">
        <f t="shared" si="3"/>
        <v>2234.29</v>
      </c>
      <c r="J17" s="170">
        <f>'Acct 394 sqft WP II-F 2AF'!E29</f>
        <v>6.1000000000000004E-3</v>
      </c>
      <c r="K17" s="20">
        <f t="shared" si="5"/>
        <v>13.71</v>
      </c>
      <c r="L17" s="171"/>
      <c r="M17" s="20"/>
      <c r="N17" s="170">
        <v>0</v>
      </c>
      <c r="O17" s="20">
        <f t="shared" si="0"/>
        <v>0</v>
      </c>
      <c r="Q17" s="20">
        <f t="shared" si="4"/>
        <v>2248</v>
      </c>
      <c r="R17" s="20">
        <f t="shared" si="1"/>
        <v>0</v>
      </c>
    </row>
    <row r="18" spans="1:18" x14ac:dyDescent="0.2">
      <c r="A18" s="293" t="s">
        <v>397</v>
      </c>
      <c r="B18" s="293" t="s">
        <v>816</v>
      </c>
      <c r="C18" s="274" t="s">
        <v>857</v>
      </c>
      <c r="D18" s="294">
        <v>492162.43</v>
      </c>
      <c r="F18" s="170">
        <f>'Acct 394 sqft WP II-F 2AF'!G33</f>
        <v>2.0000000000000001E-4</v>
      </c>
      <c r="G18" s="20">
        <f t="shared" si="2"/>
        <v>98.43</v>
      </c>
      <c r="H18" s="170">
        <f>'Acct 394 sqft WP II-F 2AF'!C33</f>
        <v>0.99980000000000002</v>
      </c>
      <c r="I18" s="20">
        <f t="shared" si="3"/>
        <v>492064</v>
      </c>
      <c r="J18" s="170">
        <f>'Acct 394 sqft WP II-F 2AF'!E33</f>
        <v>0</v>
      </c>
      <c r="K18" s="20">
        <f t="shared" si="5"/>
        <v>0</v>
      </c>
      <c r="L18" s="171" t="e">
        <f>#REF!+F18+H18+J18</f>
        <v>#REF!</v>
      </c>
      <c r="M18" s="20"/>
      <c r="N18" s="170">
        <v>0</v>
      </c>
      <c r="O18" s="20">
        <f t="shared" si="0"/>
        <v>0</v>
      </c>
      <c r="Q18" s="20">
        <f t="shared" si="4"/>
        <v>492162.43</v>
      </c>
      <c r="R18" s="20">
        <f t="shared" si="1"/>
        <v>0</v>
      </c>
    </row>
    <row r="19" spans="1:18" x14ac:dyDescent="0.2">
      <c r="A19" s="293" t="s">
        <v>397</v>
      </c>
      <c r="B19" s="293" t="s">
        <v>817</v>
      </c>
      <c r="C19" s="274" t="s">
        <v>858</v>
      </c>
      <c r="D19" s="294">
        <v>2826</v>
      </c>
      <c r="F19" s="170">
        <f>'Acct 394 sqft WP II-F 2AF'!G9</f>
        <v>5.5399999999999998E-2</v>
      </c>
      <c r="G19" s="20">
        <f t="shared" si="2"/>
        <v>156.56</v>
      </c>
      <c r="H19" s="170">
        <f>'Acct 394 sqft WP II-F 2AF'!C9</f>
        <v>0.92159999999999997</v>
      </c>
      <c r="I19" s="20">
        <f t="shared" si="3"/>
        <v>2604.44</v>
      </c>
      <c r="J19" s="170">
        <f>'Acct 394 sqft WP II-F 2AF'!E9</f>
        <v>2.3E-2</v>
      </c>
      <c r="K19" s="20">
        <f t="shared" si="5"/>
        <v>65</v>
      </c>
      <c r="L19" s="171" t="e">
        <f>#REF!+F19+H19+J19</f>
        <v>#REF!</v>
      </c>
      <c r="M19" s="20" t="e">
        <f>#REF!+G19+I19+K19-D18</f>
        <v>#REF!</v>
      </c>
      <c r="N19" s="170">
        <v>0</v>
      </c>
      <c r="O19" s="20">
        <f t="shared" si="0"/>
        <v>0</v>
      </c>
      <c r="Q19" s="20">
        <f t="shared" si="4"/>
        <v>2826</v>
      </c>
      <c r="R19" s="20">
        <f t="shared" si="1"/>
        <v>0</v>
      </c>
    </row>
    <row r="20" spans="1:18" x14ac:dyDescent="0.2">
      <c r="A20" s="293" t="s">
        <v>397</v>
      </c>
      <c r="B20" s="293" t="s">
        <v>818</v>
      </c>
      <c r="C20" s="274" t="s">
        <v>859</v>
      </c>
      <c r="D20" s="294">
        <v>2248</v>
      </c>
      <c r="F20" s="170">
        <f>'Acct 394 sqft WP II-F 2AF'!G21</f>
        <v>3.6400000000000002E-2</v>
      </c>
      <c r="G20" s="20">
        <f t="shared" si="2"/>
        <v>81.83</v>
      </c>
      <c r="H20" s="170">
        <f>'Acct 394 sqft WP II-F 2AF'!C21</f>
        <v>0.93759999999999999</v>
      </c>
      <c r="I20" s="20">
        <f t="shared" si="3"/>
        <v>2107.7199999999998</v>
      </c>
      <c r="J20" s="170">
        <f>'Acct 394 sqft WP II-F 2AF'!E21</f>
        <v>2.5999999999999999E-2</v>
      </c>
      <c r="K20" s="20">
        <f t="shared" si="5"/>
        <v>58.45</v>
      </c>
      <c r="L20" s="171" t="e">
        <f>#REF!+F20+H20+J20</f>
        <v>#REF!</v>
      </c>
      <c r="M20" s="20"/>
      <c r="N20" s="170">
        <v>0</v>
      </c>
      <c r="O20" s="20">
        <f t="shared" si="0"/>
        <v>0</v>
      </c>
      <c r="Q20" s="20">
        <f t="shared" si="4"/>
        <v>2247.9999999999995</v>
      </c>
      <c r="R20" s="20">
        <f t="shared" si="1"/>
        <v>0</v>
      </c>
    </row>
    <row r="21" spans="1:18" x14ac:dyDescent="0.2">
      <c r="A21" s="293" t="s">
        <v>397</v>
      </c>
      <c r="B21" s="293" t="s">
        <v>819</v>
      </c>
      <c r="C21" s="274" t="s">
        <v>860</v>
      </c>
      <c r="D21" s="294">
        <v>62775.27</v>
      </c>
      <c r="F21" s="170">
        <f>'Acct 394 sqft WP II-F 2AF'!G39</f>
        <v>3.6900000000000002E-2</v>
      </c>
      <c r="G21" s="20">
        <f t="shared" si="2"/>
        <v>2316.41</v>
      </c>
      <c r="H21" s="170">
        <f>'Acct 394 sqft WP II-F 2AF'!C39</f>
        <v>0.84379999999999999</v>
      </c>
      <c r="I21" s="20">
        <f t="shared" si="3"/>
        <v>52969.77</v>
      </c>
      <c r="J21" s="170">
        <f>'Acct 394 sqft WP II-F 2AF'!E39</f>
        <v>0.1193</v>
      </c>
      <c r="K21" s="20">
        <f t="shared" si="5"/>
        <v>7489.09</v>
      </c>
      <c r="L21" s="171" t="e">
        <f>#REF!+F21+H21+J21</f>
        <v>#REF!</v>
      </c>
      <c r="M21" s="20"/>
      <c r="N21" s="170">
        <v>0</v>
      </c>
      <c r="O21" s="20">
        <f t="shared" si="0"/>
        <v>0</v>
      </c>
      <c r="Q21" s="20">
        <f>+G21+I21+K21+O21</f>
        <v>62775.26999999999</v>
      </c>
      <c r="R21" s="20">
        <f t="shared" si="1"/>
        <v>0</v>
      </c>
    </row>
    <row r="22" spans="1:18" x14ac:dyDescent="0.2">
      <c r="A22" s="293" t="s">
        <v>397</v>
      </c>
      <c r="B22" s="293" t="s">
        <v>820</v>
      </c>
      <c r="C22" s="274" t="s">
        <v>861</v>
      </c>
      <c r="D22" s="294">
        <v>3032.42</v>
      </c>
      <c r="F22" s="170">
        <f>'Acct 394 sqft WP II-F 2AF'!G15</f>
        <v>0</v>
      </c>
      <c r="G22" s="20">
        <f t="shared" si="2"/>
        <v>0</v>
      </c>
      <c r="H22" s="170">
        <f>'Acct 394 sqft WP II-F 2AF'!C15</f>
        <v>1</v>
      </c>
      <c r="I22" s="20">
        <f t="shared" si="3"/>
        <v>3032.42</v>
      </c>
      <c r="J22" s="170">
        <f>'Acct 394 sqft WP II-F 2AF'!E15</f>
        <v>0</v>
      </c>
      <c r="K22" s="20">
        <f t="shared" si="5"/>
        <v>0</v>
      </c>
      <c r="L22" s="171" t="e">
        <f>#REF!+F22+H22+J22</f>
        <v>#REF!</v>
      </c>
      <c r="M22" s="20" t="e">
        <f>#REF!+G22+I22+K22-D21</f>
        <v>#REF!</v>
      </c>
      <c r="N22" s="170">
        <v>0</v>
      </c>
      <c r="O22" s="20">
        <f t="shared" si="0"/>
        <v>0</v>
      </c>
      <c r="Q22" s="20">
        <f t="shared" si="4"/>
        <v>3032.42</v>
      </c>
      <c r="R22" s="20">
        <f t="shared" si="1"/>
        <v>0</v>
      </c>
    </row>
    <row r="23" spans="1:18" x14ac:dyDescent="0.2">
      <c r="A23" s="293" t="s">
        <v>397</v>
      </c>
      <c r="B23" s="293" t="s">
        <v>844</v>
      </c>
      <c r="C23" s="293" t="s">
        <v>4863</v>
      </c>
      <c r="D23" s="294">
        <v>4948045.74</v>
      </c>
      <c r="F23" s="170">
        <v>0</v>
      </c>
      <c r="G23" s="20">
        <f t="shared" si="2"/>
        <v>0</v>
      </c>
      <c r="H23" s="170">
        <v>1</v>
      </c>
      <c r="I23" s="20">
        <f t="shared" si="3"/>
        <v>4948045.74</v>
      </c>
      <c r="J23" s="170">
        <v>0</v>
      </c>
      <c r="K23" s="20">
        <f t="shared" si="5"/>
        <v>0</v>
      </c>
      <c r="L23" s="171"/>
      <c r="M23" s="20"/>
      <c r="N23" s="170">
        <v>0</v>
      </c>
      <c r="O23" s="20">
        <f t="shared" si="0"/>
        <v>0</v>
      </c>
      <c r="Q23" s="20">
        <f t="shared" si="4"/>
        <v>4948045.74</v>
      </c>
      <c r="R23" s="20">
        <f t="shared" si="1"/>
        <v>0</v>
      </c>
    </row>
    <row r="24" spans="1:18" x14ac:dyDescent="0.2">
      <c r="A24" s="293" t="s">
        <v>397</v>
      </c>
      <c r="B24" s="293" t="s">
        <v>822</v>
      </c>
      <c r="C24" s="274" t="s">
        <v>864</v>
      </c>
      <c r="D24" s="294">
        <v>5446</v>
      </c>
      <c r="F24" s="170">
        <f>'Acct 394 sqft WP II-F 2AF'!G37</f>
        <v>0</v>
      </c>
      <c r="G24" s="20">
        <f t="shared" si="2"/>
        <v>0</v>
      </c>
      <c r="H24" s="170">
        <f>'Acct 394 sqft WP II-F 2AF'!C37</f>
        <v>0.97189999999999999</v>
      </c>
      <c r="I24" s="20">
        <f t="shared" si="3"/>
        <v>5292.97</v>
      </c>
      <c r="J24" s="170">
        <f>'Acct 394 sqft WP II-F 2AF'!E37</f>
        <v>2.81E-2</v>
      </c>
      <c r="K24" s="20">
        <f t="shared" si="5"/>
        <v>153.03</v>
      </c>
      <c r="L24" s="171" t="e">
        <f>#REF!+F24+H24+J24</f>
        <v>#REF!</v>
      </c>
      <c r="M24" s="20" t="e">
        <f>#REF!+G24+I24+K24-D23</f>
        <v>#REF!</v>
      </c>
      <c r="N24" s="170">
        <v>0</v>
      </c>
      <c r="O24" s="20">
        <f t="shared" si="0"/>
        <v>0</v>
      </c>
      <c r="Q24" s="20">
        <f t="shared" si="4"/>
        <v>5446</v>
      </c>
      <c r="R24" s="20">
        <f t="shared" si="1"/>
        <v>0</v>
      </c>
    </row>
    <row r="25" spans="1:18" x14ac:dyDescent="0.2">
      <c r="A25" s="293" t="s">
        <v>397</v>
      </c>
      <c r="B25" s="293" t="s">
        <v>823</v>
      </c>
      <c r="C25" s="274" t="s">
        <v>865</v>
      </c>
      <c r="D25" s="294">
        <v>164061.46</v>
      </c>
      <c r="F25" s="170">
        <f>'Acct 394 sqft WP II-F 2AF'!G25</f>
        <v>3.73E-2</v>
      </c>
      <c r="G25" s="20">
        <f t="shared" si="2"/>
        <v>6119.49</v>
      </c>
      <c r="H25" s="170">
        <f>'Acct 394 sqft WP II-F 2AF'!C25</f>
        <v>0.9627</v>
      </c>
      <c r="I25" s="20">
        <f t="shared" si="3"/>
        <v>157941.97</v>
      </c>
      <c r="J25" s="170">
        <f>'Acct 394 sqft WP II-F 2AF'!E25</f>
        <v>0</v>
      </c>
      <c r="K25" s="20">
        <f t="shared" si="5"/>
        <v>0</v>
      </c>
      <c r="L25" s="171" t="e">
        <f>#REF!+F25+H25+J25</f>
        <v>#REF!</v>
      </c>
      <c r="M25" s="20" t="e">
        <f>#REF!+G25+I25+K25-D24</f>
        <v>#REF!</v>
      </c>
      <c r="N25" s="170">
        <v>0</v>
      </c>
      <c r="O25" s="20">
        <f t="shared" si="0"/>
        <v>0</v>
      </c>
      <c r="Q25" s="20">
        <f t="shared" si="4"/>
        <v>164061.46</v>
      </c>
      <c r="R25" s="20">
        <f t="shared" si="1"/>
        <v>0</v>
      </c>
    </row>
    <row r="26" spans="1:18" x14ac:dyDescent="0.2">
      <c r="A26" s="293" t="s">
        <v>397</v>
      </c>
      <c r="B26" s="293" t="s">
        <v>396</v>
      </c>
      <c r="C26" s="274" t="s">
        <v>866</v>
      </c>
      <c r="D26" s="294">
        <v>7542.27</v>
      </c>
      <c r="F26" s="170">
        <f>'Acct 391 WP II-F 2AC'!E41</f>
        <v>0.2586</v>
      </c>
      <c r="G26" s="20">
        <f t="shared" si="2"/>
        <v>1950.43</v>
      </c>
      <c r="H26" s="170">
        <f>'Acct 391 WP II-F 2AC'!G41</f>
        <v>0.74139999999999995</v>
      </c>
      <c r="I26" s="20">
        <f t="shared" si="3"/>
        <v>5591.84</v>
      </c>
      <c r="J26" s="170">
        <v>0</v>
      </c>
      <c r="K26" s="20">
        <f t="shared" si="5"/>
        <v>0</v>
      </c>
      <c r="L26" s="171"/>
      <c r="M26" s="20"/>
      <c r="N26" s="170">
        <v>0</v>
      </c>
      <c r="O26" s="20">
        <f t="shared" si="0"/>
        <v>0</v>
      </c>
      <c r="Q26" s="20">
        <f t="shared" si="4"/>
        <v>7542.27</v>
      </c>
      <c r="R26" s="20">
        <f t="shared" si="1"/>
        <v>0</v>
      </c>
    </row>
    <row r="27" spans="1:18" x14ac:dyDescent="0.2">
      <c r="A27" s="293" t="s">
        <v>397</v>
      </c>
      <c r="B27" s="293" t="s">
        <v>824</v>
      </c>
      <c r="C27" s="274" t="s">
        <v>867</v>
      </c>
      <c r="D27" s="294">
        <v>150299.19</v>
      </c>
      <c r="F27" s="170">
        <f>'Acct 394 sqft WP II-F 2AF'!G13</f>
        <v>0</v>
      </c>
      <c r="G27" s="20">
        <f t="shared" si="2"/>
        <v>0</v>
      </c>
      <c r="H27" s="170">
        <f>'Acct 394 sqft WP II-F 2AF'!C13</f>
        <v>1</v>
      </c>
      <c r="I27" s="20">
        <f t="shared" si="3"/>
        <v>150299.19</v>
      </c>
      <c r="J27" s="170">
        <f>'Acct 394 sqft WP II-F 2AF'!E13</f>
        <v>0</v>
      </c>
      <c r="K27" s="20">
        <f t="shared" si="5"/>
        <v>0</v>
      </c>
      <c r="L27" s="171" t="e">
        <f>#REF!+F27+H27+J27</f>
        <v>#REF!</v>
      </c>
      <c r="M27" s="20" t="e">
        <f>#REF!+G27+I27+K27-D26</f>
        <v>#REF!</v>
      </c>
      <c r="N27" s="170">
        <v>0</v>
      </c>
      <c r="O27" s="20">
        <f t="shared" si="0"/>
        <v>0</v>
      </c>
      <c r="Q27" s="20">
        <f t="shared" si="4"/>
        <v>150299.19</v>
      </c>
      <c r="R27" s="20">
        <f t="shared" si="1"/>
        <v>0</v>
      </c>
    </row>
    <row r="28" spans="1:18" x14ac:dyDescent="0.2">
      <c r="A28" s="274" t="s">
        <v>310</v>
      </c>
      <c r="B28" s="274" t="s">
        <v>884</v>
      </c>
      <c r="C28" s="274" t="s">
        <v>887</v>
      </c>
      <c r="D28" s="275">
        <v>8958.77</v>
      </c>
      <c r="F28" s="170">
        <v>0</v>
      </c>
      <c r="G28" s="20">
        <f t="shared" si="2"/>
        <v>0</v>
      </c>
      <c r="H28" s="170">
        <v>1</v>
      </c>
      <c r="I28" s="20">
        <f t="shared" si="3"/>
        <v>8958.77</v>
      </c>
      <c r="J28" s="170">
        <v>0</v>
      </c>
      <c r="K28" s="20">
        <f t="shared" si="5"/>
        <v>0</v>
      </c>
      <c r="L28" s="171"/>
      <c r="M28" s="20"/>
      <c r="N28" s="170">
        <v>0</v>
      </c>
      <c r="O28" s="20">
        <f t="shared" si="0"/>
        <v>0</v>
      </c>
      <c r="Q28" s="20">
        <f t="shared" si="4"/>
        <v>8958.77</v>
      </c>
      <c r="R28" s="20">
        <f t="shared" si="1"/>
        <v>0</v>
      </c>
    </row>
    <row r="29" spans="1:18" x14ac:dyDescent="0.2">
      <c r="A29" s="274" t="s">
        <v>310</v>
      </c>
      <c r="B29" s="274" t="s">
        <v>806</v>
      </c>
      <c r="C29" s="274" t="s">
        <v>849</v>
      </c>
      <c r="D29" s="275">
        <v>1502353.26</v>
      </c>
      <c r="F29" s="170">
        <f>F11</f>
        <v>0</v>
      </c>
      <c r="G29" s="20">
        <f>G11</f>
        <v>0</v>
      </c>
      <c r="H29" s="170">
        <f>H11</f>
        <v>0.97209999999999996</v>
      </c>
      <c r="I29" s="20">
        <f t="shared" si="3"/>
        <v>1460437.6</v>
      </c>
      <c r="J29" s="170">
        <f>J11</f>
        <v>2.7900000000000001E-2</v>
      </c>
      <c r="K29" s="20">
        <f t="shared" si="5"/>
        <v>41915.660000000003</v>
      </c>
      <c r="L29" s="171" t="e">
        <f>#REF!+F29+H29+J29</f>
        <v>#REF!</v>
      </c>
      <c r="M29" s="20" t="e">
        <f>#REF!+G29+I29+K29-D29</f>
        <v>#REF!</v>
      </c>
      <c r="N29" s="170">
        <v>0</v>
      </c>
      <c r="O29" s="20">
        <f t="shared" ref="O29:O56" si="6">N29*D29</f>
        <v>0</v>
      </c>
      <c r="Q29" s="20">
        <f t="shared" si="4"/>
        <v>1502353.26</v>
      </c>
      <c r="R29" s="20">
        <f t="shared" si="1"/>
        <v>0</v>
      </c>
    </row>
    <row r="30" spans="1:18" x14ac:dyDescent="0.2">
      <c r="A30" s="274" t="s">
        <v>310</v>
      </c>
      <c r="B30" s="274" t="s">
        <v>807</v>
      </c>
      <c r="C30" s="274" t="s">
        <v>850</v>
      </c>
      <c r="D30" s="275">
        <v>373638.21</v>
      </c>
      <c r="F30" s="170">
        <f>F12</f>
        <v>0</v>
      </c>
      <c r="G30" s="20">
        <f t="shared" si="2"/>
        <v>0</v>
      </c>
      <c r="H30" s="170">
        <f>H12</f>
        <v>0.9234</v>
      </c>
      <c r="I30" s="20">
        <f t="shared" si="3"/>
        <v>345017.52</v>
      </c>
      <c r="J30" s="170">
        <f>J12</f>
        <v>7.6600000000000001E-2</v>
      </c>
      <c r="K30" s="20">
        <f t="shared" si="5"/>
        <v>28620.69</v>
      </c>
      <c r="L30" s="171"/>
      <c r="M30" s="20"/>
      <c r="N30" s="170">
        <v>0</v>
      </c>
      <c r="O30" s="20">
        <f t="shared" si="6"/>
        <v>0</v>
      </c>
      <c r="Q30" s="20">
        <f t="shared" si="4"/>
        <v>373638.21</v>
      </c>
      <c r="R30" s="20">
        <f t="shared" si="1"/>
        <v>0</v>
      </c>
    </row>
    <row r="31" spans="1:18" x14ac:dyDescent="0.2">
      <c r="A31" s="274" t="s">
        <v>310</v>
      </c>
      <c r="B31" s="274" t="s">
        <v>808</v>
      </c>
      <c r="C31" s="274" t="s">
        <v>888</v>
      </c>
      <c r="D31" s="275">
        <v>1318.12</v>
      </c>
      <c r="F31" s="170">
        <v>0.03</v>
      </c>
      <c r="G31" s="20">
        <f t="shared" si="2"/>
        <v>39.54</v>
      </c>
      <c r="H31" s="170">
        <v>0.96</v>
      </c>
      <c r="I31" s="20">
        <f t="shared" si="3"/>
        <v>1265.4000000000001</v>
      </c>
      <c r="J31" s="170">
        <v>0.01</v>
      </c>
      <c r="K31" s="20">
        <f t="shared" si="5"/>
        <v>13.18</v>
      </c>
      <c r="L31" s="171" t="e">
        <f>#REF!+F31+H31+J31</f>
        <v>#REF!</v>
      </c>
      <c r="M31" s="20" t="e">
        <f>#REF!+G31+I31+K31-D31</f>
        <v>#REF!</v>
      </c>
      <c r="N31" s="170">
        <v>0</v>
      </c>
      <c r="O31" s="20">
        <f t="shared" si="6"/>
        <v>0</v>
      </c>
      <c r="Q31" s="20">
        <f t="shared" si="4"/>
        <v>1318.1200000000001</v>
      </c>
      <c r="R31" s="20">
        <f t="shared" si="1"/>
        <v>0</v>
      </c>
    </row>
    <row r="32" spans="1:18" x14ac:dyDescent="0.2">
      <c r="A32" s="274" t="s">
        <v>310</v>
      </c>
      <c r="B32" s="274" t="s">
        <v>809</v>
      </c>
      <c r="C32" s="274" t="s">
        <v>851</v>
      </c>
      <c r="D32" s="275">
        <v>259728.95</v>
      </c>
      <c r="F32" s="170">
        <f>F13</f>
        <v>0</v>
      </c>
      <c r="G32" s="20">
        <f t="shared" si="2"/>
        <v>0</v>
      </c>
      <c r="H32" s="170">
        <f>H13</f>
        <v>0.94989999999999997</v>
      </c>
      <c r="I32" s="20">
        <f t="shared" si="3"/>
        <v>246716.53</v>
      </c>
      <c r="J32" s="170">
        <f>J13</f>
        <v>5.0099999999999999E-2</v>
      </c>
      <c r="K32" s="20">
        <f t="shared" si="5"/>
        <v>13012.42</v>
      </c>
      <c r="L32" s="171"/>
      <c r="M32" s="20"/>
      <c r="N32" s="170">
        <v>0</v>
      </c>
      <c r="O32" s="20">
        <f t="shared" si="6"/>
        <v>0</v>
      </c>
      <c r="Q32" s="20">
        <f t="shared" si="4"/>
        <v>259728.95</v>
      </c>
      <c r="R32" s="20">
        <f t="shared" si="1"/>
        <v>0</v>
      </c>
    </row>
    <row r="33" spans="1:18" x14ac:dyDescent="0.2">
      <c r="A33" s="274" t="s">
        <v>310</v>
      </c>
      <c r="B33" s="274" t="s">
        <v>812</v>
      </c>
      <c r="C33" s="274" t="s">
        <v>853</v>
      </c>
      <c r="D33" s="275">
        <v>638547.24</v>
      </c>
      <c r="F33" s="170">
        <f>'Acct 394 sqft WP II-F 2AF'!G23</f>
        <v>0</v>
      </c>
      <c r="G33" s="20">
        <f t="shared" si="2"/>
        <v>0</v>
      </c>
      <c r="H33" s="170">
        <f>'Acct 394 sqft WP II-F 2AF'!C23</f>
        <v>0.98960000000000004</v>
      </c>
      <c r="I33" s="20">
        <f t="shared" si="3"/>
        <v>631906.35</v>
      </c>
      <c r="J33" s="170">
        <f>'Acct 394 sqft WP II-F 2AF'!E23</f>
        <v>1.04E-2</v>
      </c>
      <c r="K33" s="20">
        <f t="shared" si="5"/>
        <v>6640.89</v>
      </c>
      <c r="L33" s="171" t="e">
        <f>#REF!+F33+H33+J33</f>
        <v>#REF!</v>
      </c>
      <c r="M33" s="20" t="e">
        <f>#REF!+G33+I33+K33-D33</f>
        <v>#REF!</v>
      </c>
      <c r="N33" s="170">
        <v>0</v>
      </c>
      <c r="O33" s="20">
        <f t="shared" si="6"/>
        <v>0</v>
      </c>
      <c r="Q33" s="20">
        <f t="shared" si="4"/>
        <v>638547.24</v>
      </c>
      <c r="R33" s="20">
        <f t="shared" si="1"/>
        <v>0</v>
      </c>
    </row>
    <row r="34" spans="1:18" x14ac:dyDescent="0.2">
      <c r="A34" s="274" t="s">
        <v>310</v>
      </c>
      <c r="B34" s="274" t="s">
        <v>813</v>
      </c>
      <c r="C34" s="274" t="s">
        <v>854</v>
      </c>
      <c r="D34" s="275">
        <v>1266.03</v>
      </c>
      <c r="F34" s="170">
        <v>0.08</v>
      </c>
      <c r="G34" s="20">
        <f t="shared" si="2"/>
        <v>101.28</v>
      </c>
      <c r="H34" s="170">
        <v>0.89</v>
      </c>
      <c r="I34" s="20">
        <f t="shared" si="3"/>
        <v>1126.77</v>
      </c>
      <c r="J34" s="170">
        <v>0.03</v>
      </c>
      <c r="K34" s="20">
        <f t="shared" si="5"/>
        <v>37.979999999999997</v>
      </c>
      <c r="L34" s="171"/>
      <c r="M34" s="20"/>
      <c r="N34" s="170">
        <v>0</v>
      </c>
      <c r="O34" s="20">
        <f t="shared" si="6"/>
        <v>0</v>
      </c>
      <c r="Q34" s="20">
        <f t="shared" si="4"/>
        <v>1266.03</v>
      </c>
      <c r="R34" s="20">
        <f t="shared" si="1"/>
        <v>0</v>
      </c>
    </row>
    <row r="35" spans="1:18" x14ac:dyDescent="0.2">
      <c r="A35" s="274" t="s">
        <v>310</v>
      </c>
      <c r="B35" s="274" t="s">
        <v>814</v>
      </c>
      <c r="C35" s="274" t="s">
        <v>855</v>
      </c>
      <c r="D35" s="275">
        <v>536212.6</v>
      </c>
      <c r="F35" s="170">
        <f>F16</f>
        <v>5.6000000000000001E-2</v>
      </c>
      <c r="G35" s="20">
        <f t="shared" si="2"/>
        <v>30027.91</v>
      </c>
      <c r="H35" s="170">
        <f>H16</f>
        <v>0.92800000000000005</v>
      </c>
      <c r="I35" s="20">
        <f t="shared" si="3"/>
        <v>497605.29</v>
      </c>
      <c r="J35" s="170">
        <f>J16</f>
        <v>1.6E-2</v>
      </c>
      <c r="K35" s="20">
        <f t="shared" si="5"/>
        <v>8579.4</v>
      </c>
      <c r="L35" s="171" t="e">
        <f>#REF!+F35+H35+J35</f>
        <v>#REF!</v>
      </c>
      <c r="M35" s="20" t="e">
        <f>#REF!+G35+I35+K35-D35</f>
        <v>#REF!</v>
      </c>
      <c r="N35" s="170">
        <v>0</v>
      </c>
      <c r="O35" s="20">
        <f t="shared" si="6"/>
        <v>0</v>
      </c>
      <c r="Q35" s="20">
        <f t="shared" si="4"/>
        <v>536212.6</v>
      </c>
      <c r="R35" s="20">
        <f t="shared" si="1"/>
        <v>0</v>
      </c>
    </row>
    <row r="36" spans="1:18" x14ac:dyDescent="0.2">
      <c r="A36" s="274" t="s">
        <v>310</v>
      </c>
      <c r="B36" s="274" t="s">
        <v>885</v>
      </c>
      <c r="C36" s="274" t="s">
        <v>889</v>
      </c>
      <c r="D36" s="275">
        <v>755.03</v>
      </c>
      <c r="F36" s="170">
        <v>0</v>
      </c>
      <c r="G36" s="20">
        <f t="shared" si="2"/>
        <v>0</v>
      </c>
      <c r="H36" s="170">
        <v>1</v>
      </c>
      <c r="I36" s="20">
        <f t="shared" si="3"/>
        <v>755.03</v>
      </c>
      <c r="J36" s="170">
        <v>0</v>
      </c>
      <c r="K36" s="20">
        <f t="shared" si="5"/>
        <v>0</v>
      </c>
      <c r="L36" s="171"/>
      <c r="M36" s="20"/>
      <c r="N36" s="170">
        <v>0</v>
      </c>
      <c r="O36" s="20">
        <f t="shared" si="6"/>
        <v>0</v>
      </c>
      <c r="Q36" s="20">
        <f t="shared" si="4"/>
        <v>755.03</v>
      </c>
      <c r="R36" s="20">
        <f t="shared" si="1"/>
        <v>0</v>
      </c>
    </row>
    <row r="37" spans="1:18" x14ac:dyDescent="0.2">
      <c r="A37" s="274" t="s">
        <v>310</v>
      </c>
      <c r="B37" s="274" t="s">
        <v>815</v>
      </c>
      <c r="C37" s="274" t="s">
        <v>856</v>
      </c>
      <c r="D37" s="275">
        <v>1691743.72</v>
      </c>
      <c r="F37" s="170">
        <f t="shared" ref="F37:F42" si="7">F17</f>
        <v>0</v>
      </c>
      <c r="G37" s="20">
        <f t="shared" si="2"/>
        <v>0</v>
      </c>
      <c r="H37" s="170">
        <f t="shared" ref="H37:H42" si="8">H17</f>
        <v>0.99390000000000001</v>
      </c>
      <c r="I37" s="20">
        <f t="shared" si="3"/>
        <v>1681424.08</v>
      </c>
      <c r="J37" s="170">
        <f t="shared" ref="J37:J42" si="9">J17</f>
        <v>6.1000000000000004E-3</v>
      </c>
      <c r="K37" s="20">
        <f t="shared" si="5"/>
        <v>10319.64</v>
      </c>
      <c r="L37" s="171"/>
      <c r="M37" s="20"/>
      <c r="N37" s="170">
        <v>0</v>
      </c>
      <c r="O37" s="20">
        <f t="shared" si="6"/>
        <v>0</v>
      </c>
      <c r="Q37" s="20">
        <f>+G37+I37+K37+O37</f>
        <v>1691743.72</v>
      </c>
      <c r="R37" s="20">
        <f t="shared" si="1"/>
        <v>0</v>
      </c>
    </row>
    <row r="38" spans="1:18" x14ac:dyDescent="0.2">
      <c r="A38" s="274" t="s">
        <v>310</v>
      </c>
      <c r="B38" s="274" t="s">
        <v>816</v>
      </c>
      <c r="C38" s="274" t="s">
        <v>857</v>
      </c>
      <c r="D38" s="275">
        <v>8216294.9199999999</v>
      </c>
      <c r="F38" s="170">
        <f t="shared" si="7"/>
        <v>2.0000000000000001E-4</v>
      </c>
      <c r="G38" s="20">
        <f t="shared" si="2"/>
        <v>1643.26</v>
      </c>
      <c r="H38" s="170">
        <f t="shared" si="8"/>
        <v>0.99980000000000002</v>
      </c>
      <c r="I38" s="20">
        <f t="shared" si="3"/>
        <v>8214651.6600000001</v>
      </c>
      <c r="J38" s="170">
        <f t="shared" si="9"/>
        <v>0</v>
      </c>
      <c r="K38" s="20">
        <f t="shared" si="5"/>
        <v>0</v>
      </c>
      <c r="L38" s="171"/>
      <c r="M38" s="20"/>
      <c r="N38" s="170">
        <v>0</v>
      </c>
      <c r="O38" s="20">
        <f t="shared" si="6"/>
        <v>0</v>
      </c>
      <c r="Q38" s="20">
        <f t="shared" si="4"/>
        <v>8216294.9199999999</v>
      </c>
      <c r="R38" s="20">
        <f t="shared" si="1"/>
        <v>0</v>
      </c>
    </row>
    <row r="39" spans="1:18" x14ac:dyDescent="0.2">
      <c r="A39" s="274" t="s">
        <v>310</v>
      </c>
      <c r="B39" s="274" t="s">
        <v>817</v>
      </c>
      <c r="C39" s="274" t="s">
        <v>858</v>
      </c>
      <c r="D39" s="275">
        <v>539518.18999999994</v>
      </c>
      <c r="F39" s="170">
        <f t="shared" si="7"/>
        <v>5.5399999999999998E-2</v>
      </c>
      <c r="G39" s="20">
        <f t="shared" si="2"/>
        <v>29889.31</v>
      </c>
      <c r="H39" s="170">
        <f t="shared" si="8"/>
        <v>0.92159999999999997</v>
      </c>
      <c r="I39" s="20">
        <f t="shared" si="3"/>
        <v>497219.96</v>
      </c>
      <c r="J39" s="170">
        <f t="shared" si="9"/>
        <v>2.3E-2</v>
      </c>
      <c r="K39" s="20">
        <f t="shared" si="5"/>
        <v>12408.92</v>
      </c>
      <c r="N39" s="170">
        <v>0</v>
      </c>
      <c r="O39" s="20">
        <f t="shared" si="6"/>
        <v>0</v>
      </c>
      <c r="Q39" s="20">
        <f t="shared" si="4"/>
        <v>539518.19000000006</v>
      </c>
      <c r="R39" s="20">
        <f t="shared" si="1"/>
        <v>0</v>
      </c>
    </row>
    <row r="40" spans="1:18" x14ac:dyDescent="0.2">
      <c r="A40" s="274" t="s">
        <v>310</v>
      </c>
      <c r="B40" s="274" t="s">
        <v>818</v>
      </c>
      <c r="C40" s="274" t="s">
        <v>859</v>
      </c>
      <c r="D40" s="275">
        <v>891197.08</v>
      </c>
      <c r="F40" s="170">
        <f t="shared" si="7"/>
        <v>3.6400000000000002E-2</v>
      </c>
      <c r="G40" s="20">
        <f t="shared" si="2"/>
        <v>32439.57</v>
      </c>
      <c r="H40" s="170">
        <f t="shared" si="8"/>
        <v>0.93759999999999999</v>
      </c>
      <c r="I40" s="20">
        <f>ROUND($D40*H40,2)+0.01</f>
        <v>835586.39</v>
      </c>
      <c r="J40" s="170">
        <f t="shared" si="9"/>
        <v>2.5999999999999999E-2</v>
      </c>
      <c r="K40" s="20">
        <f t="shared" si="5"/>
        <v>23171.119999999999</v>
      </c>
      <c r="N40" s="170">
        <v>0</v>
      </c>
      <c r="O40" s="20">
        <f t="shared" si="6"/>
        <v>0</v>
      </c>
      <c r="Q40" s="20">
        <f t="shared" si="4"/>
        <v>891197.08</v>
      </c>
      <c r="R40" s="20">
        <f t="shared" si="1"/>
        <v>0</v>
      </c>
    </row>
    <row r="41" spans="1:18" x14ac:dyDescent="0.2">
      <c r="A41" s="274" t="s">
        <v>310</v>
      </c>
      <c r="B41" s="274" t="s">
        <v>819</v>
      </c>
      <c r="C41" s="274" t="s">
        <v>860</v>
      </c>
      <c r="D41" s="275">
        <v>552472.16</v>
      </c>
      <c r="F41" s="170">
        <f t="shared" si="7"/>
        <v>3.6900000000000002E-2</v>
      </c>
      <c r="G41" s="20">
        <f t="shared" si="2"/>
        <v>20386.22</v>
      </c>
      <c r="H41" s="170">
        <f t="shared" si="8"/>
        <v>0.84379999999999999</v>
      </c>
      <c r="I41" s="20">
        <f t="shared" si="3"/>
        <v>466176.01</v>
      </c>
      <c r="J41" s="170">
        <f t="shared" si="9"/>
        <v>0.1193</v>
      </c>
      <c r="K41" s="20">
        <f t="shared" si="5"/>
        <v>65909.929999999993</v>
      </c>
      <c r="N41" s="170">
        <v>0</v>
      </c>
      <c r="O41" s="32">
        <f t="shared" si="6"/>
        <v>0</v>
      </c>
      <c r="P41" s="34"/>
      <c r="Q41" s="20">
        <f t="shared" si="4"/>
        <v>552472.15999999992</v>
      </c>
      <c r="R41" s="20">
        <f t="shared" si="1"/>
        <v>0</v>
      </c>
    </row>
    <row r="42" spans="1:18" x14ac:dyDescent="0.2">
      <c r="A42" s="274" t="s">
        <v>310</v>
      </c>
      <c r="B42" s="274" t="s">
        <v>820</v>
      </c>
      <c r="C42" s="274" t="s">
        <v>861</v>
      </c>
      <c r="D42" s="275">
        <v>621263.23</v>
      </c>
      <c r="F42" s="170">
        <f t="shared" si="7"/>
        <v>0</v>
      </c>
      <c r="G42" s="20">
        <f t="shared" si="2"/>
        <v>0</v>
      </c>
      <c r="H42" s="170">
        <f t="shared" si="8"/>
        <v>1</v>
      </c>
      <c r="I42" s="20">
        <f t="shared" si="3"/>
        <v>621263.23</v>
      </c>
      <c r="J42" s="170">
        <f t="shared" si="9"/>
        <v>0</v>
      </c>
      <c r="K42" s="20">
        <f t="shared" si="5"/>
        <v>0</v>
      </c>
      <c r="N42" s="170">
        <v>0</v>
      </c>
      <c r="O42" s="32">
        <f t="shared" si="6"/>
        <v>0</v>
      </c>
      <c r="P42" s="34"/>
      <c r="Q42" s="20">
        <f t="shared" si="4"/>
        <v>621263.23</v>
      </c>
      <c r="R42" s="20">
        <f t="shared" si="1"/>
        <v>0</v>
      </c>
    </row>
    <row r="43" spans="1:18" x14ac:dyDescent="0.2">
      <c r="A43" s="274" t="s">
        <v>310</v>
      </c>
      <c r="B43" s="274" t="s">
        <v>843</v>
      </c>
      <c r="C43" s="274" t="s">
        <v>862</v>
      </c>
      <c r="D43" s="275">
        <v>20479.740000000002</v>
      </c>
      <c r="F43" s="170">
        <v>0</v>
      </c>
      <c r="G43" s="20">
        <f t="shared" si="2"/>
        <v>0</v>
      </c>
      <c r="H43" s="170">
        <v>0</v>
      </c>
      <c r="I43" s="20">
        <f t="shared" si="3"/>
        <v>0</v>
      </c>
      <c r="J43" s="170">
        <v>0</v>
      </c>
      <c r="K43" s="20">
        <f t="shared" si="5"/>
        <v>0</v>
      </c>
      <c r="N43" s="170">
        <v>1</v>
      </c>
      <c r="O43" s="20">
        <f t="shared" si="6"/>
        <v>20479.740000000002</v>
      </c>
      <c r="P43" s="34"/>
      <c r="Q43" s="20">
        <f>+G43+I43+K43+O43</f>
        <v>20479.740000000002</v>
      </c>
      <c r="R43" s="20">
        <f t="shared" si="1"/>
        <v>0</v>
      </c>
    </row>
    <row r="44" spans="1:18" x14ac:dyDescent="0.2">
      <c r="A44" s="274" t="s">
        <v>310</v>
      </c>
      <c r="B44" s="274" t="s">
        <v>822</v>
      </c>
      <c r="C44" s="274" t="s">
        <v>864</v>
      </c>
      <c r="D44" s="275">
        <v>516447.72</v>
      </c>
      <c r="F44" s="170">
        <f>F24</f>
        <v>0</v>
      </c>
      <c r="G44" s="20">
        <f t="shared" si="2"/>
        <v>0</v>
      </c>
      <c r="H44" s="170">
        <f>H24</f>
        <v>0.97189999999999999</v>
      </c>
      <c r="I44" s="20">
        <f t="shared" si="3"/>
        <v>501935.54</v>
      </c>
      <c r="J44" s="170">
        <f>J24</f>
        <v>2.81E-2</v>
      </c>
      <c r="K44" s="20">
        <f t="shared" si="5"/>
        <v>14512.18</v>
      </c>
      <c r="N44" s="170">
        <v>0</v>
      </c>
      <c r="O44" s="20">
        <f t="shared" si="6"/>
        <v>0</v>
      </c>
      <c r="P44" s="34"/>
      <c r="Q44" s="20">
        <f t="shared" ref="Q44:Q56" si="10">+G44+I44+K44+O44</f>
        <v>516447.72</v>
      </c>
      <c r="R44" s="20">
        <f t="shared" si="1"/>
        <v>0</v>
      </c>
    </row>
    <row r="45" spans="1:18" x14ac:dyDescent="0.2">
      <c r="A45" s="274" t="s">
        <v>310</v>
      </c>
      <c r="B45" s="274" t="s">
        <v>823</v>
      </c>
      <c r="C45" s="274" t="s">
        <v>865</v>
      </c>
      <c r="D45" s="275">
        <v>680722.43</v>
      </c>
      <c r="F45" s="170">
        <f>F25</f>
        <v>3.73E-2</v>
      </c>
      <c r="G45" s="20">
        <f t="shared" si="2"/>
        <v>25390.95</v>
      </c>
      <c r="H45" s="170">
        <f>H25</f>
        <v>0.9627</v>
      </c>
      <c r="I45" s="20">
        <f t="shared" si="3"/>
        <v>655331.48</v>
      </c>
      <c r="J45" s="170">
        <v>0</v>
      </c>
      <c r="K45" s="20">
        <f t="shared" si="5"/>
        <v>0</v>
      </c>
      <c r="N45" s="170">
        <v>0</v>
      </c>
      <c r="O45" s="20">
        <f t="shared" si="6"/>
        <v>0</v>
      </c>
      <c r="P45" s="34"/>
      <c r="Q45" s="20">
        <f t="shared" si="10"/>
        <v>680722.42999999993</v>
      </c>
      <c r="R45" s="20">
        <f t="shared" si="1"/>
        <v>0</v>
      </c>
    </row>
    <row r="46" spans="1:18" x14ac:dyDescent="0.2">
      <c r="A46" s="274" t="s">
        <v>310</v>
      </c>
      <c r="B46" s="274" t="s">
        <v>824</v>
      </c>
      <c r="C46" s="274" t="s">
        <v>867</v>
      </c>
      <c r="D46" s="275">
        <v>753778.13</v>
      </c>
      <c r="F46" s="170">
        <f>F27</f>
        <v>0</v>
      </c>
      <c r="G46" s="20">
        <f t="shared" si="2"/>
        <v>0</v>
      </c>
      <c r="H46" s="170">
        <f>H27</f>
        <v>1</v>
      </c>
      <c r="I46" s="20">
        <f t="shared" si="3"/>
        <v>753778.13</v>
      </c>
      <c r="J46" s="170">
        <v>0</v>
      </c>
      <c r="K46" s="20">
        <f t="shared" si="5"/>
        <v>0</v>
      </c>
      <c r="N46" s="170">
        <v>0</v>
      </c>
      <c r="O46" s="20">
        <f t="shared" si="6"/>
        <v>0</v>
      </c>
      <c r="P46" s="34"/>
      <c r="Q46" s="20">
        <f t="shared" si="10"/>
        <v>753778.13</v>
      </c>
      <c r="R46" s="20">
        <f t="shared" si="1"/>
        <v>0</v>
      </c>
    </row>
    <row r="47" spans="1:18" x14ac:dyDescent="0.2">
      <c r="A47" s="274" t="s">
        <v>310</v>
      </c>
      <c r="B47" s="274" t="s">
        <v>886</v>
      </c>
      <c r="C47" s="274" t="s">
        <v>890</v>
      </c>
      <c r="D47" s="275">
        <v>76988.84</v>
      </c>
      <c r="F47" s="170">
        <f>F29</f>
        <v>0</v>
      </c>
      <c r="G47" s="20">
        <f t="shared" si="2"/>
        <v>0</v>
      </c>
      <c r="H47" s="170">
        <f>H29</f>
        <v>0.97209999999999996</v>
      </c>
      <c r="I47" s="20">
        <f t="shared" si="3"/>
        <v>74840.850000000006</v>
      </c>
      <c r="J47" s="170">
        <f>J29</f>
        <v>2.7900000000000001E-2</v>
      </c>
      <c r="K47" s="20">
        <f t="shared" si="5"/>
        <v>2147.9899999999998</v>
      </c>
      <c r="N47" s="170">
        <v>0</v>
      </c>
      <c r="O47" s="20">
        <f t="shared" si="6"/>
        <v>0</v>
      </c>
      <c r="P47" s="34"/>
      <c r="Q47" s="20">
        <f t="shared" si="10"/>
        <v>76988.840000000011</v>
      </c>
      <c r="R47" s="20">
        <f t="shared" si="1"/>
        <v>0</v>
      </c>
    </row>
    <row r="48" spans="1:18" x14ac:dyDescent="0.2">
      <c r="A48" s="274" t="s">
        <v>310</v>
      </c>
      <c r="B48" s="274" t="s">
        <v>556</v>
      </c>
      <c r="C48" s="274" t="s">
        <v>891</v>
      </c>
      <c r="D48" s="275">
        <v>5267.81</v>
      </c>
      <c r="F48" s="170">
        <f>F30</f>
        <v>0</v>
      </c>
      <c r="G48" s="20">
        <f t="shared" si="2"/>
        <v>0</v>
      </c>
      <c r="H48" s="170">
        <f>H30</f>
        <v>0.9234</v>
      </c>
      <c r="I48" s="20">
        <f t="shared" si="3"/>
        <v>4864.3</v>
      </c>
      <c r="J48" s="170">
        <f>J30</f>
        <v>7.6600000000000001E-2</v>
      </c>
      <c r="K48" s="20">
        <f t="shared" si="5"/>
        <v>403.51</v>
      </c>
      <c r="N48" s="170">
        <v>0</v>
      </c>
      <c r="O48" s="20">
        <f t="shared" si="6"/>
        <v>0</v>
      </c>
      <c r="P48" s="34"/>
      <c r="Q48" s="20">
        <f t="shared" si="10"/>
        <v>5267.81</v>
      </c>
      <c r="R48" s="20">
        <f t="shared" si="1"/>
        <v>0</v>
      </c>
    </row>
    <row r="49" spans="1:18" x14ac:dyDescent="0.2">
      <c r="A49" s="274" t="s">
        <v>310</v>
      </c>
      <c r="B49" s="274" t="s">
        <v>557</v>
      </c>
      <c r="C49" s="274" t="s">
        <v>892</v>
      </c>
      <c r="D49" s="275">
        <v>3958.83</v>
      </c>
      <c r="F49" s="170">
        <f>F31</f>
        <v>0.03</v>
      </c>
      <c r="G49" s="20">
        <f t="shared" si="2"/>
        <v>118.76</v>
      </c>
      <c r="H49" s="170">
        <f>H31</f>
        <v>0.96</v>
      </c>
      <c r="I49" s="20">
        <f t="shared" si="3"/>
        <v>3800.48</v>
      </c>
      <c r="J49" s="170">
        <f>J31</f>
        <v>0.01</v>
      </c>
      <c r="K49" s="20">
        <f t="shared" si="5"/>
        <v>39.590000000000003</v>
      </c>
      <c r="N49" s="170">
        <v>0</v>
      </c>
      <c r="O49" s="20">
        <f t="shared" si="6"/>
        <v>0</v>
      </c>
      <c r="P49" s="34"/>
      <c r="Q49" s="20">
        <f t="shared" si="10"/>
        <v>3958.8300000000004</v>
      </c>
      <c r="R49" s="20">
        <f t="shared" si="1"/>
        <v>0</v>
      </c>
    </row>
    <row r="50" spans="1:18" x14ac:dyDescent="0.2">
      <c r="A50" s="274" t="s">
        <v>310</v>
      </c>
      <c r="B50" s="274" t="s">
        <v>848</v>
      </c>
      <c r="C50" s="274" t="s">
        <v>870</v>
      </c>
      <c r="D50" s="275">
        <v>3910.94</v>
      </c>
      <c r="F50" s="170">
        <f>F33</f>
        <v>0</v>
      </c>
      <c r="G50" s="20">
        <f t="shared" si="2"/>
        <v>0</v>
      </c>
      <c r="H50" s="170">
        <f>H33</f>
        <v>0.98960000000000004</v>
      </c>
      <c r="I50" s="20">
        <f t="shared" si="3"/>
        <v>3870.27</v>
      </c>
      <c r="J50" s="170">
        <f>J33</f>
        <v>1.04E-2</v>
      </c>
      <c r="K50" s="20">
        <f t="shared" si="5"/>
        <v>40.67</v>
      </c>
      <c r="N50" s="170">
        <v>0</v>
      </c>
      <c r="O50" s="20">
        <f t="shared" si="6"/>
        <v>0</v>
      </c>
      <c r="P50" s="34"/>
      <c r="Q50" s="20">
        <f t="shared" si="10"/>
        <v>3910.94</v>
      </c>
      <c r="R50" s="20">
        <f t="shared" si="1"/>
        <v>0</v>
      </c>
    </row>
    <row r="51" spans="1:18" x14ac:dyDescent="0.2">
      <c r="A51" s="274" t="s">
        <v>310</v>
      </c>
      <c r="B51" s="274" t="s">
        <v>561</v>
      </c>
      <c r="C51" s="274" t="s">
        <v>893</v>
      </c>
      <c r="D51" s="275">
        <v>6956.73</v>
      </c>
      <c r="F51" s="170">
        <f>F35</f>
        <v>5.6000000000000001E-2</v>
      </c>
      <c r="G51" s="20">
        <f>ROUND($D51*F51,2)-0.01</f>
        <v>389.57</v>
      </c>
      <c r="H51" s="170">
        <f>H35</f>
        <v>0.92800000000000005</v>
      </c>
      <c r="I51" s="20">
        <f t="shared" si="3"/>
        <v>6455.85</v>
      </c>
      <c r="J51" s="170">
        <f>J35</f>
        <v>1.6E-2</v>
      </c>
      <c r="K51" s="20">
        <f t="shared" si="5"/>
        <v>111.31</v>
      </c>
      <c r="N51" s="170">
        <v>0</v>
      </c>
      <c r="O51" s="20">
        <f t="shared" si="6"/>
        <v>0</v>
      </c>
      <c r="P51" s="34"/>
      <c r="Q51" s="20">
        <f t="shared" si="10"/>
        <v>6956.7300000000005</v>
      </c>
      <c r="R51" s="20">
        <f t="shared" si="1"/>
        <v>0</v>
      </c>
    </row>
    <row r="52" spans="1:18" x14ac:dyDescent="0.2">
      <c r="A52" s="274" t="s">
        <v>310</v>
      </c>
      <c r="B52" s="274" t="s">
        <v>562</v>
      </c>
      <c r="C52" s="274" t="s">
        <v>894</v>
      </c>
      <c r="D52" s="275">
        <v>1172.3499999999999</v>
      </c>
      <c r="F52" s="170">
        <f>F36</f>
        <v>0</v>
      </c>
      <c r="G52" s="20">
        <f t="shared" si="2"/>
        <v>0</v>
      </c>
      <c r="H52" s="170">
        <f>H36</f>
        <v>1</v>
      </c>
      <c r="I52" s="20">
        <f t="shared" si="3"/>
        <v>1172.3499999999999</v>
      </c>
      <c r="J52" s="170">
        <f>J36</f>
        <v>0</v>
      </c>
      <c r="K52" s="20">
        <f t="shared" si="5"/>
        <v>0</v>
      </c>
      <c r="N52" s="170">
        <v>0</v>
      </c>
      <c r="O52" s="20">
        <f t="shared" si="6"/>
        <v>0</v>
      </c>
      <c r="P52" s="34"/>
      <c r="Q52" s="20">
        <f t="shared" si="10"/>
        <v>1172.3499999999999</v>
      </c>
      <c r="R52" s="20">
        <f t="shared" si="1"/>
        <v>0</v>
      </c>
    </row>
    <row r="53" spans="1:18" x14ac:dyDescent="0.2">
      <c r="A53" s="274" t="s">
        <v>310</v>
      </c>
      <c r="B53" s="274" t="s">
        <v>563</v>
      </c>
      <c r="C53" s="274" t="s">
        <v>871</v>
      </c>
      <c r="D53" s="275">
        <v>18561.28</v>
      </c>
      <c r="F53" s="170">
        <f>F37</f>
        <v>0</v>
      </c>
      <c r="G53" s="20">
        <f t="shared" si="2"/>
        <v>0</v>
      </c>
      <c r="H53" s="170">
        <f>H37</f>
        <v>0.99390000000000001</v>
      </c>
      <c r="I53" s="20">
        <f t="shared" si="3"/>
        <v>18448.060000000001</v>
      </c>
      <c r="J53" s="170">
        <f>J37</f>
        <v>6.1000000000000004E-3</v>
      </c>
      <c r="K53" s="20">
        <f t="shared" si="5"/>
        <v>113.22</v>
      </c>
      <c r="N53" s="170">
        <v>0</v>
      </c>
      <c r="O53" s="20">
        <f t="shared" si="6"/>
        <v>0</v>
      </c>
      <c r="P53" s="34"/>
      <c r="Q53" s="20">
        <f t="shared" si="10"/>
        <v>18561.280000000002</v>
      </c>
      <c r="R53" s="20">
        <f t="shared" si="1"/>
        <v>0</v>
      </c>
    </row>
    <row r="54" spans="1:18" x14ac:dyDescent="0.2">
      <c r="A54" s="274" t="s">
        <v>310</v>
      </c>
      <c r="B54" s="274" t="s">
        <v>566</v>
      </c>
      <c r="C54" s="274" t="s">
        <v>873</v>
      </c>
      <c r="D54" s="275">
        <v>17245.18</v>
      </c>
      <c r="F54" s="170">
        <f>F40</f>
        <v>3.6400000000000002E-2</v>
      </c>
      <c r="G54" s="20">
        <f>ROUND($D54*F54,2)+0.01</f>
        <v>627.73</v>
      </c>
      <c r="H54" s="170">
        <f>H40</f>
        <v>0.93759999999999999</v>
      </c>
      <c r="I54" s="20">
        <f t="shared" si="3"/>
        <v>16169.08</v>
      </c>
      <c r="J54" s="170">
        <f>J40</f>
        <v>2.5999999999999999E-2</v>
      </c>
      <c r="K54" s="20">
        <f t="shared" si="5"/>
        <v>448.37</v>
      </c>
      <c r="N54" s="170">
        <v>0</v>
      </c>
      <c r="O54" s="20">
        <f t="shared" si="6"/>
        <v>0</v>
      </c>
      <c r="P54" s="34"/>
      <c r="Q54" s="20">
        <f t="shared" si="10"/>
        <v>17245.18</v>
      </c>
      <c r="R54" s="20">
        <f t="shared" si="1"/>
        <v>0</v>
      </c>
    </row>
    <row r="55" spans="1:18" x14ac:dyDescent="0.2">
      <c r="A55" s="274" t="s">
        <v>310</v>
      </c>
      <c r="B55" s="274" t="s">
        <v>572</v>
      </c>
      <c r="C55" s="274" t="s">
        <v>876</v>
      </c>
      <c r="D55" s="275">
        <v>129759.22</v>
      </c>
      <c r="F55" s="170">
        <f>F45</f>
        <v>3.73E-2</v>
      </c>
      <c r="G55" s="20">
        <f t="shared" si="2"/>
        <v>4840.0200000000004</v>
      </c>
      <c r="H55" s="170">
        <f>H45</f>
        <v>0.9627</v>
      </c>
      <c r="I55" s="20">
        <f t="shared" si="3"/>
        <v>124919.2</v>
      </c>
      <c r="J55" s="170">
        <f>J45</f>
        <v>0</v>
      </c>
      <c r="K55" s="20">
        <f t="shared" si="5"/>
        <v>0</v>
      </c>
      <c r="N55" s="170">
        <v>0</v>
      </c>
      <c r="O55" s="20">
        <f t="shared" si="6"/>
        <v>0</v>
      </c>
      <c r="P55" s="34"/>
      <c r="Q55" s="20">
        <f t="shared" si="10"/>
        <v>129759.22</v>
      </c>
      <c r="R55" s="20">
        <f t="shared" si="1"/>
        <v>0</v>
      </c>
    </row>
    <row r="56" spans="1:18" x14ac:dyDescent="0.2">
      <c r="A56" s="274" t="s">
        <v>310</v>
      </c>
      <c r="B56" s="274" t="s">
        <v>393</v>
      </c>
      <c r="C56" s="274" t="s">
        <v>877</v>
      </c>
      <c r="D56" s="275">
        <v>945349.09</v>
      </c>
      <c r="F56" s="170">
        <v>0</v>
      </c>
      <c r="G56" s="20">
        <f t="shared" si="2"/>
        <v>0</v>
      </c>
      <c r="H56" s="170">
        <v>1</v>
      </c>
      <c r="I56" s="20">
        <f t="shared" si="3"/>
        <v>945349.09</v>
      </c>
      <c r="J56" s="170">
        <v>0</v>
      </c>
      <c r="K56" s="20">
        <f t="shared" si="5"/>
        <v>0</v>
      </c>
      <c r="N56" s="170">
        <v>0</v>
      </c>
      <c r="O56" s="20">
        <f t="shared" si="6"/>
        <v>0</v>
      </c>
      <c r="P56" s="34"/>
      <c r="Q56" s="20">
        <f t="shared" si="10"/>
        <v>945349.09</v>
      </c>
      <c r="R56" s="20">
        <f t="shared" si="1"/>
        <v>0</v>
      </c>
    </row>
    <row r="57" spans="1:18" ht="12" thickBot="1" x14ac:dyDescent="0.25">
      <c r="C57" s="4" t="s">
        <v>399</v>
      </c>
      <c r="D57" s="49">
        <f>SUM(D11:D56)</f>
        <v>25032543.129999995</v>
      </c>
      <c r="G57" s="49">
        <f>SUM(G11:G56)</f>
        <v>173971.32000000004</v>
      </c>
      <c r="I57" s="49">
        <f>SUM(I11:I56)</f>
        <v>24587224.140000001</v>
      </c>
      <c r="K57" s="49">
        <f>SUM(K11:K56)</f>
        <v>250867.93</v>
      </c>
      <c r="O57" s="49">
        <f>SUM(O11:O56)</f>
        <v>20479.740000000002</v>
      </c>
      <c r="Q57" s="49">
        <f>SUM(Q11:Q56)</f>
        <v>25032543.129999995</v>
      </c>
      <c r="R57" s="49">
        <f>SUM(R11:R56)</f>
        <v>0</v>
      </c>
    </row>
    <row r="58" spans="1:18" ht="12" thickTop="1" x14ac:dyDescent="0.2"/>
    <row r="59" spans="1:18" x14ac:dyDescent="0.2">
      <c r="B59" s="1" t="s">
        <v>625</v>
      </c>
      <c r="D59" s="20"/>
    </row>
    <row r="60" spans="1:18" x14ac:dyDescent="0.2">
      <c r="B60" s="1" t="s">
        <v>622</v>
      </c>
      <c r="D60" s="20"/>
    </row>
    <row r="62" spans="1:18" x14ac:dyDescent="0.2">
      <c r="C62" s="1" t="s">
        <v>397</v>
      </c>
      <c r="D62" s="20">
        <v>6016677.3300000001</v>
      </c>
    </row>
    <row r="63" spans="1:18" x14ac:dyDescent="0.2">
      <c r="B63" s="172"/>
      <c r="C63" s="1" t="s">
        <v>310</v>
      </c>
      <c r="D63" s="20">
        <v>19015865.800000001</v>
      </c>
      <c r="G63" s="20">
        <f>+G57+I57+K57+O57</f>
        <v>25032543.129999999</v>
      </c>
    </row>
    <row r="64" spans="1:18" x14ac:dyDescent="0.2">
      <c r="B64" s="172"/>
      <c r="D64" s="167">
        <f>SUM(D62:D63)</f>
        <v>25032543.130000003</v>
      </c>
      <c r="G64" s="20">
        <f>+G63-D57</f>
        <v>0</v>
      </c>
    </row>
    <row r="65" spans="4:4" x14ac:dyDescent="0.2">
      <c r="D65" s="20">
        <f>+D64-D57</f>
        <v>0</v>
      </c>
    </row>
    <row r="66" spans="4:4" x14ac:dyDescent="0.2">
      <c r="D66" s="20"/>
    </row>
    <row r="67" spans="4:4" x14ac:dyDescent="0.2">
      <c r="D67" s="20"/>
    </row>
    <row r="68" spans="4:4" x14ac:dyDescent="0.2">
      <c r="D68" s="20">
        <f>+D57-D67</f>
        <v>25032543.129999995</v>
      </c>
    </row>
    <row r="69" spans="4:4" x14ac:dyDescent="0.2">
      <c r="D69" s="20">
        <f>+D68+D67</f>
        <v>25032543.129999995</v>
      </c>
    </row>
    <row r="70" spans="4:4" x14ac:dyDescent="0.2">
      <c r="D70" s="20">
        <f>+D69-D57</f>
        <v>0</v>
      </c>
    </row>
  </sheetData>
  <phoneticPr fontId="2" type="noConversion"/>
  <pageMargins left="1" right="1" top="1.75" bottom="1" header="1" footer="0.5"/>
  <pageSetup scale="56"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tabColor rgb="FF00B0F0"/>
  </sheetPr>
  <dimension ref="A1:O65"/>
  <sheetViews>
    <sheetView tabSelected="1" topLeftCell="A4" zoomScaleNormal="100" workbookViewId="0"/>
  </sheetViews>
  <sheetFormatPr defaultColWidth="9.140625" defaultRowHeight="11.25" x14ac:dyDescent="0.2"/>
  <cols>
    <col min="1" max="1" width="12.28515625" style="1" bestFit="1" customWidth="1"/>
    <col min="2" max="2" width="6.28515625" style="1" bestFit="1" customWidth="1"/>
    <col min="3" max="3" width="37.140625" style="1" bestFit="1" customWidth="1"/>
    <col min="4" max="4" width="14.7109375" style="1" bestFit="1" customWidth="1"/>
    <col min="5" max="5" width="13.5703125" style="1" bestFit="1" customWidth="1"/>
    <col min="6" max="6" width="13.7109375" style="1" bestFit="1" customWidth="1"/>
    <col min="7" max="7" width="14.7109375" style="1" bestFit="1" customWidth="1"/>
    <col min="8" max="8" width="14.140625" style="1" bestFit="1" customWidth="1"/>
    <col min="9" max="9" width="9.140625" style="1"/>
    <col min="10" max="10" width="13.5703125" style="1" bestFit="1" customWidth="1"/>
    <col min="11" max="11" width="11.140625" style="1" bestFit="1" customWidth="1"/>
    <col min="12" max="16384" width="9.140625" style="1"/>
  </cols>
  <sheetData>
    <row r="1" spans="1:15" x14ac:dyDescent="0.2">
      <c r="A1" s="193"/>
      <c r="B1" s="193"/>
      <c r="C1" s="193"/>
      <c r="D1" s="193"/>
      <c r="E1" s="193"/>
      <c r="F1" s="193"/>
      <c r="G1" s="193"/>
      <c r="H1" s="193"/>
      <c r="I1" s="193"/>
      <c r="J1" s="94"/>
    </row>
    <row r="2" spans="1:15" x14ac:dyDescent="0.2">
      <c r="A2" s="265" t="s">
        <v>911</v>
      </c>
      <c r="B2" s="193"/>
      <c r="C2" s="193"/>
      <c r="D2" s="193"/>
      <c r="E2" s="193"/>
      <c r="F2" s="193"/>
      <c r="G2" s="193"/>
      <c r="H2" s="193"/>
      <c r="I2" s="193"/>
      <c r="J2" s="94"/>
    </row>
    <row r="3" spans="1:15" x14ac:dyDescent="0.2">
      <c r="A3" s="299"/>
      <c r="B3" s="35"/>
      <c r="C3" s="35"/>
      <c r="D3" s="35"/>
    </row>
    <row r="4" spans="1:15" x14ac:dyDescent="0.2">
      <c r="A4" s="80" t="s">
        <v>261</v>
      </c>
      <c r="B4" s="80"/>
      <c r="C4" s="80"/>
      <c r="D4" s="80" t="s">
        <v>317</v>
      </c>
      <c r="E4" s="98"/>
      <c r="F4" s="98"/>
      <c r="G4" s="98"/>
      <c r="H4" s="80" t="s">
        <v>256</v>
      </c>
      <c r="I4" s="48"/>
      <c r="J4" s="48"/>
      <c r="K4" s="48"/>
    </row>
    <row r="5" spans="1:15" ht="12" thickBot="1" x14ac:dyDescent="0.25">
      <c r="A5" s="10" t="s">
        <v>263</v>
      </c>
      <c r="B5" s="10" t="s">
        <v>265</v>
      </c>
      <c r="C5" s="10" t="s">
        <v>266</v>
      </c>
      <c r="D5" s="10" t="s">
        <v>260</v>
      </c>
      <c r="E5" s="10" t="s">
        <v>257</v>
      </c>
      <c r="F5" s="10" t="s">
        <v>258</v>
      </c>
      <c r="G5" s="10" t="s">
        <v>259</v>
      </c>
      <c r="H5" s="10" t="s">
        <v>260</v>
      </c>
      <c r="I5" s="48"/>
      <c r="J5" s="48" t="s">
        <v>328</v>
      </c>
      <c r="K5" s="48" t="s">
        <v>267</v>
      </c>
    </row>
    <row r="6" spans="1:15" s="35" customFormat="1" x14ac:dyDescent="0.2">
      <c r="A6" s="274" t="s">
        <v>311</v>
      </c>
      <c r="B6" s="274" t="s">
        <v>759</v>
      </c>
      <c r="C6" s="274" t="s">
        <v>896</v>
      </c>
      <c r="D6" s="275">
        <v>28483.38</v>
      </c>
      <c r="E6" s="21">
        <v>0</v>
      </c>
      <c r="F6" s="21">
        <f>+D6</f>
        <v>28483.38</v>
      </c>
      <c r="G6" s="21">
        <v>0</v>
      </c>
      <c r="H6" s="21">
        <v>0</v>
      </c>
      <c r="I6" s="21"/>
      <c r="J6" s="21">
        <f>+E6+F6+G6+H6</f>
        <v>28483.38</v>
      </c>
      <c r="K6" s="21">
        <f>+J6-D6</f>
        <v>0</v>
      </c>
      <c r="L6" s="90"/>
      <c r="M6" s="90"/>
      <c r="N6" s="90"/>
      <c r="O6" s="90"/>
    </row>
    <row r="7" spans="1:15" s="35" customFormat="1" x14ac:dyDescent="0.2">
      <c r="A7" s="274" t="s">
        <v>311</v>
      </c>
      <c r="B7" s="274" t="s">
        <v>897</v>
      </c>
      <c r="C7" s="274" t="s">
        <v>898</v>
      </c>
      <c r="D7" s="275">
        <v>34348.25</v>
      </c>
      <c r="E7" s="21">
        <v>0</v>
      </c>
      <c r="F7" s="21">
        <f>+D7</f>
        <v>34348.25</v>
      </c>
      <c r="G7" s="21">
        <v>0</v>
      </c>
      <c r="H7" s="21">
        <v>0</v>
      </c>
      <c r="I7" s="21"/>
      <c r="J7" s="21">
        <f>+E7+F7+G7+H7</f>
        <v>34348.25</v>
      </c>
      <c r="K7" s="21">
        <f>+J7-D7</f>
        <v>0</v>
      </c>
      <c r="L7" s="90"/>
      <c r="M7" s="90"/>
      <c r="N7" s="90"/>
      <c r="O7" s="90"/>
    </row>
    <row r="8" spans="1:15" s="35" customFormat="1" x14ac:dyDescent="0.2">
      <c r="A8" s="274" t="s">
        <v>311</v>
      </c>
      <c r="B8" s="274" t="s">
        <v>806</v>
      </c>
      <c r="C8" s="274" t="s">
        <v>849</v>
      </c>
      <c r="D8" s="275">
        <v>166601.19</v>
      </c>
      <c r="E8" s="21">
        <v>0</v>
      </c>
      <c r="F8" s="23">
        <f t="shared" ref="F8:F24" si="0">+D8</f>
        <v>166601.19</v>
      </c>
      <c r="G8" s="21">
        <v>0</v>
      </c>
      <c r="H8" s="21">
        <v>0</v>
      </c>
      <c r="I8" s="21"/>
      <c r="J8" s="21">
        <f>+E8+F8+G8+H8</f>
        <v>166601.19</v>
      </c>
      <c r="K8" s="21">
        <f>+J8-D8</f>
        <v>0</v>
      </c>
      <c r="L8" s="90"/>
      <c r="M8" s="90"/>
      <c r="N8" s="90"/>
      <c r="O8" s="90"/>
    </row>
    <row r="9" spans="1:15" s="35" customFormat="1" x14ac:dyDescent="0.2">
      <c r="A9" s="274" t="s">
        <v>311</v>
      </c>
      <c r="B9" s="274" t="s">
        <v>807</v>
      </c>
      <c r="C9" s="274" t="s">
        <v>850</v>
      </c>
      <c r="D9" s="275">
        <v>7442.09</v>
      </c>
      <c r="E9" s="21">
        <v>0</v>
      </c>
      <c r="F9" s="23">
        <f t="shared" si="0"/>
        <v>7442.09</v>
      </c>
      <c r="G9" s="21">
        <v>0</v>
      </c>
      <c r="H9" s="21">
        <v>0</v>
      </c>
      <c r="I9" s="21"/>
      <c r="J9" s="21">
        <f t="shared" ref="J9:J47" si="1">+E9+F9+G9+H9</f>
        <v>7442.09</v>
      </c>
      <c r="K9" s="21">
        <f t="shared" ref="K9:K47" si="2">+J9-D9</f>
        <v>0</v>
      </c>
      <c r="L9" s="90"/>
      <c r="M9" s="90"/>
      <c r="N9" s="90"/>
      <c r="O9" s="90"/>
    </row>
    <row r="10" spans="1:15" s="35" customFormat="1" x14ac:dyDescent="0.2">
      <c r="A10" s="274" t="s">
        <v>311</v>
      </c>
      <c r="B10" s="274" t="s">
        <v>809</v>
      </c>
      <c r="C10" s="274" t="s">
        <v>851</v>
      </c>
      <c r="D10" s="275">
        <v>36947.800000000003</v>
      </c>
      <c r="E10" s="21">
        <v>0</v>
      </c>
      <c r="F10" s="23">
        <f t="shared" si="0"/>
        <v>36947.800000000003</v>
      </c>
      <c r="G10" s="21">
        <v>0</v>
      </c>
      <c r="H10" s="21">
        <v>0</v>
      </c>
      <c r="I10" s="21"/>
      <c r="J10" s="21">
        <f t="shared" si="1"/>
        <v>36947.800000000003</v>
      </c>
      <c r="K10" s="21">
        <f t="shared" si="2"/>
        <v>0</v>
      </c>
      <c r="L10" s="90"/>
      <c r="M10" s="90"/>
      <c r="N10" s="90"/>
      <c r="O10" s="90"/>
    </row>
    <row r="11" spans="1:15" s="35" customFormat="1" x14ac:dyDescent="0.2">
      <c r="A11" s="274" t="s">
        <v>311</v>
      </c>
      <c r="B11" s="274" t="s">
        <v>812</v>
      </c>
      <c r="C11" s="274" t="s">
        <v>853</v>
      </c>
      <c r="D11" s="275">
        <v>47490.2</v>
      </c>
      <c r="E11" s="21">
        <v>0</v>
      </c>
      <c r="F11" s="23">
        <f t="shared" si="0"/>
        <v>47490.2</v>
      </c>
      <c r="G11" s="21">
        <v>0</v>
      </c>
      <c r="H11" s="21">
        <v>0</v>
      </c>
      <c r="I11" s="21"/>
      <c r="J11" s="21">
        <f t="shared" si="1"/>
        <v>47490.2</v>
      </c>
      <c r="K11" s="21">
        <f t="shared" si="2"/>
        <v>0</v>
      </c>
      <c r="L11" s="90"/>
      <c r="M11" s="90"/>
      <c r="N11" s="90"/>
      <c r="O11" s="90"/>
    </row>
    <row r="12" spans="1:15" s="35" customFormat="1" x14ac:dyDescent="0.2">
      <c r="A12" s="274" t="s">
        <v>311</v>
      </c>
      <c r="B12" s="274" t="s">
        <v>813</v>
      </c>
      <c r="C12" s="274" t="s">
        <v>854</v>
      </c>
      <c r="D12" s="275">
        <v>27146.53</v>
      </c>
      <c r="E12" s="21">
        <v>0</v>
      </c>
      <c r="F12" s="23">
        <f t="shared" si="0"/>
        <v>27146.53</v>
      </c>
      <c r="G12" s="21">
        <v>0</v>
      </c>
      <c r="H12" s="21">
        <v>0</v>
      </c>
      <c r="I12" s="21"/>
      <c r="J12" s="21">
        <f t="shared" si="1"/>
        <v>27146.53</v>
      </c>
      <c r="K12" s="21">
        <f t="shared" si="2"/>
        <v>0</v>
      </c>
      <c r="L12" s="90"/>
      <c r="M12" s="90"/>
      <c r="N12" s="90"/>
      <c r="O12" s="90"/>
    </row>
    <row r="13" spans="1:15" s="35" customFormat="1" x14ac:dyDescent="0.2">
      <c r="A13" s="274" t="s">
        <v>311</v>
      </c>
      <c r="B13" s="274" t="s">
        <v>814</v>
      </c>
      <c r="C13" s="274" t="s">
        <v>855</v>
      </c>
      <c r="D13" s="275">
        <v>13589.94</v>
      </c>
      <c r="E13" s="21">
        <v>0</v>
      </c>
      <c r="F13" s="23">
        <f t="shared" si="0"/>
        <v>13589.94</v>
      </c>
      <c r="G13" s="21">
        <v>0</v>
      </c>
      <c r="H13" s="21">
        <v>0</v>
      </c>
      <c r="I13" s="21"/>
      <c r="J13" s="21">
        <f t="shared" si="1"/>
        <v>13589.94</v>
      </c>
      <c r="K13" s="21">
        <f t="shared" si="2"/>
        <v>0</v>
      </c>
      <c r="L13" s="90"/>
      <c r="M13" s="90"/>
      <c r="N13" s="90"/>
      <c r="O13" s="90"/>
    </row>
    <row r="14" spans="1:15" s="35" customFormat="1" x14ac:dyDescent="0.2">
      <c r="A14" s="274" t="s">
        <v>311</v>
      </c>
      <c r="B14" s="274" t="s">
        <v>815</v>
      </c>
      <c r="C14" s="274" t="s">
        <v>856</v>
      </c>
      <c r="D14" s="275">
        <v>3143.36</v>
      </c>
      <c r="E14" s="21">
        <v>0</v>
      </c>
      <c r="F14" s="23">
        <f t="shared" si="0"/>
        <v>3143.36</v>
      </c>
      <c r="G14" s="21">
        <v>0</v>
      </c>
      <c r="H14" s="21">
        <v>0</v>
      </c>
      <c r="I14" s="21"/>
      <c r="J14" s="21">
        <f t="shared" si="1"/>
        <v>3143.36</v>
      </c>
      <c r="K14" s="21">
        <f t="shared" si="2"/>
        <v>0</v>
      </c>
      <c r="L14" s="90"/>
      <c r="M14" s="90"/>
      <c r="N14" s="90"/>
      <c r="O14" s="90"/>
    </row>
    <row r="15" spans="1:15" s="35" customFormat="1" x14ac:dyDescent="0.2">
      <c r="A15" s="274" t="s">
        <v>311</v>
      </c>
      <c r="B15" s="274" t="s">
        <v>816</v>
      </c>
      <c r="C15" s="274" t="s">
        <v>857</v>
      </c>
      <c r="D15" s="275">
        <v>13928010.029999999</v>
      </c>
      <c r="E15" s="21">
        <v>0</v>
      </c>
      <c r="F15" s="23"/>
      <c r="G15" s="23">
        <v>13928010.029999999</v>
      </c>
      <c r="H15" s="21">
        <v>0</v>
      </c>
      <c r="I15" s="21"/>
      <c r="J15" s="21">
        <f t="shared" si="1"/>
        <v>13928010.029999999</v>
      </c>
      <c r="K15" s="21">
        <f t="shared" si="2"/>
        <v>0</v>
      </c>
      <c r="L15" s="90"/>
      <c r="M15" s="90"/>
      <c r="N15" s="90"/>
      <c r="O15" s="90"/>
    </row>
    <row r="16" spans="1:15" s="35" customFormat="1" x14ac:dyDescent="0.2">
      <c r="A16" s="274" t="s">
        <v>311</v>
      </c>
      <c r="B16" s="274" t="s">
        <v>817</v>
      </c>
      <c r="C16" s="274" t="s">
        <v>858</v>
      </c>
      <c r="D16" s="275">
        <v>16681.62</v>
      </c>
      <c r="E16" s="21">
        <v>0</v>
      </c>
      <c r="F16" s="23">
        <f t="shared" si="0"/>
        <v>16681.62</v>
      </c>
      <c r="G16" s="21">
        <v>0</v>
      </c>
      <c r="H16" s="21">
        <v>0</v>
      </c>
      <c r="I16" s="21"/>
      <c r="J16" s="21">
        <f t="shared" si="1"/>
        <v>16681.62</v>
      </c>
      <c r="K16" s="21">
        <f t="shared" si="2"/>
        <v>0</v>
      </c>
      <c r="L16" s="90"/>
      <c r="M16" s="90"/>
      <c r="N16" s="90"/>
      <c r="O16" s="90"/>
    </row>
    <row r="17" spans="1:15" s="35" customFormat="1" x14ac:dyDescent="0.2">
      <c r="A17" s="274" t="s">
        <v>311</v>
      </c>
      <c r="B17" s="274" t="s">
        <v>818</v>
      </c>
      <c r="C17" s="274" t="s">
        <v>859</v>
      </c>
      <c r="D17" s="275">
        <v>30690.12</v>
      </c>
      <c r="E17" s="21">
        <v>0</v>
      </c>
      <c r="F17" s="23">
        <f t="shared" si="0"/>
        <v>30690.12</v>
      </c>
      <c r="G17" s="21">
        <v>0</v>
      </c>
      <c r="H17" s="21">
        <v>0</v>
      </c>
      <c r="I17" s="21"/>
      <c r="J17" s="21">
        <f t="shared" si="1"/>
        <v>30690.12</v>
      </c>
      <c r="K17" s="21">
        <f t="shared" si="2"/>
        <v>0</v>
      </c>
      <c r="L17" s="90"/>
      <c r="M17" s="90"/>
      <c r="N17" s="90"/>
      <c r="O17" s="90"/>
    </row>
    <row r="18" spans="1:15" s="35" customFormat="1" x14ac:dyDescent="0.2">
      <c r="A18" s="274" t="s">
        <v>311</v>
      </c>
      <c r="B18" s="274" t="s">
        <v>819</v>
      </c>
      <c r="C18" s="274" t="s">
        <v>860</v>
      </c>
      <c r="D18" s="275">
        <v>7812.83</v>
      </c>
      <c r="E18" s="21">
        <v>0</v>
      </c>
      <c r="F18" s="23">
        <f t="shared" si="0"/>
        <v>7812.83</v>
      </c>
      <c r="G18" s="21">
        <v>0</v>
      </c>
      <c r="H18" s="21">
        <v>0</v>
      </c>
      <c r="I18" s="21"/>
      <c r="J18" s="21">
        <f t="shared" si="1"/>
        <v>7812.83</v>
      </c>
      <c r="K18" s="21">
        <f t="shared" si="2"/>
        <v>0</v>
      </c>
      <c r="L18" s="90"/>
      <c r="M18" s="90"/>
      <c r="N18" s="90"/>
      <c r="O18" s="90"/>
    </row>
    <row r="19" spans="1:15" s="35" customFormat="1" x14ac:dyDescent="0.2">
      <c r="A19" s="274" t="s">
        <v>311</v>
      </c>
      <c r="B19" s="274" t="s">
        <v>899</v>
      </c>
      <c r="C19" s="274" t="s">
        <v>900</v>
      </c>
      <c r="D19" s="275">
        <v>31135.51</v>
      </c>
      <c r="E19" s="21">
        <v>0</v>
      </c>
      <c r="F19" s="23">
        <f t="shared" si="0"/>
        <v>31135.51</v>
      </c>
      <c r="G19" s="21">
        <v>0</v>
      </c>
      <c r="H19" s="21">
        <v>0</v>
      </c>
      <c r="I19" s="21"/>
      <c r="J19" s="21">
        <f t="shared" si="1"/>
        <v>31135.51</v>
      </c>
      <c r="K19" s="21">
        <f t="shared" si="2"/>
        <v>0</v>
      </c>
      <c r="L19" s="90"/>
      <c r="M19" s="90"/>
      <c r="N19" s="90"/>
      <c r="O19" s="90"/>
    </row>
    <row r="20" spans="1:15" s="35" customFormat="1" x14ac:dyDescent="0.2">
      <c r="A20" s="274" t="s">
        <v>311</v>
      </c>
      <c r="B20" s="274" t="s">
        <v>820</v>
      </c>
      <c r="C20" s="274" t="s">
        <v>861</v>
      </c>
      <c r="D20" s="275">
        <v>406814.44</v>
      </c>
      <c r="E20" s="21">
        <v>0</v>
      </c>
      <c r="F20" s="23">
        <f t="shared" si="0"/>
        <v>406814.44</v>
      </c>
      <c r="G20" s="21">
        <v>0</v>
      </c>
      <c r="H20" s="21">
        <v>0</v>
      </c>
      <c r="I20" s="21"/>
      <c r="J20" s="21">
        <f t="shared" si="1"/>
        <v>406814.44</v>
      </c>
      <c r="K20" s="21">
        <f t="shared" si="2"/>
        <v>0</v>
      </c>
      <c r="L20" s="90"/>
      <c r="M20" s="90"/>
      <c r="N20" s="90"/>
      <c r="O20" s="90"/>
    </row>
    <row r="21" spans="1:15" s="35" customFormat="1" x14ac:dyDescent="0.2">
      <c r="A21" s="274" t="s">
        <v>311</v>
      </c>
      <c r="B21" s="274" t="s">
        <v>843</v>
      </c>
      <c r="C21" s="274" t="s">
        <v>862</v>
      </c>
      <c r="D21" s="275">
        <v>222671.12</v>
      </c>
      <c r="E21" s="21">
        <v>0</v>
      </c>
      <c r="F21" s="23">
        <f t="shared" si="0"/>
        <v>222671.12</v>
      </c>
      <c r="G21" s="21">
        <v>0</v>
      </c>
      <c r="H21" s="21">
        <v>0</v>
      </c>
      <c r="I21" s="21"/>
      <c r="J21" s="21">
        <f t="shared" si="1"/>
        <v>222671.12</v>
      </c>
      <c r="K21" s="21">
        <f t="shared" si="2"/>
        <v>0</v>
      </c>
      <c r="L21" s="90"/>
      <c r="M21" s="90"/>
      <c r="N21" s="90"/>
      <c r="O21" s="90"/>
    </row>
    <row r="22" spans="1:15" s="35" customFormat="1" x14ac:dyDescent="0.2">
      <c r="A22" s="274" t="s">
        <v>311</v>
      </c>
      <c r="B22" s="274" t="s">
        <v>822</v>
      </c>
      <c r="C22" s="274" t="s">
        <v>864</v>
      </c>
      <c r="D22" s="275">
        <v>4135.99</v>
      </c>
      <c r="E22" s="21">
        <v>0</v>
      </c>
      <c r="F22" s="23">
        <f t="shared" si="0"/>
        <v>4135.99</v>
      </c>
      <c r="G22" s="21">
        <v>0</v>
      </c>
      <c r="H22" s="21">
        <v>0</v>
      </c>
      <c r="I22" s="21"/>
      <c r="J22" s="21">
        <f t="shared" si="1"/>
        <v>4135.99</v>
      </c>
      <c r="K22" s="21">
        <f t="shared" si="2"/>
        <v>0</v>
      </c>
      <c r="L22" s="90"/>
      <c r="M22" s="90"/>
      <c r="N22" s="90"/>
      <c r="O22" s="90"/>
    </row>
    <row r="23" spans="1:15" s="35" customFormat="1" x14ac:dyDescent="0.2">
      <c r="A23" s="274" t="s">
        <v>311</v>
      </c>
      <c r="B23" s="274" t="s">
        <v>823</v>
      </c>
      <c r="C23" s="274" t="s">
        <v>865</v>
      </c>
      <c r="D23" s="275">
        <v>6858.11</v>
      </c>
      <c r="E23" s="21">
        <v>0</v>
      </c>
      <c r="F23" s="23">
        <f t="shared" si="0"/>
        <v>6858.11</v>
      </c>
      <c r="G23" s="21">
        <v>0</v>
      </c>
      <c r="H23" s="21">
        <v>0</v>
      </c>
      <c r="I23" s="21"/>
      <c r="J23" s="21">
        <f t="shared" si="1"/>
        <v>6858.11</v>
      </c>
      <c r="K23" s="21">
        <f t="shared" si="2"/>
        <v>0</v>
      </c>
      <c r="L23" s="90"/>
      <c r="M23" s="90"/>
      <c r="N23" s="90"/>
      <c r="O23" s="90"/>
    </row>
    <row r="24" spans="1:15" s="35" customFormat="1" x14ac:dyDescent="0.2">
      <c r="A24" s="274" t="s">
        <v>311</v>
      </c>
      <c r="B24" s="274" t="s">
        <v>396</v>
      </c>
      <c r="C24" s="274" t="s">
        <v>866</v>
      </c>
      <c r="D24" s="275">
        <v>490010.52</v>
      </c>
      <c r="E24" s="21">
        <v>0</v>
      </c>
      <c r="F24" s="23">
        <f t="shared" si="0"/>
        <v>490010.52</v>
      </c>
      <c r="G24" s="21">
        <v>0</v>
      </c>
      <c r="H24" s="21">
        <v>0</v>
      </c>
      <c r="I24" s="21"/>
      <c r="J24" s="21">
        <f t="shared" si="1"/>
        <v>490010.52</v>
      </c>
      <c r="K24" s="21">
        <f t="shared" si="2"/>
        <v>0</v>
      </c>
      <c r="L24" s="90"/>
      <c r="M24" s="90"/>
      <c r="N24" s="90"/>
      <c r="O24" s="90"/>
    </row>
    <row r="25" spans="1:15" s="35" customFormat="1" x14ac:dyDescent="0.2">
      <c r="A25" s="274" t="s">
        <v>311</v>
      </c>
      <c r="B25" s="274" t="s">
        <v>824</v>
      </c>
      <c r="C25" s="274" t="s">
        <v>867</v>
      </c>
      <c r="D25" s="275">
        <v>14106.87</v>
      </c>
      <c r="E25" s="21">
        <v>0</v>
      </c>
      <c r="F25" s="23">
        <f>+D25</f>
        <v>14106.87</v>
      </c>
      <c r="G25" s="21">
        <v>0</v>
      </c>
      <c r="H25" s="21">
        <v>0</v>
      </c>
      <c r="I25" s="21"/>
      <c r="J25" s="21">
        <f t="shared" si="1"/>
        <v>14106.87</v>
      </c>
      <c r="K25" s="21">
        <f t="shared" si="2"/>
        <v>0</v>
      </c>
      <c r="L25" s="90"/>
      <c r="M25" s="90"/>
      <c r="N25" s="90"/>
      <c r="O25" s="90"/>
    </row>
    <row r="26" spans="1:15" s="35" customFormat="1" x14ac:dyDescent="0.2">
      <c r="A26" s="274" t="s">
        <v>311</v>
      </c>
      <c r="B26" s="274" t="s">
        <v>350</v>
      </c>
      <c r="C26" s="274" t="s">
        <v>901</v>
      </c>
      <c r="D26" s="275">
        <v>0</v>
      </c>
      <c r="E26" s="21">
        <v>0</v>
      </c>
      <c r="F26" s="21">
        <f t="shared" ref="F26:F47" si="3">+D26</f>
        <v>0</v>
      </c>
      <c r="G26" s="21">
        <v>0</v>
      </c>
      <c r="H26" s="21">
        <v>0</v>
      </c>
      <c r="I26" s="21"/>
      <c r="J26" s="21">
        <f>+E26+F26+G26+H26</f>
        <v>0</v>
      </c>
      <c r="K26" s="21">
        <f>+J26-D26</f>
        <v>0</v>
      </c>
      <c r="L26" s="90"/>
      <c r="M26" s="90"/>
      <c r="N26" s="90"/>
      <c r="O26" s="90"/>
    </row>
    <row r="27" spans="1:15" s="35" customFormat="1" x14ac:dyDescent="0.2">
      <c r="A27" s="274" t="s">
        <v>311</v>
      </c>
      <c r="B27" s="274" t="s">
        <v>886</v>
      </c>
      <c r="C27" s="274" t="s">
        <v>890</v>
      </c>
      <c r="D27" s="275">
        <v>98869.78</v>
      </c>
      <c r="E27" s="21">
        <v>0</v>
      </c>
      <c r="F27" s="23">
        <f t="shared" si="3"/>
        <v>98869.78</v>
      </c>
      <c r="G27" s="21">
        <v>0</v>
      </c>
      <c r="H27" s="21">
        <v>0</v>
      </c>
      <c r="I27" s="21"/>
      <c r="J27" s="21">
        <f t="shared" si="1"/>
        <v>98869.78</v>
      </c>
      <c r="K27" s="21">
        <f t="shared" si="2"/>
        <v>0</v>
      </c>
      <c r="L27" s="90"/>
      <c r="M27" s="90"/>
      <c r="N27" s="90"/>
      <c r="O27" s="90"/>
    </row>
    <row r="28" spans="1:15" s="35" customFormat="1" x14ac:dyDescent="0.2">
      <c r="A28" s="274" t="s">
        <v>311</v>
      </c>
      <c r="B28" s="274" t="s">
        <v>556</v>
      </c>
      <c r="C28" s="274" t="s">
        <v>891</v>
      </c>
      <c r="D28" s="275">
        <v>18802.73</v>
      </c>
      <c r="E28" s="21">
        <v>0</v>
      </c>
      <c r="F28" s="23">
        <f t="shared" si="3"/>
        <v>18802.73</v>
      </c>
      <c r="G28" s="21">
        <v>0</v>
      </c>
      <c r="H28" s="21">
        <v>0</v>
      </c>
      <c r="I28" s="21"/>
      <c r="J28" s="21">
        <f t="shared" si="1"/>
        <v>18802.73</v>
      </c>
      <c r="K28" s="21">
        <f t="shared" si="2"/>
        <v>0</v>
      </c>
      <c r="L28" s="90"/>
      <c r="M28" s="90"/>
      <c r="N28" s="90"/>
      <c r="O28" s="90"/>
    </row>
    <row r="29" spans="1:15" s="35" customFormat="1" x14ac:dyDescent="0.2">
      <c r="A29" s="274" t="s">
        <v>311</v>
      </c>
      <c r="B29" s="274" t="s">
        <v>558</v>
      </c>
      <c r="C29" s="274" t="s">
        <v>868</v>
      </c>
      <c r="D29" s="275">
        <v>19304.650000000001</v>
      </c>
      <c r="E29" s="21">
        <v>0</v>
      </c>
      <c r="F29" s="23">
        <f>+D29</f>
        <v>19304.650000000001</v>
      </c>
      <c r="G29" s="21">
        <v>0</v>
      </c>
      <c r="H29" s="21">
        <v>0</v>
      </c>
      <c r="I29" s="21"/>
      <c r="J29" s="21">
        <f t="shared" si="1"/>
        <v>19304.650000000001</v>
      </c>
      <c r="K29" s="21">
        <f t="shared" si="2"/>
        <v>0</v>
      </c>
      <c r="L29" s="90"/>
      <c r="M29" s="90"/>
      <c r="N29" s="90"/>
      <c r="O29" s="90"/>
    </row>
    <row r="30" spans="1:15" s="35" customFormat="1" x14ac:dyDescent="0.2">
      <c r="A30" s="274" t="s">
        <v>311</v>
      </c>
      <c r="B30" s="274" t="s">
        <v>559</v>
      </c>
      <c r="C30" s="274" t="s">
        <v>869</v>
      </c>
      <c r="D30" s="275">
        <v>0</v>
      </c>
      <c r="E30" s="21">
        <v>0</v>
      </c>
      <c r="F30" s="23">
        <f t="shared" si="3"/>
        <v>0</v>
      </c>
      <c r="G30" s="21">
        <v>0</v>
      </c>
      <c r="H30" s="21">
        <v>0</v>
      </c>
      <c r="I30" s="21"/>
      <c r="J30" s="21">
        <f>+E30+F30+G30+H30</f>
        <v>0</v>
      </c>
      <c r="K30" s="21">
        <f>+J30-D30</f>
        <v>0</v>
      </c>
      <c r="L30" s="90"/>
      <c r="M30" s="90"/>
      <c r="N30" s="90"/>
      <c r="O30" s="90"/>
    </row>
    <row r="31" spans="1:15" s="35" customFormat="1" x14ac:dyDescent="0.2">
      <c r="A31" s="274" t="s">
        <v>311</v>
      </c>
      <c r="B31" s="274" t="s">
        <v>848</v>
      </c>
      <c r="C31" s="274" t="s">
        <v>870</v>
      </c>
      <c r="D31" s="275">
        <v>52423.11</v>
      </c>
      <c r="E31" s="21">
        <v>0</v>
      </c>
      <c r="F31" s="23">
        <f t="shared" si="3"/>
        <v>52423.11</v>
      </c>
      <c r="G31" s="21">
        <v>0</v>
      </c>
      <c r="H31" s="21">
        <v>0</v>
      </c>
      <c r="I31" s="21"/>
      <c r="J31" s="21">
        <f>+E31+F31+G31+H31</f>
        <v>52423.11</v>
      </c>
      <c r="K31" s="21">
        <f>+J31-D31</f>
        <v>0</v>
      </c>
      <c r="L31" s="90"/>
      <c r="M31" s="90"/>
      <c r="N31" s="90"/>
      <c r="O31" s="90"/>
    </row>
    <row r="32" spans="1:15" s="35" customFormat="1" x14ac:dyDescent="0.2">
      <c r="A32" s="274" t="s">
        <v>311</v>
      </c>
      <c r="B32" s="274" t="s">
        <v>561</v>
      </c>
      <c r="C32" s="274" t="s">
        <v>893</v>
      </c>
      <c r="D32" s="275">
        <v>61395.79</v>
      </c>
      <c r="E32" s="21">
        <v>0</v>
      </c>
      <c r="F32" s="23">
        <f>+D32</f>
        <v>61395.79</v>
      </c>
      <c r="G32" s="21">
        <v>0</v>
      </c>
      <c r="H32" s="21">
        <v>0</v>
      </c>
      <c r="I32" s="21"/>
      <c r="J32" s="21">
        <f>+E32+F32+G32+H32</f>
        <v>61395.79</v>
      </c>
      <c r="K32" s="21">
        <f>+J32-D32</f>
        <v>0</v>
      </c>
      <c r="L32" s="90"/>
      <c r="M32" s="90"/>
      <c r="N32" s="90"/>
      <c r="O32" s="90"/>
    </row>
    <row r="33" spans="1:15" s="35" customFormat="1" x14ac:dyDescent="0.2">
      <c r="A33" s="274" t="s">
        <v>311</v>
      </c>
      <c r="B33" s="274" t="s">
        <v>563</v>
      </c>
      <c r="C33" s="274" t="s">
        <v>871</v>
      </c>
      <c r="D33" s="275">
        <v>43192.73</v>
      </c>
      <c r="E33" s="21">
        <v>0</v>
      </c>
      <c r="F33" s="23">
        <f t="shared" si="3"/>
        <v>43192.73</v>
      </c>
      <c r="G33" s="21">
        <v>0</v>
      </c>
      <c r="H33" s="21">
        <v>0</v>
      </c>
      <c r="I33" s="21"/>
      <c r="J33" s="21">
        <f t="shared" si="1"/>
        <v>43192.73</v>
      </c>
      <c r="K33" s="21">
        <f t="shared" si="2"/>
        <v>0</v>
      </c>
      <c r="L33" s="90"/>
      <c r="M33" s="90"/>
      <c r="N33" s="90"/>
      <c r="O33" s="90"/>
    </row>
    <row r="34" spans="1:15" s="35" customFormat="1" x14ac:dyDescent="0.2">
      <c r="A34" s="274" t="s">
        <v>311</v>
      </c>
      <c r="B34" s="274" t="s">
        <v>564</v>
      </c>
      <c r="C34" s="274" t="s">
        <v>902</v>
      </c>
      <c r="D34" s="275">
        <v>5437046.0800000001</v>
      </c>
      <c r="E34" s="21">
        <v>0</v>
      </c>
      <c r="F34" s="23">
        <v>0</v>
      </c>
      <c r="G34" s="21">
        <v>5437046.0800000001</v>
      </c>
      <c r="H34" s="21">
        <v>0</v>
      </c>
      <c r="I34" s="21"/>
      <c r="J34" s="21">
        <f t="shared" si="1"/>
        <v>5437046.0800000001</v>
      </c>
      <c r="K34" s="21">
        <f t="shared" si="2"/>
        <v>0</v>
      </c>
      <c r="L34" s="90"/>
      <c r="M34" s="90"/>
      <c r="N34" s="90"/>
      <c r="O34" s="90"/>
    </row>
    <row r="35" spans="1:15" s="35" customFormat="1" x14ac:dyDescent="0.2">
      <c r="A35" s="274" t="s">
        <v>311</v>
      </c>
      <c r="B35" s="274" t="s">
        <v>565</v>
      </c>
      <c r="C35" s="274" t="s">
        <v>872</v>
      </c>
      <c r="D35" s="275">
        <v>13810.09</v>
      </c>
      <c r="E35" s="21">
        <v>0</v>
      </c>
      <c r="F35" s="23">
        <f t="shared" si="3"/>
        <v>13810.09</v>
      </c>
      <c r="G35" s="21">
        <v>0</v>
      </c>
      <c r="H35" s="21">
        <v>0</v>
      </c>
      <c r="I35" s="21"/>
      <c r="J35" s="21">
        <f t="shared" si="1"/>
        <v>13810.09</v>
      </c>
      <c r="K35" s="21">
        <f t="shared" si="2"/>
        <v>0</v>
      </c>
      <c r="L35" s="90"/>
      <c r="M35" s="90"/>
      <c r="N35" s="90"/>
      <c r="O35" s="90"/>
    </row>
    <row r="36" spans="1:15" s="35" customFormat="1" x14ac:dyDescent="0.2">
      <c r="A36" s="274" t="s">
        <v>311</v>
      </c>
      <c r="B36" s="274" t="s">
        <v>566</v>
      </c>
      <c r="C36" s="274" t="s">
        <v>873</v>
      </c>
      <c r="D36" s="275">
        <v>324245.45</v>
      </c>
      <c r="E36" s="21">
        <v>0</v>
      </c>
      <c r="F36" s="23">
        <f t="shared" si="3"/>
        <v>324245.45</v>
      </c>
      <c r="G36" s="21">
        <v>0</v>
      </c>
      <c r="H36" s="21">
        <v>0</v>
      </c>
      <c r="I36" s="21"/>
      <c r="J36" s="21">
        <f t="shared" si="1"/>
        <v>324245.45</v>
      </c>
      <c r="K36" s="21">
        <f t="shared" si="2"/>
        <v>0</v>
      </c>
      <c r="L36" s="90"/>
      <c r="M36" s="90"/>
      <c r="N36" s="90"/>
      <c r="O36" s="90"/>
    </row>
    <row r="37" spans="1:15" s="35" customFormat="1" x14ac:dyDescent="0.2">
      <c r="A37" s="274" t="s">
        <v>311</v>
      </c>
      <c r="B37" s="274" t="s">
        <v>567</v>
      </c>
      <c r="C37" s="274" t="s">
        <v>874</v>
      </c>
      <c r="D37" s="275">
        <v>59183.59</v>
      </c>
      <c r="E37" s="21">
        <v>0</v>
      </c>
      <c r="F37" s="23">
        <f t="shared" si="3"/>
        <v>59183.59</v>
      </c>
      <c r="G37" s="21">
        <v>0</v>
      </c>
      <c r="H37" s="21">
        <v>0</v>
      </c>
      <c r="I37" s="21"/>
      <c r="J37" s="21">
        <f t="shared" si="1"/>
        <v>59183.59</v>
      </c>
      <c r="K37" s="21">
        <f t="shared" si="2"/>
        <v>0</v>
      </c>
      <c r="L37" s="90"/>
      <c r="M37" s="90"/>
      <c r="N37" s="90"/>
      <c r="O37" s="90"/>
    </row>
    <row r="38" spans="1:15" s="35" customFormat="1" x14ac:dyDescent="0.2">
      <c r="A38" s="274" t="s">
        <v>311</v>
      </c>
      <c r="B38" s="274" t="s">
        <v>568</v>
      </c>
      <c r="C38" s="274" t="s">
        <v>903</v>
      </c>
      <c r="D38" s="275">
        <v>63339.8</v>
      </c>
      <c r="E38" s="21">
        <v>0</v>
      </c>
      <c r="F38" s="23">
        <f t="shared" si="3"/>
        <v>63339.8</v>
      </c>
      <c r="G38" s="21">
        <v>0</v>
      </c>
      <c r="H38" s="21">
        <v>0</v>
      </c>
      <c r="I38" s="21"/>
      <c r="J38" s="21">
        <f t="shared" si="1"/>
        <v>63339.8</v>
      </c>
      <c r="K38" s="21">
        <f t="shared" si="2"/>
        <v>0</v>
      </c>
      <c r="L38" s="90"/>
      <c r="M38" s="90"/>
      <c r="N38" s="90"/>
      <c r="O38" s="90"/>
    </row>
    <row r="39" spans="1:15" s="35" customFormat="1" x14ac:dyDescent="0.2">
      <c r="A39" s="274" t="s">
        <v>311</v>
      </c>
      <c r="B39" s="274" t="s">
        <v>570</v>
      </c>
      <c r="C39" s="274" t="s">
        <v>904</v>
      </c>
      <c r="D39" s="275">
        <v>172757.72</v>
      </c>
      <c r="E39" s="21">
        <v>0</v>
      </c>
      <c r="F39" s="23">
        <f t="shared" si="3"/>
        <v>172757.72</v>
      </c>
      <c r="G39" s="21">
        <v>0</v>
      </c>
      <c r="H39" s="21">
        <v>0</v>
      </c>
      <c r="I39" s="21"/>
      <c r="J39" s="21">
        <f t="shared" si="1"/>
        <v>172757.72</v>
      </c>
      <c r="K39" s="21">
        <f t="shared" si="2"/>
        <v>0</v>
      </c>
      <c r="L39" s="90"/>
      <c r="M39" s="90"/>
      <c r="N39" s="90"/>
      <c r="O39" s="90"/>
    </row>
    <row r="40" spans="1:15" s="35" customFormat="1" x14ac:dyDescent="0.2">
      <c r="A40" s="274" t="s">
        <v>311</v>
      </c>
      <c r="B40" s="274" t="s">
        <v>571</v>
      </c>
      <c r="C40" s="274" t="s">
        <v>905</v>
      </c>
      <c r="D40" s="275">
        <v>53042.27</v>
      </c>
      <c r="E40" s="21">
        <v>0</v>
      </c>
      <c r="F40" s="23">
        <f t="shared" si="3"/>
        <v>53042.27</v>
      </c>
      <c r="G40" s="21">
        <v>0</v>
      </c>
      <c r="H40" s="21">
        <v>0</v>
      </c>
      <c r="I40" s="21"/>
      <c r="J40" s="21">
        <f t="shared" si="1"/>
        <v>53042.27</v>
      </c>
      <c r="K40" s="21">
        <f t="shared" si="2"/>
        <v>0</v>
      </c>
      <c r="L40" s="90"/>
      <c r="M40" s="90"/>
      <c r="N40" s="90"/>
      <c r="O40" s="90"/>
    </row>
    <row r="41" spans="1:15" s="35" customFormat="1" x14ac:dyDescent="0.2">
      <c r="A41" s="274" t="s">
        <v>311</v>
      </c>
      <c r="B41" s="274" t="s">
        <v>572</v>
      </c>
      <c r="C41" s="274" t="s">
        <v>876</v>
      </c>
      <c r="D41" s="275">
        <v>454274.18</v>
      </c>
      <c r="E41" s="21">
        <v>0</v>
      </c>
      <c r="F41" s="23">
        <f t="shared" si="3"/>
        <v>454274.18</v>
      </c>
      <c r="G41" s="21">
        <v>0</v>
      </c>
      <c r="H41" s="21">
        <v>0</v>
      </c>
      <c r="I41" s="21"/>
      <c r="J41" s="21">
        <f t="shared" si="1"/>
        <v>454274.18</v>
      </c>
      <c r="K41" s="21">
        <f t="shared" si="2"/>
        <v>0</v>
      </c>
      <c r="L41" s="90"/>
      <c r="M41" s="90"/>
      <c r="N41" s="90"/>
      <c r="O41" s="90"/>
    </row>
    <row r="42" spans="1:15" s="35" customFormat="1" x14ac:dyDescent="0.2">
      <c r="A42" s="274" t="s">
        <v>311</v>
      </c>
      <c r="B42" s="274" t="s">
        <v>401</v>
      </c>
      <c r="C42" s="274" t="s">
        <v>906</v>
      </c>
      <c r="D42" s="275">
        <v>9592.0300000000007</v>
      </c>
      <c r="E42" s="21">
        <v>0</v>
      </c>
      <c r="F42" s="23">
        <f t="shared" si="3"/>
        <v>9592.0300000000007</v>
      </c>
      <c r="G42" s="21">
        <v>0</v>
      </c>
      <c r="H42" s="21">
        <v>0</v>
      </c>
      <c r="I42" s="21"/>
      <c r="J42" s="21">
        <f t="shared" si="1"/>
        <v>9592.0300000000007</v>
      </c>
      <c r="K42" s="21">
        <f t="shared" si="2"/>
        <v>0</v>
      </c>
      <c r="L42" s="90"/>
      <c r="M42" s="90"/>
      <c r="N42" s="90"/>
      <c r="O42" s="90"/>
    </row>
    <row r="43" spans="1:15" s="35" customFormat="1" x14ac:dyDescent="0.2">
      <c r="A43" s="274" t="s">
        <v>311</v>
      </c>
      <c r="B43" s="274" t="s">
        <v>584</v>
      </c>
      <c r="C43" s="274" t="s">
        <v>907</v>
      </c>
      <c r="D43" s="275">
        <v>364798.49</v>
      </c>
      <c r="E43" s="21">
        <v>0</v>
      </c>
      <c r="F43" s="23">
        <f t="shared" si="3"/>
        <v>364798.49</v>
      </c>
      <c r="G43" s="21">
        <v>0</v>
      </c>
      <c r="H43" s="21">
        <v>0</v>
      </c>
      <c r="I43" s="21"/>
      <c r="J43" s="21">
        <f t="shared" si="1"/>
        <v>364798.49</v>
      </c>
      <c r="K43" s="21">
        <f t="shared" si="2"/>
        <v>0</v>
      </c>
      <c r="L43" s="90"/>
      <c r="M43" s="90"/>
      <c r="N43" s="90"/>
      <c r="O43" s="90"/>
    </row>
    <row r="44" spans="1:15" s="35" customFormat="1" x14ac:dyDescent="0.2">
      <c r="A44" s="274" t="s">
        <v>311</v>
      </c>
      <c r="B44" s="274" t="s">
        <v>402</v>
      </c>
      <c r="C44" s="274" t="s">
        <v>908</v>
      </c>
      <c r="D44" s="275">
        <v>285092.31</v>
      </c>
      <c r="E44" s="21">
        <v>0</v>
      </c>
      <c r="F44" s="23">
        <f t="shared" si="3"/>
        <v>285092.31</v>
      </c>
      <c r="G44" s="21">
        <v>0</v>
      </c>
      <c r="H44" s="21">
        <v>0</v>
      </c>
      <c r="I44" s="21"/>
      <c r="J44" s="21">
        <f t="shared" si="1"/>
        <v>285092.31</v>
      </c>
      <c r="K44" s="21">
        <f t="shared" si="2"/>
        <v>0</v>
      </c>
      <c r="L44" s="90"/>
      <c r="M44" s="90"/>
      <c r="N44" s="90"/>
      <c r="O44" s="90"/>
    </row>
    <row r="45" spans="1:15" s="35" customFormat="1" x14ac:dyDescent="0.2">
      <c r="A45" s="274" t="s">
        <v>311</v>
      </c>
      <c r="B45" s="274" t="s">
        <v>393</v>
      </c>
      <c r="C45" s="274" t="s">
        <v>877</v>
      </c>
      <c r="D45" s="275">
        <v>661420.59</v>
      </c>
      <c r="E45" s="21">
        <v>0</v>
      </c>
      <c r="F45" s="23">
        <f t="shared" si="3"/>
        <v>661420.59</v>
      </c>
      <c r="G45" s="21">
        <v>0</v>
      </c>
      <c r="H45" s="21">
        <v>0</v>
      </c>
      <c r="I45" s="21"/>
      <c r="J45" s="21">
        <f t="shared" si="1"/>
        <v>661420.59</v>
      </c>
      <c r="K45" s="21">
        <f t="shared" si="2"/>
        <v>0</v>
      </c>
      <c r="L45" s="90"/>
      <c r="M45" s="90"/>
      <c r="N45" s="90"/>
      <c r="O45" s="90"/>
    </row>
    <row r="46" spans="1:15" s="35" customFormat="1" x14ac:dyDescent="0.2">
      <c r="A46" s="274" t="s">
        <v>311</v>
      </c>
      <c r="B46" s="274" t="s">
        <v>403</v>
      </c>
      <c r="C46" s="274" t="s">
        <v>909</v>
      </c>
      <c r="D46" s="275">
        <v>62713.83</v>
      </c>
      <c r="E46" s="21">
        <v>0</v>
      </c>
      <c r="F46" s="23">
        <f t="shared" si="3"/>
        <v>62713.83</v>
      </c>
      <c r="G46" s="21">
        <v>0</v>
      </c>
      <c r="H46" s="21">
        <v>0</v>
      </c>
      <c r="I46" s="21"/>
      <c r="J46" s="21">
        <f t="shared" si="1"/>
        <v>62713.83</v>
      </c>
      <c r="K46" s="21">
        <f t="shared" si="2"/>
        <v>0</v>
      </c>
      <c r="L46" s="90"/>
      <c r="M46" s="90"/>
      <c r="N46" s="90"/>
      <c r="O46" s="90"/>
    </row>
    <row r="47" spans="1:15" s="35" customFormat="1" x14ac:dyDescent="0.2">
      <c r="A47" s="274" t="s">
        <v>311</v>
      </c>
      <c r="B47" s="274" t="s">
        <v>404</v>
      </c>
      <c r="C47" s="274" t="s">
        <v>910</v>
      </c>
      <c r="D47" s="275">
        <v>38124.78</v>
      </c>
      <c r="E47" s="21">
        <v>0</v>
      </c>
      <c r="F47" s="23">
        <f t="shared" si="3"/>
        <v>38124.78</v>
      </c>
      <c r="G47" s="21">
        <v>0</v>
      </c>
      <c r="H47" s="21">
        <v>0</v>
      </c>
      <c r="I47" s="21"/>
      <c r="J47" s="21">
        <f t="shared" si="1"/>
        <v>38124.78</v>
      </c>
      <c r="K47" s="21">
        <f t="shared" si="2"/>
        <v>0</v>
      </c>
      <c r="L47" s="90"/>
      <c r="M47" s="90"/>
      <c r="N47" s="90"/>
      <c r="O47" s="90"/>
    </row>
    <row r="48" spans="1:15" s="35" customFormat="1" x14ac:dyDescent="0.2">
      <c r="A48" s="274"/>
      <c r="B48" s="274"/>
      <c r="C48" s="274"/>
      <c r="D48" s="297">
        <f>SUM(D6:D47)</f>
        <v>23817549.899999991</v>
      </c>
      <c r="E48" s="297">
        <f>SUM(E6:E47)</f>
        <v>0</v>
      </c>
      <c r="F48" s="297">
        <f>SUM(F6:F47)</f>
        <v>4452493.790000001</v>
      </c>
      <c r="G48" s="297">
        <f>SUM(G6:G47)</f>
        <v>19365056.109999999</v>
      </c>
      <c r="H48" s="297">
        <f>SUM(H6:H47)</f>
        <v>0</v>
      </c>
      <c r="I48" s="21"/>
      <c r="J48" s="297">
        <f>SUM(J6:J47)</f>
        <v>23817549.899999991</v>
      </c>
      <c r="K48" s="297">
        <f>SUM(K6:K47)</f>
        <v>0</v>
      </c>
      <c r="L48" s="90"/>
      <c r="M48" s="90"/>
      <c r="N48" s="90"/>
      <c r="O48" s="90"/>
    </row>
    <row r="49" spans="1:15" s="35" customFormat="1" x14ac:dyDescent="0.2">
      <c r="A49" s="274"/>
      <c r="B49" s="274"/>
      <c r="C49" s="274"/>
      <c r="D49" s="275"/>
      <c r="E49" s="21"/>
      <c r="F49" s="23"/>
      <c r="G49" s="21"/>
      <c r="H49" s="21"/>
      <c r="I49" s="21"/>
      <c r="J49" s="21"/>
      <c r="K49" s="21"/>
      <c r="L49" s="90"/>
      <c r="M49" s="90"/>
      <c r="N49" s="90"/>
      <c r="O49" s="90"/>
    </row>
    <row r="50" spans="1:15" s="35" customFormat="1" x14ac:dyDescent="0.2">
      <c r="A50" s="98" t="s">
        <v>311</v>
      </c>
      <c r="B50" s="98">
        <v>773</v>
      </c>
      <c r="C50" s="35" t="s">
        <v>15</v>
      </c>
      <c r="D50" s="275">
        <v>449701.37</v>
      </c>
      <c r="E50" s="21">
        <v>0</v>
      </c>
      <c r="F50" s="21">
        <v>0</v>
      </c>
      <c r="G50" s="21">
        <v>0</v>
      </c>
      <c r="H50" s="23">
        <f>+D50</f>
        <v>449701.37</v>
      </c>
      <c r="I50" s="21"/>
      <c r="J50" s="21">
        <f>+E50+F50+G50+H50</f>
        <v>449701.37</v>
      </c>
      <c r="K50" s="21">
        <f>+J50-D50</f>
        <v>0</v>
      </c>
      <c r="L50" s="90"/>
      <c r="M50" s="90"/>
      <c r="N50" s="90"/>
      <c r="O50" s="90"/>
    </row>
    <row r="51" spans="1:15" s="35" customFormat="1" x14ac:dyDescent="0.2">
      <c r="A51" s="98" t="s">
        <v>398</v>
      </c>
      <c r="B51" s="98">
        <v>773</v>
      </c>
      <c r="C51" s="35" t="s">
        <v>15</v>
      </c>
      <c r="D51" s="298">
        <v>626312.09</v>
      </c>
      <c r="E51" s="21">
        <v>0</v>
      </c>
      <c r="F51" s="21">
        <v>0</v>
      </c>
      <c r="G51" s="21">
        <v>0</v>
      </c>
      <c r="H51" s="23">
        <f>+D51</f>
        <v>626312.09</v>
      </c>
      <c r="I51" s="21"/>
      <c r="J51" s="21">
        <f>+E51+F51+G51+H51</f>
        <v>626312.09</v>
      </c>
      <c r="K51" s="21">
        <f>+J51-D51</f>
        <v>0</v>
      </c>
      <c r="L51" s="90"/>
      <c r="M51" s="90"/>
      <c r="N51" s="90"/>
      <c r="O51" s="90"/>
    </row>
    <row r="52" spans="1:15" s="35" customFormat="1" x14ac:dyDescent="0.2">
      <c r="B52" s="98"/>
      <c r="D52" s="166">
        <f>SUM(D50:D51)</f>
        <v>1076013.46</v>
      </c>
      <c r="E52" s="166">
        <f>SUM(E50:E51)</f>
        <v>0</v>
      </c>
      <c r="F52" s="166">
        <f>SUM(F50:F51)</f>
        <v>0</v>
      </c>
      <c r="G52" s="166">
        <f>SUM(G50:G51)</f>
        <v>0</v>
      </c>
      <c r="H52" s="166">
        <f>SUM(H50:H51)</f>
        <v>1076013.46</v>
      </c>
      <c r="I52" s="21"/>
      <c r="J52" s="166">
        <f>SUM(J50:J51)</f>
        <v>1076013.46</v>
      </c>
      <c r="K52" s="166">
        <f>SUM(K50:K51)</f>
        <v>0</v>
      </c>
      <c r="L52" s="90"/>
      <c r="M52" s="90"/>
      <c r="N52" s="90"/>
      <c r="O52" s="90"/>
    </row>
    <row r="53" spans="1:15" s="35" customFormat="1" x14ac:dyDescent="0.2">
      <c r="B53" s="98"/>
      <c r="D53" s="166"/>
      <c r="E53" s="166"/>
      <c r="F53" s="166"/>
      <c r="G53" s="166"/>
      <c r="H53" s="166"/>
      <c r="I53" s="21"/>
      <c r="J53" s="21"/>
      <c r="K53" s="21"/>
      <c r="L53" s="90"/>
      <c r="M53" s="90"/>
      <c r="N53" s="90"/>
      <c r="O53" s="90"/>
    </row>
    <row r="54" spans="1:15" ht="12" thickBot="1" x14ac:dyDescent="0.25">
      <c r="C54" s="4" t="s">
        <v>400</v>
      </c>
      <c r="D54" s="49">
        <f>D48+D52</f>
        <v>24893563.359999992</v>
      </c>
      <c r="E54" s="49">
        <f>SUM(E6:E52)/2</f>
        <v>0</v>
      </c>
      <c r="F54" s="49">
        <f>SUM(F6:F52)/2</f>
        <v>4452493.790000001</v>
      </c>
      <c r="G54" s="49">
        <f>SUM(G6:G52)/2</f>
        <v>19365056.109999999</v>
      </c>
      <c r="H54" s="49">
        <f>SUM(H6:H52)/2</f>
        <v>1076013.46</v>
      </c>
      <c r="I54" s="20"/>
      <c r="J54" s="49">
        <f>J48+J52</f>
        <v>24893563.359999992</v>
      </c>
      <c r="K54" s="49">
        <f>K48+K52</f>
        <v>0</v>
      </c>
    </row>
    <row r="55" spans="1:15" ht="12" thickTop="1" x14ac:dyDescent="0.2"/>
    <row r="56" spans="1:15" x14ac:dyDescent="0.2">
      <c r="C56" s="1" t="s">
        <v>622</v>
      </c>
    </row>
    <row r="58" spans="1:15" x14ac:dyDescent="0.2">
      <c r="C58" s="1" t="s">
        <v>398</v>
      </c>
      <c r="D58" s="20">
        <f>D51</f>
        <v>626312.09</v>
      </c>
    </row>
    <row r="59" spans="1:15" x14ac:dyDescent="0.2">
      <c r="C59" s="1" t="s">
        <v>311</v>
      </c>
      <c r="D59" s="20">
        <f>SUM(D6:D47)+D50</f>
        <v>24267251.269999992</v>
      </c>
      <c r="E59" s="20"/>
      <c r="J59" s="20">
        <f>+J54-D54</f>
        <v>0</v>
      </c>
    </row>
    <row r="60" spans="1:15" x14ac:dyDescent="0.2">
      <c r="D60" s="167">
        <f>SUM(D58:D59)</f>
        <v>24893563.359999992</v>
      </c>
      <c r="E60" s="20"/>
    </row>
    <row r="61" spans="1:15" x14ac:dyDescent="0.2">
      <c r="D61" s="20">
        <f>+D60-D54</f>
        <v>0</v>
      </c>
    </row>
    <row r="63" spans="1:15" x14ac:dyDescent="0.2">
      <c r="C63" s="3" t="s">
        <v>327</v>
      </c>
    </row>
    <row r="64" spans="1:15" x14ac:dyDescent="0.2">
      <c r="C64" s="1" t="s">
        <v>729</v>
      </c>
      <c r="D64" s="20">
        <v>0</v>
      </c>
    </row>
    <row r="65" spans="4:4" x14ac:dyDescent="0.2">
      <c r="D65" s="24">
        <f>+D54-D64</f>
        <v>24893563.359999992</v>
      </c>
    </row>
  </sheetData>
  <phoneticPr fontId="2" type="noConversion"/>
  <pageMargins left="1" right="1" top="1.75" bottom="1" header="1" footer="0.5"/>
  <pageSetup scale="70"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tabColor rgb="FFFFFF00"/>
  </sheetPr>
  <dimension ref="A1:L369"/>
  <sheetViews>
    <sheetView tabSelected="1" topLeftCell="A332" zoomScaleNormal="100" workbookViewId="0"/>
  </sheetViews>
  <sheetFormatPr defaultColWidth="8" defaultRowHeight="11.25" x14ac:dyDescent="0.2"/>
  <cols>
    <col min="1" max="1" width="6.28515625" style="141" bestFit="1" customWidth="1"/>
    <col min="2" max="2" width="10.28515625" style="78" bestFit="1" customWidth="1"/>
    <col min="3" max="3" width="35.7109375" style="78" customWidth="1"/>
    <col min="4" max="4" width="11.5703125" style="78" bestFit="1" customWidth="1"/>
    <col min="5" max="5" width="51.42578125" style="141" customWidth="1"/>
    <col min="6" max="6" width="13.140625" style="141" bestFit="1" customWidth="1"/>
    <col min="7" max="7" width="12.7109375" style="141" customWidth="1"/>
    <col min="8" max="8" width="9.42578125" style="141" bestFit="1" customWidth="1"/>
    <col min="9" max="9" width="10.7109375" style="141" customWidth="1"/>
    <col min="10" max="10" width="11.7109375" style="141" bestFit="1" customWidth="1"/>
    <col min="11" max="11" width="11.5703125" style="141" bestFit="1" customWidth="1"/>
    <col min="12" max="12" width="12" style="141" bestFit="1" customWidth="1"/>
    <col min="13" max="16384" width="8" style="141"/>
  </cols>
  <sheetData>
    <row r="1" spans="1:12" x14ac:dyDescent="0.2">
      <c r="A1" s="158"/>
      <c r="B1" s="158"/>
      <c r="C1" s="158"/>
      <c r="D1" s="158"/>
      <c r="E1" s="158"/>
      <c r="F1" s="158"/>
      <c r="G1" s="158"/>
      <c r="H1" s="158"/>
      <c r="I1" s="158"/>
      <c r="J1" s="158"/>
    </row>
    <row r="2" spans="1:12" x14ac:dyDescent="0.2">
      <c r="A2" s="262" t="s">
        <v>882</v>
      </c>
      <c r="B2" s="158"/>
      <c r="C2" s="158"/>
      <c r="D2" s="158"/>
      <c r="E2" s="158"/>
      <c r="F2" s="158"/>
      <c r="G2" s="158"/>
      <c r="H2" s="158"/>
      <c r="I2" s="158"/>
      <c r="J2" s="158"/>
    </row>
    <row r="3" spans="1:12" x14ac:dyDescent="0.2">
      <c r="A3" s="291"/>
      <c r="B3" s="158"/>
      <c r="C3" s="158"/>
      <c r="D3" s="158"/>
      <c r="E3" s="158"/>
      <c r="F3" s="158"/>
      <c r="G3" s="158"/>
      <c r="H3" s="158"/>
      <c r="I3" s="158"/>
      <c r="J3" s="158"/>
    </row>
    <row r="4" spans="1:12" x14ac:dyDescent="0.2">
      <c r="A4" s="262" t="s">
        <v>261</v>
      </c>
      <c r="B4" s="142"/>
      <c r="C4" s="142"/>
      <c r="D4" s="142" t="s">
        <v>317</v>
      </c>
      <c r="E4" s="142"/>
      <c r="F4" s="142"/>
      <c r="G4" s="142"/>
      <c r="H4" s="142"/>
      <c r="I4" s="142"/>
      <c r="J4" s="160"/>
      <c r="K4" s="160"/>
      <c r="L4" s="160"/>
    </row>
    <row r="5" spans="1:12" ht="35.1" customHeight="1" thickBot="1" x14ac:dyDescent="0.25">
      <c r="A5" s="144" t="s">
        <v>263</v>
      </c>
      <c r="B5" s="144" t="s">
        <v>250</v>
      </c>
      <c r="C5" s="144" t="s">
        <v>266</v>
      </c>
      <c r="D5" s="144" t="s">
        <v>260</v>
      </c>
      <c r="E5" s="144" t="s">
        <v>251</v>
      </c>
      <c r="F5" s="144" t="s">
        <v>257</v>
      </c>
      <c r="G5" s="144" t="s">
        <v>258</v>
      </c>
      <c r="H5" s="161" t="s">
        <v>259</v>
      </c>
      <c r="I5" s="161" t="s">
        <v>690</v>
      </c>
      <c r="J5" s="142" t="s">
        <v>3706</v>
      </c>
      <c r="K5" s="142" t="s">
        <v>328</v>
      </c>
      <c r="L5" s="142" t="s">
        <v>267</v>
      </c>
    </row>
    <row r="6" spans="1:12" ht="14.45" customHeight="1" x14ac:dyDescent="0.2">
      <c r="A6" s="334" t="s">
        <v>312</v>
      </c>
      <c r="B6" s="335">
        <v>7538</v>
      </c>
      <c r="C6" s="336" t="s">
        <v>3707</v>
      </c>
      <c r="D6" s="337">
        <v>199366.81</v>
      </c>
      <c r="E6" s="335" t="s">
        <v>2280</v>
      </c>
      <c r="F6" s="148"/>
      <c r="G6" s="148">
        <f>D6</f>
        <v>199366.81</v>
      </c>
      <c r="H6" s="148"/>
      <c r="I6" s="148"/>
      <c r="J6" s="147"/>
      <c r="K6" s="148">
        <f>+F6+G6+H6+I6+J6</f>
        <v>199366.81</v>
      </c>
      <c r="L6" s="148">
        <f t="shared" ref="L6:L69" si="0">+K6-D6</f>
        <v>0</v>
      </c>
    </row>
    <row r="7" spans="1:12" ht="14.45" customHeight="1" x14ac:dyDescent="0.2">
      <c r="A7" s="334" t="s">
        <v>312</v>
      </c>
      <c r="B7" s="335">
        <v>8018</v>
      </c>
      <c r="C7" s="336" t="s">
        <v>3708</v>
      </c>
      <c r="D7" s="337">
        <v>10261.83</v>
      </c>
      <c r="E7" s="335" t="s">
        <v>2280</v>
      </c>
      <c r="F7" s="148"/>
      <c r="G7" s="148">
        <f t="shared" ref="G7:G9" si="1">D7</f>
        <v>10261.83</v>
      </c>
      <c r="H7" s="148"/>
      <c r="I7" s="148"/>
      <c r="J7" s="147"/>
      <c r="K7" s="148">
        <f t="shared" ref="K7:K70" si="2">+F7+G7+H7+I7+J7</f>
        <v>10261.83</v>
      </c>
      <c r="L7" s="148">
        <f t="shared" si="0"/>
        <v>0</v>
      </c>
    </row>
    <row r="8" spans="1:12" ht="14.45" customHeight="1" x14ac:dyDescent="0.2">
      <c r="A8" s="334" t="s">
        <v>312</v>
      </c>
      <c r="B8" s="335">
        <v>8007</v>
      </c>
      <c r="C8" s="336" t="s">
        <v>3709</v>
      </c>
      <c r="D8" s="337">
        <v>16545.990000000002</v>
      </c>
      <c r="E8" s="335" t="s">
        <v>2280</v>
      </c>
      <c r="F8" s="148"/>
      <c r="G8" s="148">
        <f t="shared" si="1"/>
        <v>16545.990000000002</v>
      </c>
      <c r="H8" s="148"/>
      <c r="I8" s="148"/>
      <c r="J8" s="147"/>
      <c r="K8" s="148">
        <f t="shared" si="2"/>
        <v>16545.990000000002</v>
      </c>
      <c r="L8" s="148">
        <f t="shared" si="0"/>
        <v>0</v>
      </c>
    </row>
    <row r="9" spans="1:12" ht="14.45" customHeight="1" x14ac:dyDescent="0.2">
      <c r="A9" s="334" t="s">
        <v>312</v>
      </c>
      <c r="B9" s="335">
        <v>8042</v>
      </c>
      <c r="C9" s="336" t="s">
        <v>3710</v>
      </c>
      <c r="D9" s="337">
        <v>16545.990000000002</v>
      </c>
      <c r="E9" s="335" t="s">
        <v>2280</v>
      </c>
      <c r="F9" s="148"/>
      <c r="G9" s="148">
        <f t="shared" si="1"/>
        <v>16545.990000000002</v>
      </c>
      <c r="H9" s="148"/>
      <c r="I9" s="148"/>
      <c r="J9" s="147"/>
      <c r="K9" s="148">
        <f t="shared" si="2"/>
        <v>16545.990000000002</v>
      </c>
      <c r="L9" s="148">
        <f t="shared" si="0"/>
        <v>0</v>
      </c>
    </row>
    <row r="10" spans="1:12" ht="14.45" customHeight="1" x14ac:dyDescent="0.2">
      <c r="A10" s="334" t="s">
        <v>312</v>
      </c>
      <c r="B10" s="335">
        <v>8726</v>
      </c>
      <c r="C10" s="336" t="s">
        <v>3711</v>
      </c>
      <c r="D10" s="337">
        <v>104705.38</v>
      </c>
      <c r="E10" s="335" t="s">
        <v>1851</v>
      </c>
      <c r="F10" s="148">
        <f>D10</f>
        <v>104705.38</v>
      </c>
      <c r="G10" s="148"/>
      <c r="H10" s="148"/>
      <c r="I10" s="148"/>
      <c r="J10" s="147"/>
      <c r="K10" s="148">
        <f t="shared" si="2"/>
        <v>104705.38</v>
      </c>
      <c r="L10" s="148">
        <f t="shared" si="0"/>
        <v>0</v>
      </c>
    </row>
    <row r="11" spans="1:12" ht="14.45" customHeight="1" x14ac:dyDescent="0.2">
      <c r="A11" s="334" t="s">
        <v>312</v>
      </c>
      <c r="B11" s="335">
        <v>8707</v>
      </c>
      <c r="C11" s="336" t="s">
        <v>3712</v>
      </c>
      <c r="D11" s="337">
        <v>70131.08</v>
      </c>
      <c r="E11" s="335" t="s">
        <v>1851</v>
      </c>
      <c r="F11" s="148">
        <f>D11</f>
        <v>70131.08</v>
      </c>
      <c r="G11" s="148"/>
      <c r="H11" s="148"/>
      <c r="I11" s="148"/>
      <c r="J11" s="147"/>
      <c r="K11" s="148">
        <f t="shared" si="2"/>
        <v>70131.08</v>
      </c>
      <c r="L11" s="148">
        <f t="shared" si="0"/>
        <v>0</v>
      </c>
    </row>
    <row r="12" spans="1:12" ht="14.45" customHeight="1" x14ac:dyDescent="0.2">
      <c r="A12" s="334" t="s">
        <v>312</v>
      </c>
      <c r="B12" s="335">
        <v>5600</v>
      </c>
      <c r="C12" s="336" t="s">
        <v>3713</v>
      </c>
      <c r="D12" s="337">
        <v>112817.05</v>
      </c>
      <c r="E12" s="335" t="s">
        <v>2280</v>
      </c>
      <c r="F12" s="148"/>
      <c r="G12" s="148">
        <f t="shared" ref="G12:G17" si="3">D12</f>
        <v>112817.05</v>
      </c>
      <c r="H12" s="148"/>
      <c r="I12" s="148"/>
      <c r="J12" s="147"/>
      <c r="K12" s="148">
        <f t="shared" si="2"/>
        <v>112817.05</v>
      </c>
      <c r="L12" s="148">
        <f t="shared" si="0"/>
        <v>0</v>
      </c>
    </row>
    <row r="13" spans="1:12" ht="14.45" customHeight="1" x14ac:dyDescent="0.2">
      <c r="A13" s="334" t="s">
        <v>312</v>
      </c>
      <c r="B13" s="335">
        <v>8477</v>
      </c>
      <c r="C13" s="336" t="s">
        <v>3714</v>
      </c>
      <c r="D13" s="337">
        <v>33385.089999999997</v>
      </c>
      <c r="E13" s="335" t="s">
        <v>2280</v>
      </c>
      <c r="F13" s="148"/>
      <c r="G13" s="148">
        <f t="shared" si="3"/>
        <v>33385.089999999997</v>
      </c>
      <c r="H13" s="148"/>
      <c r="I13" s="148"/>
      <c r="J13" s="147"/>
      <c r="K13" s="148">
        <f t="shared" si="2"/>
        <v>33385.089999999997</v>
      </c>
      <c r="L13" s="148">
        <f t="shared" si="0"/>
        <v>0</v>
      </c>
    </row>
    <row r="14" spans="1:12" ht="14.45" customHeight="1" x14ac:dyDescent="0.2">
      <c r="A14" s="334" t="s">
        <v>312</v>
      </c>
      <c r="B14" s="335">
        <v>7724</v>
      </c>
      <c r="C14" s="336" t="s">
        <v>3715</v>
      </c>
      <c r="D14" s="337">
        <v>256474.23</v>
      </c>
      <c r="E14" s="335" t="s">
        <v>2280</v>
      </c>
      <c r="F14" s="148"/>
      <c r="G14" s="148">
        <f t="shared" si="3"/>
        <v>256474.23</v>
      </c>
      <c r="H14" s="148"/>
      <c r="I14" s="148"/>
      <c r="J14" s="147"/>
      <c r="K14" s="148">
        <f t="shared" si="2"/>
        <v>256474.23</v>
      </c>
      <c r="L14" s="148">
        <f t="shared" si="0"/>
        <v>0</v>
      </c>
    </row>
    <row r="15" spans="1:12" ht="14.45" customHeight="1" x14ac:dyDescent="0.2">
      <c r="A15" s="334" t="s">
        <v>312</v>
      </c>
      <c r="B15" s="335">
        <v>8290</v>
      </c>
      <c r="C15" s="336" t="s">
        <v>3716</v>
      </c>
      <c r="D15" s="337">
        <v>37098.19</v>
      </c>
      <c r="E15" s="335" t="s">
        <v>2280</v>
      </c>
      <c r="F15" s="148"/>
      <c r="G15" s="148">
        <f t="shared" si="3"/>
        <v>37098.19</v>
      </c>
      <c r="H15" s="148"/>
      <c r="I15" s="148"/>
      <c r="J15" s="147"/>
      <c r="K15" s="148">
        <f t="shared" si="2"/>
        <v>37098.19</v>
      </c>
      <c r="L15" s="148">
        <f t="shared" si="0"/>
        <v>0</v>
      </c>
    </row>
    <row r="16" spans="1:12" ht="14.45" customHeight="1" x14ac:dyDescent="0.2">
      <c r="A16" s="334" t="s">
        <v>312</v>
      </c>
      <c r="B16" s="335">
        <v>8063</v>
      </c>
      <c r="C16" s="336" t="s">
        <v>3717</v>
      </c>
      <c r="D16" s="337">
        <v>65753.8</v>
      </c>
      <c r="E16" s="335" t="s">
        <v>2280</v>
      </c>
      <c r="F16" s="148"/>
      <c r="G16" s="148">
        <f t="shared" si="3"/>
        <v>65753.8</v>
      </c>
      <c r="H16" s="148"/>
      <c r="I16" s="148"/>
      <c r="J16" s="147"/>
      <c r="K16" s="148">
        <f t="shared" si="2"/>
        <v>65753.8</v>
      </c>
      <c r="L16" s="148">
        <f t="shared" si="0"/>
        <v>0</v>
      </c>
    </row>
    <row r="17" spans="1:12" ht="14.45" customHeight="1" x14ac:dyDescent="0.2">
      <c r="A17" s="334" t="s">
        <v>312</v>
      </c>
      <c r="B17" s="335">
        <v>8701</v>
      </c>
      <c r="C17" s="336" t="s">
        <v>3718</v>
      </c>
      <c r="D17" s="337">
        <v>0.01</v>
      </c>
      <c r="E17" s="335" t="s">
        <v>2280</v>
      </c>
      <c r="F17" s="148"/>
      <c r="G17" s="148">
        <f t="shared" si="3"/>
        <v>0.01</v>
      </c>
      <c r="H17" s="148"/>
      <c r="I17" s="148"/>
      <c r="J17" s="147"/>
      <c r="K17" s="148">
        <f t="shared" si="2"/>
        <v>0.01</v>
      </c>
      <c r="L17" s="148">
        <f t="shared" si="0"/>
        <v>0</v>
      </c>
    </row>
    <row r="18" spans="1:12" ht="14.45" customHeight="1" x14ac:dyDescent="0.2">
      <c r="A18" s="334" t="s">
        <v>312</v>
      </c>
      <c r="B18" s="335">
        <v>88472</v>
      </c>
      <c r="C18" s="336" t="s">
        <v>3719</v>
      </c>
      <c r="D18" s="337">
        <v>0.01</v>
      </c>
      <c r="E18" s="335" t="s">
        <v>1851</v>
      </c>
      <c r="F18" s="148">
        <f t="shared" ref="F18:F19" si="4">D18</f>
        <v>0.01</v>
      </c>
      <c r="G18" s="148"/>
      <c r="H18" s="148"/>
      <c r="I18" s="148"/>
      <c r="J18" s="147"/>
      <c r="K18" s="148">
        <f t="shared" si="2"/>
        <v>0.01</v>
      </c>
      <c r="L18" s="148">
        <f t="shared" si="0"/>
        <v>0</v>
      </c>
    </row>
    <row r="19" spans="1:12" ht="14.45" customHeight="1" x14ac:dyDescent="0.2">
      <c r="A19" s="334" t="s">
        <v>312</v>
      </c>
      <c r="B19" s="335">
        <v>8150</v>
      </c>
      <c r="C19" s="336" t="s">
        <v>3720</v>
      </c>
      <c r="D19" s="337">
        <v>25000</v>
      </c>
      <c r="E19" s="335" t="s">
        <v>1851</v>
      </c>
      <c r="F19" s="148">
        <f t="shared" si="4"/>
        <v>25000</v>
      </c>
      <c r="G19" s="148"/>
      <c r="H19" s="148"/>
      <c r="I19" s="148"/>
      <c r="J19" s="147"/>
      <c r="K19" s="148">
        <f t="shared" si="2"/>
        <v>25000</v>
      </c>
      <c r="L19" s="148">
        <f t="shared" si="0"/>
        <v>0</v>
      </c>
    </row>
    <row r="20" spans="1:12" ht="14.45" customHeight="1" x14ac:dyDescent="0.2">
      <c r="A20" s="334" t="s">
        <v>312</v>
      </c>
      <c r="B20" s="335">
        <v>8051</v>
      </c>
      <c r="C20" s="336" t="s">
        <v>3721</v>
      </c>
      <c r="D20" s="337">
        <v>21657.54</v>
      </c>
      <c r="E20" s="335" t="s">
        <v>2280</v>
      </c>
      <c r="F20" s="148"/>
      <c r="G20" s="148">
        <f t="shared" ref="G20:G21" si="5">D20</f>
        <v>21657.54</v>
      </c>
      <c r="H20" s="148"/>
      <c r="I20" s="148"/>
      <c r="J20" s="147"/>
      <c r="K20" s="148">
        <f t="shared" si="2"/>
        <v>21657.54</v>
      </c>
      <c r="L20" s="148">
        <f t="shared" si="0"/>
        <v>0</v>
      </c>
    </row>
    <row r="21" spans="1:12" ht="14.45" customHeight="1" x14ac:dyDescent="0.2">
      <c r="A21" s="334" t="s">
        <v>312</v>
      </c>
      <c r="B21" s="335">
        <v>8191</v>
      </c>
      <c r="C21" s="336" t="s">
        <v>3722</v>
      </c>
      <c r="D21" s="337">
        <v>15003</v>
      </c>
      <c r="E21" s="335" t="s">
        <v>2280</v>
      </c>
      <c r="F21" s="148"/>
      <c r="G21" s="148">
        <f t="shared" si="5"/>
        <v>15003</v>
      </c>
      <c r="H21" s="148"/>
      <c r="I21" s="148"/>
      <c r="J21" s="147"/>
      <c r="K21" s="148">
        <f t="shared" si="2"/>
        <v>15003</v>
      </c>
      <c r="L21" s="148">
        <f t="shared" si="0"/>
        <v>0</v>
      </c>
    </row>
    <row r="22" spans="1:12" ht="14.45" customHeight="1" x14ac:dyDescent="0.2">
      <c r="A22" s="334" t="s">
        <v>312</v>
      </c>
      <c r="B22" s="335">
        <v>8467</v>
      </c>
      <c r="C22" s="336" t="s">
        <v>3723</v>
      </c>
      <c r="D22" s="337">
        <v>0.01</v>
      </c>
      <c r="E22" s="335" t="s">
        <v>1851</v>
      </c>
      <c r="F22" s="148">
        <f>D22</f>
        <v>0.01</v>
      </c>
      <c r="G22" s="148"/>
      <c r="H22" s="148"/>
      <c r="I22" s="148"/>
      <c r="J22" s="147"/>
      <c r="K22" s="148">
        <f t="shared" si="2"/>
        <v>0.01</v>
      </c>
      <c r="L22" s="148">
        <f t="shared" si="0"/>
        <v>0</v>
      </c>
    </row>
    <row r="23" spans="1:12" ht="14.45" customHeight="1" x14ac:dyDescent="0.2">
      <c r="A23" s="334" t="s">
        <v>312</v>
      </c>
      <c r="B23" s="335">
        <v>8354</v>
      </c>
      <c r="C23" s="336" t="s">
        <v>3724</v>
      </c>
      <c r="D23" s="337">
        <v>4892.76</v>
      </c>
      <c r="E23" s="335" t="s">
        <v>2280</v>
      </c>
      <c r="F23" s="148"/>
      <c r="G23" s="148">
        <f>D23</f>
        <v>4892.76</v>
      </c>
      <c r="H23" s="148"/>
      <c r="I23" s="148"/>
      <c r="J23" s="147"/>
      <c r="K23" s="148">
        <f t="shared" si="2"/>
        <v>4892.76</v>
      </c>
      <c r="L23" s="148">
        <f t="shared" si="0"/>
        <v>0</v>
      </c>
    </row>
    <row r="24" spans="1:12" ht="14.45" customHeight="1" x14ac:dyDescent="0.2">
      <c r="A24" s="334" t="s">
        <v>312</v>
      </c>
      <c r="B24" s="335">
        <v>8970</v>
      </c>
      <c r="C24" s="336" t="s">
        <v>3725</v>
      </c>
      <c r="D24" s="337">
        <v>80506.25</v>
      </c>
      <c r="E24" s="335" t="s">
        <v>1851</v>
      </c>
      <c r="F24" s="148">
        <f>D24</f>
        <v>80506.25</v>
      </c>
      <c r="G24" s="148"/>
      <c r="H24" s="148"/>
      <c r="I24" s="148"/>
      <c r="J24" s="147"/>
      <c r="K24" s="148">
        <f t="shared" si="2"/>
        <v>80506.25</v>
      </c>
      <c r="L24" s="148">
        <f t="shared" si="0"/>
        <v>0</v>
      </c>
    </row>
    <row r="25" spans="1:12" ht="14.45" customHeight="1" x14ac:dyDescent="0.2">
      <c r="A25" s="334" t="s">
        <v>312</v>
      </c>
      <c r="B25" s="335">
        <v>8339</v>
      </c>
      <c r="C25" s="336" t="s">
        <v>3726</v>
      </c>
      <c r="D25" s="337">
        <v>110223.28</v>
      </c>
      <c r="E25" s="335" t="s">
        <v>2280</v>
      </c>
      <c r="F25" s="148"/>
      <c r="G25" s="148">
        <f t="shared" ref="G25:G62" si="6">D25</f>
        <v>110223.28</v>
      </c>
      <c r="H25" s="148"/>
      <c r="I25" s="148"/>
      <c r="J25" s="147"/>
      <c r="K25" s="148">
        <f t="shared" si="2"/>
        <v>110223.28</v>
      </c>
      <c r="L25" s="148">
        <f t="shared" si="0"/>
        <v>0</v>
      </c>
    </row>
    <row r="26" spans="1:12" ht="14.45" customHeight="1" x14ac:dyDescent="0.2">
      <c r="A26" s="334" t="s">
        <v>312</v>
      </c>
      <c r="B26" s="335">
        <v>8878</v>
      </c>
      <c r="C26" s="336" t="s">
        <v>3727</v>
      </c>
      <c r="D26" s="337">
        <v>179348.16</v>
      </c>
      <c r="E26" s="335" t="s">
        <v>2280</v>
      </c>
      <c r="F26" s="148"/>
      <c r="G26" s="148">
        <f t="shared" si="6"/>
        <v>179348.16</v>
      </c>
      <c r="H26" s="148"/>
      <c r="I26" s="148"/>
      <c r="J26" s="147"/>
      <c r="K26" s="148">
        <f t="shared" si="2"/>
        <v>179348.16</v>
      </c>
      <c r="L26" s="148">
        <f t="shared" si="0"/>
        <v>0</v>
      </c>
    </row>
    <row r="27" spans="1:12" ht="14.45" customHeight="1" x14ac:dyDescent="0.2">
      <c r="A27" s="334" t="s">
        <v>312</v>
      </c>
      <c r="B27" s="335">
        <v>8262</v>
      </c>
      <c r="C27" s="336" t="s">
        <v>3728</v>
      </c>
      <c r="D27" s="337">
        <v>185853.45</v>
      </c>
      <c r="E27" s="335" t="s">
        <v>2280</v>
      </c>
      <c r="F27" s="148"/>
      <c r="G27" s="148">
        <f t="shared" si="6"/>
        <v>185853.45</v>
      </c>
      <c r="H27" s="148"/>
      <c r="I27" s="148"/>
      <c r="J27" s="147"/>
      <c r="K27" s="148">
        <f t="shared" si="2"/>
        <v>185853.45</v>
      </c>
      <c r="L27" s="148">
        <f t="shared" si="0"/>
        <v>0</v>
      </c>
    </row>
    <row r="28" spans="1:12" ht="14.45" customHeight="1" x14ac:dyDescent="0.2">
      <c r="A28" s="334" t="s">
        <v>312</v>
      </c>
      <c r="B28" s="335">
        <v>8261</v>
      </c>
      <c r="C28" s="336" t="s">
        <v>3729</v>
      </c>
      <c r="D28" s="337">
        <v>185991.27</v>
      </c>
      <c r="E28" s="335" t="s">
        <v>2280</v>
      </c>
      <c r="F28" s="148"/>
      <c r="G28" s="148">
        <f t="shared" si="6"/>
        <v>185991.27</v>
      </c>
      <c r="H28" s="148"/>
      <c r="I28" s="148"/>
      <c r="J28" s="147"/>
      <c r="K28" s="148">
        <f t="shared" si="2"/>
        <v>185991.27</v>
      </c>
      <c r="L28" s="148">
        <f t="shared" si="0"/>
        <v>0</v>
      </c>
    </row>
    <row r="29" spans="1:12" ht="14.45" customHeight="1" x14ac:dyDescent="0.2">
      <c r="A29" s="334" t="s">
        <v>312</v>
      </c>
      <c r="B29" s="335">
        <v>8240</v>
      </c>
      <c r="C29" s="336" t="s">
        <v>3730</v>
      </c>
      <c r="D29" s="337">
        <v>2500</v>
      </c>
      <c r="E29" s="335" t="s">
        <v>2280</v>
      </c>
      <c r="F29" s="148"/>
      <c r="G29" s="148">
        <f t="shared" si="6"/>
        <v>2500</v>
      </c>
      <c r="H29" s="148"/>
      <c r="I29" s="148"/>
      <c r="J29" s="147"/>
      <c r="K29" s="148">
        <f t="shared" si="2"/>
        <v>2500</v>
      </c>
      <c r="L29" s="148">
        <f t="shared" si="0"/>
        <v>0</v>
      </c>
    </row>
    <row r="30" spans="1:12" ht="14.45" customHeight="1" x14ac:dyDescent="0.2">
      <c r="A30" s="334" t="s">
        <v>312</v>
      </c>
      <c r="B30" s="335">
        <v>8167</v>
      </c>
      <c r="C30" s="336" t="s">
        <v>3731</v>
      </c>
      <c r="D30" s="337">
        <v>199910.96</v>
      </c>
      <c r="E30" s="335" t="s">
        <v>2280</v>
      </c>
      <c r="F30" s="148"/>
      <c r="G30" s="148">
        <f t="shared" si="6"/>
        <v>199910.96</v>
      </c>
      <c r="H30" s="148"/>
      <c r="I30" s="148"/>
      <c r="J30" s="147"/>
      <c r="K30" s="148">
        <f t="shared" si="2"/>
        <v>199910.96</v>
      </c>
      <c r="L30" s="148">
        <f t="shared" si="0"/>
        <v>0</v>
      </c>
    </row>
    <row r="31" spans="1:12" ht="14.45" customHeight="1" x14ac:dyDescent="0.2">
      <c r="A31" s="334" t="s">
        <v>312</v>
      </c>
      <c r="B31" s="335">
        <v>8201</v>
      </c>
      <c r="C31" s="336" t="s">
        <v>3732</v>
      </c>
      <c r="D31" s="337">
        <v>5739.11</v>
      </c>
      <c r="E31" s="335" t="s">
        <v>2280</v>
      </c>
      <c r="F31" s="148"/>
      <c r="G31" s="148">
        <f t="shared" si="6"/>
        <v>5739.11</v>
      </c>
      <c r="H31" s="148"/>
      <c r="I31" s="148"/>
      <c r="J31" s="147"/>
      <c r="K31" s="148">
        <f t="shared" si="2"/>
        <v>5739.11</v>
      </c>
      <c r="L31" s="148">
        <f t="shared" si="0"/>
        <v>0</v>
      </c>
    </row>
    <row r="32" spans="1:12" ht="14.45" customHeight="1" x14ac:dyDescent="0.2">
      <c r="A32" s="334" t="s">
        <v>312</v>
      </c>
      <c r="B32" s="335">
        <v>8210</v>
      </c>
      <c r="C32" s="336" t="s">
        <v>3733</v>
      </c>
      <c r="D32" s="337">
        <v>5380.82</v>
      </c>
      <c r="E32" s="335" t="s">
        <v>2280</v>
      </c>
      <c r="F32" s="148"/>
      <c r="G32" s="148">
        <f t="shared" si="6"/>
        <v>5380.82</v>
      </c>
      <c r="H32" s="148"/>
      <c r="I32" s="148"/>
      <c r="J32" s="147"/>
      <c r="K32" s="148">
        <f t="shared" si="2"/>
        <v>5380.82</v>
      </c>
      <c r="L32" s="148">
        <f t="shared" si="0"/>
        <v>0</v>
      </c>
    </row>
    <row r="33" spans="1:12" ht="14.45" customHeight="1" x14ac:dyDescent="0.2">
      <c r="A33" s="334" t="s">
        <v>312</v>
      </c>
      <c r="B33" s="335">
        <v>8215</v>
      </c>
      <c r="C33" s="336" t="s">
        <v>3734</v>
      </c>
      <c r="D33" s="337">
        <v>5120.2299999999996</v>
      </c>
      <c r="E33" s="335" t="s">
        <v>2280</v>
      </c>
      <c r="F33" s="148"/>
      <c r="G33" s="148">
        <f t="shared" si="6"/>
        <v>5120.2299999999996</v>
      </c>
      <c r="H33" s="148"/>
      <c r="I33" s="148"/>
      <c r="J33" s="147"/>
      <c r="K33" s="148">
        <f t="shared" si="2"/>
        <v>5120.2299999999996</v>
      </c>
      <c r="L33" s="148">
        <f t="shared" si="0"/>
        <v>0</v>
      </c>
    </row>
    <row r="34" spans="1:12" ht="14.45" customHeight="1" x14ac:dyDescent="0.2">
      <c r="A34" s="334" t="s">
        <v>312</v>
      </c>
      <c r="B34" s="335">
        <v>8216</v>
      </c>
      <c r="C34" s="336" t="s">
        <v>3735</v>
      </c>
      <c r="D34" s="337">
        <v>5287.92</v>
      </c>
      <c r="E34" s="335" t="s">
        <v>2280</v>
      </c>
      <c r="F34" s="148"/>
      <c r="G34" s="148">
        <f t="shared" si="6"/>
        <v>5287.92</v>
      </c>
      <c r="H34" s="148"/>
      <c r="I34" s="148"/>
      <c r="J34" s="147"/>
      <c r="K34" s="148">
        <f t="shared" si="2"/>
        <v>5287.92</v>
      </c>
      <c r="L34" s="148">
        <f t="shared" si="0"/>
        <v>0</v>
      </c>
    </row>
    <row r="35" spans="1:12" ht="14.45" customHeight="1" x14ac:dyDescent="0.2">
      <c r="A35" s="334" t="s">
        <v>312</v>
      </c>
      <c r="B35" s="335">
        <v>8217</v>
      </c>
      <c r="C35" s="336" t="s">
        <v>3736</v>
      </c>
      <c r="D35" s="337">
        <v>5195.03</v>
      </c>
      <c r="E35" s="335" t="s">
        <v>2280</v>
      </c>
      <c r="F35" s="148"/>
      <c r="G35" s="148">
        <f t="shared" si="6"/>
        <v>5195.03</v>
      </c>
      <c r="H35" s="148"/>
      <c r="I35" s="148"/>
      <c r="J35" s="147"/>
      <c r="K35" s="148">
        <f t="shared" si="2"/>
        <v>5195.03</v>
      </c>
      <c r="L35" s="148">
        <f t="shared" si="0"/>
        <v>0</v>
      </c>
    </row>
    <row r="36" spans="1:12" ht="14.45" customHeight="1" x14ac:dyDescent="0.2">
      <c r="A36" s="334" t="s">
        <v>312</v>
      </c>
      <c r="B36" s="335">
        <v>8218</v>
      </c>
      <c r="C36" s="336" t="s">
        <v>3737</v>
      </c>
      <c r="D36" s="337">
        <v>5225.99</v>
      </c>
      <c r="E36" s="335" t="s">
        <v>2280</v>
      </c>
      <c r="F36" s="148"/>
      <c r="G36" s="148">
        <f t="shared" si="6"/>
        <v>5225.99</v>
      </c>
      <c r="H36" s="148"/>
      <c r="I36" s="148"/>
      <c r="J36" s="147"/>
      <c r="K36" s="148">
        <f t="shared" si="2"/>
        <v>5225.99</v>
      </c>
      <c r="L36" s="148">
        <f t="shared" si="0"/>
        <v>0</v>
      </c>
    </row>
    <row r="37" spans="1:12" ht="14.45" customHeight="1" x14ac:dyDescent="0.2">
      <c r="A37" s="334" t="s">
        <v>312</v>
      </c>
      <c r="B37" s="335">
        <v>8222</v>
      </c>
      <c r="C37" s="336" t="s">
        <v>3738</v>
      </c>
      <c r="D37" s="337">
        <v>5287.92</v>
      </c>
      <c r="E37" s="335" t="s">
        <v>2280</v>
      </c>
      <c r="F37" s="148"/>
      <c r="G37" s="148">
        <f t="shared" si="6"/>
        <v>5287.92</v>
      </c>
      <c r="H37" s="148"/>
      <c r="I37" s="148"/>
      <c r="J37" s="147"/>
      <c r="K37" s="148">
        <f t="shared" si="2"/>
        <v>5287.92</v>
      </c>
      <c r="L37" s="148">
        <f t="shared" si="0"/>
        <v>0</v>
      </c>
    </row>
    <row r="38" spans="1:12" ht="14.45" customHeight="1" x14ac:dyDescent="0.2">
      <c r="A38" s="334" t="s">
        <v>312</v>
      </c>
      <c r="B38" s="335">
        <v>8228</v>
      </c>
      <c r="C38" s="336" t="s">
        <v>3739</v>
      </c>
      <c r="D38" s="337">
        <v>5329.22</v>
      </c>
      <c r="E38" s="335" t="s">
        <v>2280</v>
      </c>
      <c r="F38" s="148"/>
      <c r="G38" s="148">
        <f t="shared" si="6"/>
        <v>5329.22</v>
      </c>
      <c r="H38" s="148"/>
      <c r="I38" s="148"/>
      <c r="J38" s="147"/>
      <c r="K38" s="148">
        <f t="shared" si="2"/>
        <v>5329.22</v>
      </c>
      <c r="L38" s="148">
        <f t="shared" si="0"/>
        <v>0</v>
      </c>
    </row>
    <row r="39" spans="1:12" ht="14.45" customHeight="1" x14ac:dyDescent="0.2">
      <c r="A39" s="334" t="s">
        <v>312</v>
      </c>
      <c r="B39" s="335">
        <v>8231</v>
      </c>
      <c r="C39" s="336" t="s">
        <v>3740</v>
      </c>
      <c r="D39" s="337">
        <v>5661.91</v>
      </c>
      <c r="E39" s="335" t="s">
        <v>2280</v>
      </c>
      <c r="F39" s="148"/>
      <c r="G39" s="148">
        <f t="shared" si="6"/>
        <v>5661.91</v>
      </c>
      <c r="H39" s="148"/>
      <c r="I39" s="148"/>
      <c r="J39" s="147"/>
      <c r="K39" s="148">
        <f t="shared" si="2"/>
        <v>5661.91</v>
      </c>
      <c r="L39" s="148">
        <f t="shared" si="0"/>
        <v>0</v>
      </c>
    </row>
    <row r="40" spans="1:12" ht="14.45" customHeight="1" x14ac:dyDescent="0.2">
      <c r="A40" s="334" t="s">
        <v>312</v>
      </c>
      <c r="B40" s="335">
        <v>8232</v>
      </c>
      <c r="C40" s="336" t="s">
        <v>3741</v>
      </c>
      <c r="D40" s="337">
        <v>5442.75</v>
      </c>
      <c r="E40" s="335" t="s">
        <v>2280</v>
      </c>
      <c r="F40" s="148"/>
      <c r="G40" s="148">
        <f t="shared" si="6"/>
        <v>5442.75</v>
      </c>
      <c r="H40" s="148"/>
      <c r="I40" s="148"/>
      <c r="J40" s="147"/>
      <c r="K40" s="148">
        <f t="shared" si="2"/>
        <v>5442.75</v>
      </c>
      <c r="L40" s="148">
        <f t="shared" si="0"/>
        <v>0</v>
      </c>
    </row>
    <row r="41" spans="1:12" ht="14.45" customHeight="1" x14ac:dyDescent="0.2">
      <c r="A41" s="334" t="s">
        <v>312</v>
      </c>
      <c r="B41" s="335">
        <v>8879</v>
      </c>
      <c r="C41" s="336" t="s">
        <v>3742</v>
      </c>
      <c r="D41" s="337">
        <v>52269.1</v>
      </c>
      <c r="E41" s="335" t="s">
        <v>2280</v>
      </c>
      <c r="F41" s="148"/>
      <c r="G41" s="148">
        <f t="shared" si="6"/>
        <v>52269.1</v>
      </c>
      <c r="H41" s="148"/>
      <c r="I41" s="148"/>
      <c r="J41" s="147"/>
      <c r="K41" s="148">
        <f t="shared" si="2"/>
        <v>52269.1</v>
      </c>
      <c r="L41" s="148">
        <f t="shared" si="0"/>
        <v>0</v>
      </c>
    </row>
    <row r="42" spans="1:12" ht="14.45" customHeight="1" x14ac:dyDescent="0.2">
      <c r="A42" s="334" t="s">
        <v>312</v>
      </c>
      <c r="B42" s="335">
        <v>8495</v>
      </c>
      <c r="C42" s="336" t="s">
        <v>3743</v>
      </c>
      <c r="D42" s="337">
        <v>134735.76</v>
      </c>
      <c r="E42" s="335" t="s">
        <v>2280</v>
      </c>
      <c r="F42" s="148"/>
      <c r="G42" s="148">
        <f t="shared" si="6"/>
        <v>134735.76</v>
      </c>
      <c r="H42" s="148"/>
      <c r="I42" s="148"/>
      <c r="J42" s="147"/>
      <c r="K42" s="148">
        <f t="shared" si="2"/>
        <v>134735.76</v>
      </c>
      <c r="L42" s="148">
        <f t="shared" si="0"/>
        <v>0</v>
      </c>
    </row>
    <row r="43" spans="1:12" ht="14.45" customHeight="1" x14ac:dyDescent="0.2">
      <c r="A43" s="334" t="s">
        <v>312</v>
      </c>
      <c r="B43" s="335">
        <v>8497</v>
      </c>
      <c r="C43" s="336" t="s">
        <v>3744</v>
      </c>
      <c r="D43" s="337">
        <v>34100.239999999998</v>
      </c>
      <c r="E43" s="335" t="s">
        <v>2280</v>
      </c>
      <c r="F43" s="148"/>
      <c r="G43" s="148">
        <f t="shared" si="6"/>
        <v>34100.239999999998</v>
      </c>
      <c r="H43" s="148"/>
      <c r="I43" s="148"/>
      <c r="J43" s="147"/>
      <c r="K43" s="148">
        <f t="shared" si="2"/>
        <v>34100.239999999998</v>
      </c>
      <c r="L43" s="148">
        <f t="shared" si="0"/>
        <v>0</v>
      </c>
    </row>
    <row r="44" spans="1:12" ht="14.45" customHeight="1" x14ac:dyDescent="0.2">
      <c r="A44" s="334" t="s">
        <v>312</v>
      </c>
      <c r="B44" s="335">
        <v>8500</v>
      </c>
      <c r="C44" s="336" t="s">
        <v>3745</v>
      </c>
      <c r="D44" s="337">
        <v>34030</v>
      </c>
      <c r="E44" s="335" t="s">
        <v>2280</v>
      </c>
      <c r="F44" s="148"/>
      <c r="G44" s="148">
        <f t="shared" si="6"/>
        <v>34030</v>
      </c>
      <c r="H44" s="148"/>
      <c r="I44" s="148"/>
      <c r="J44" s="147"/>
      <c r="K44" s="148">
        <f t="shared" si="2"/>
        <v>34030</v>
      </c>
      <c r="L44" s="148">
        <f t="shared" si="0"/>
        <v>0</v>
      </c>
    </row>
    <row r="45" spans="1:12" ht="14.45" customHeight="1" x14ac:dyDescent="0.2">
      <c r="A45" s="334" t="s">
        <v>312</v>
      </c>
      <c r="B45" s="335">
        <v>7405</v>
      </c>
      <c r="C45" s="336" t="s">
        <v>3746</v>
      </c>
      <c r="D45" s="337">
        <v>6373.77</v>
      </c>
      <c r="E45" s="335" t="s">
        <v>2280</v>
      </c>
      <c r="F45" s="148"/>
      <c r="G45" s="148">
        <f t="shared" si="6"/>
        <v>6373.77</v>
      </c>
      <c r="H45" s="148"/>
      <c r="I45" s="148"/>
      <c r="J45" s="147"/>
      <c r="K45" s="148">
        <f t="shared" si="2"/>
        <v>6373.77</v>
      </c>
      <c r="L45" s="148">
        <f t="shared" si="0"/>
        <v>0</v>
      </c>
    </row>
    <row r="46" spans="1:12" ht="14.45" customHeight="1" x14ac:dyDescent="0.2">
      <c r="A46" s="334" t="s">
        <v>312</v>
      </c>
      <c r="B46" s="335">
        <v>7406</v>
      </c>
      <c r="C46" s="336" t="s">
        <v>3747</v>
      </c>
      <c r="D46" s="337">
        <v>6373.77</v>
      </c>
      <c r="E46" s="335" t="s">
        <v>2280</v>
      </c>
      <c r="F46" s="148"/>
      <c r="G46" s="148">
        <f t="shared" si="6"/>
        <v>6373.77</v>
      </c>
      <c r="H46" s="148"/>
      <c r="I46" s="148"/>
      <c r="J46" s="147"/>
      <c r="K46" s="148">
        <f t="shared" si="2"/>
        <v>6373.77</v>
      </c>
      <c r="L46" s="148">
        <f t="shared" si="0"/>
        <v>0</v>
      </c>
    </row>
    <row r="47" spans="1:12" ht="14.45" customHeight="1" x14ac:dyDescent="0.2">
      <c r="A47" s="334" t="s">
        <v>312</v>
      </c>
      <c r="B47" s="335">
        <v>8396</v>
      </c>
      <c r="C47" s="336" t="s">
        <v>3748</v>
      </c>
      <c r="D47" s="337">
        <v>123850.53</v>
      </c>
      <c r="E47" s="335" t="s">
        <v>2280</v>
      </c>
      <c r="F47" s="148"/>
      <c r="G47" s="148">
        <f t="shared" si="6"/>
        <v>123850.53</v>
      </c>
      <c r="H47" s="148"/>
      <c r="I47" s="148"/>
      <c r="J47" s="147"/>
      <c r="K47" s="148">
        <f t="shared" si="2"/>
        <v>123850.53</v>
      </c>
      <c r="L47" s="148">
        <f t="shared" si="0"/>
        <v>0</v>
      </c>
    </row>
    <row r="48" spans="1:12" ht="14.45" customHeight="1" x14ac:dyDescent="0.2">
      <c r="A48" s="334" t="s">
        <v>312</v>
      </c>
      <c r="B48" s="335">
        <v>8397</v>
      </c>
      <c r="C48" s="336" t="s">
        <v>3749</v>
      </c>
      <c r="D48" s="337">
        <v>118381.45</v>
      </c>
      <c r="E48" s="335" t="s">
        <v>2280</v>
      </c>
      <c r="F48" s="148"/>
      <c r="G48" s="148">
        <f t="shared" si="6"/>
        <v>118381.45</v>
      </c>
      <c r="H48" s="148"/>
      <c r="I48" s="148"/>
      <c r="J48" s="147"/>
      <c r="K48" s="148">
        <f t="shared" si="2"/>
        <v>118381.45</v>
      </c>
      <c r="L48" s="148">
        <f t="shared" si="0"/>
        <v>0</v>
      </c>
    </row>
    <row r="49" spans="1:12" ht="14.45" customHeight="1" x14ac:dyDescent="0.2">
      <c r="A49" s="334" t="s">
        <v>312</v>
      </c>
      <c r="B49" s="335">
        <v>8398</v>
      </c>
      <c r="C49" s="336" t="s">
        <v>3750</v>
      </c>
      <c r="D49" s="337">
        <v>118014.17</v>
      </c>
      <c r="E49" s="335" t="s">
        <v>2280</v>
      </c>
      <c r="F49" s="148"/>
      <c r="G49" s="148">
        <f t="shared" si="6"/>
        <v>118014.17</v>
      </c>
      <c r="H49" s="148"/>
      <c r="I49" s="148"/>
      <c r="J49" s="147"/>
      <c r="K49" s="148">
        <f t="shared" si="2"/>
        <v>118014.17</v>
      </c>
      <c r="L49" s="148">
        <f t="shared" si="0"/>
        <v>0</v>
      </c>
    </row>
    <row r="50" spans="1:12" ht="14.45" customHeight="1" x14ac:dyDescent="0.2">
      <c r="A50" s="334" t="s">
        <v>312</v>
      </c>
      <c r="B50" s="335">
        <v>8403</v>
      </c>
      <c r="C50" s="336" t="s">
        <v>3751</v>
      </c>
      <c r="D50" s="337">
        <v>121278.55</v>
      </c>
      <c r="E50" s="335" t="s">
        <v>2280</v>
      </c>
      <c r="F50" s="148"/>
      <c r="G50" s="148">
        <f t="shared" si="6"/>
        <v>121278.55</v>
      </c>
      <c r="H50" s="148"/>
      <c r="I50" s="148"/>
      <c r="J50" s="147"/>
      <c r="K50" s="148">
        <f t="shared" si="2"/>
        <v>121278.55</v>
      </c>
      <c r="L50" s="148">
        <f t="shared" si="0"/>
        <v>0</v>
      </c>
    </row>
    <row r="51" spans="1:12" ht="14.45" customHeight="1" x14ac:dyDescent="0.2">
      <c r="A51" s="334" t="s">
        <v>312</v>
      </c>
      <c r="B51" s="335">
        <v>8413</v>
      </c>
      <c r="C51" s="336" t="s">
        <v>3752</v>
      </c>
      <c r="D51" s="337">
        <v>119256.64</v>
      </c>
      <c r="E51" s="335" t="s">
        <v>2280</v>
      </c>
      <c r="F51" s="148"/>
      <c r="G51" s="148">
        <f t="shared" si="6"/>
        <v>119256.64</v>
      </c>
      <c r="H51" s="148"/>
      <c r="I51" s="148"/>
      <c r="J51" s="147"/>
      <c r="K51" s="148">
        <f t="shared" si="2"/>
        <v>119256.64</v>
      </c>
      <c r="L51" s="148">
        <f t="shared" si="0"/>
        <v>0</v>
      </c>
    </row>
    <row r="52" spans="1:12" ht="14.45" customHeight="1" x14ac:dyDescent="0.2">
      <c r="A52" s="334" t="s">
        <v>312</v>
      </c>
      <c r="B52" s="335">
        <v>8414</v>
      </c>
      <c r="C52" s="336" t="s">
        <v>3753</v>
      </c>
      <c r="D52" s="337">
        <v>121322.54</v>
      </c>
      <c r="E52" s="335" t="s">
        <v>2280</v>
      </c>
      <c r="F52" s="148"/>
      <c r="G52" s="148">
        <f t="shared" si="6"/>
        <v>121322.54</v>
      </c>
      <c r="H52" s="148"/>
      <c r="I52" s="148"/>
      <c r="J52" s="147"/>
      <c r="K52" s="148">
        <f t="shared" si="2"/>
        <v>121322.54</v>
      </c>
      <c r="L52" s="148">
        <f t="shared" si="0"/>
        <v>0</v>
      </c>
    </row>
    <row r="53" spans="1:12" ht="14.45" customHeight="1" x14ac:dyDescent="0.2">
      <c r="A53" s="334" t="s">
        <v>312</v>
      </c>
      <c r="B53" s="335">
        <v>8416</v>
      </c>
      <c r="C53" s="336" t="s">
        <v>3754</v>
      </c>
      <c r="D53" s="337">
        <v>125194.41</v>
      </c>
      <c r="E53" s="335" t="s">
        <v>2280</v>
      </c>
      <c r="F53" s="148"/>
      <c r="G53" s="148">
        <f t="shared" si="6"/>
        <v>125194.41</v>
      </c>
      <c r="H53" s="148"/>
      <c r="I53" s="148"/>
      <c r="J53" s="147"/>
      <c r="K53" s="148">
        <f t="shared" si="2"/>
        <v>125194.41</v>
      </c>
      <c r="L53" s="148">
        <f t="shared" si="0"/>
        <v>0</v>
      </c>
    </row>
    <row r="54" spans="1:12" ht="14.45" customHeight="1" x14ac:dyDescent="0.2">
      <c r="A54" s="334" t="s">
        <v>312</v>
      </c>
      <c r="B54" s="335">
        <v>8503</v>
      </c>
      <c r="C54" s="336" t="s">
        <v>3755</v>
      </c>
      <c r="D54" s="337">
        <v>36973.06</v>
      </c>
      <c r="E54" s="335" t="s">
        <v>2280</v>
      </c>
      <c r="F54" s="148"/>
      <c r="G54" s="148">
        <f t="shared" si="6"/>
        <v>36973.06</v>
      </c>
      <c r="H54" s="148"/>
      <c r="I54" s="148"/>
      <c r="J54" s="147"/>
      <c r="K54" s="148">
        <f t="shared" si="2"/>
        <v>36973.06</v>
      </c>
      <c r="L54" s="148">
        <f t="shared" si="0"/>
        <v>0</v>
      </c>
    </row>
    <row r="55" spans="1:12" ht="14.45" customHeight="1" x14ac:dyDescent="0.2">
      <c r="A55" s="334" t="s">
        <v>312</v>
      </c>
      <c r="B55" s="335">
        <v>8536</v>
      </c>
      <c r="C55" s="336" t="s">
        <v>3756</v>
      </c>
      <c r="D55" s="337">
        <v>151569.07999999999</v>
      </c>
      <c r="E55" s="335" t="s">
        <v>2280</v>
      </c>
      <c r="F55" s="148"/>
      <c r="G55" s="148">
        <f t="shared" si="6"/>
        <v>151569.07999999999</v>
      </c>
      <c r="H55" s="148"/>
      <c r="I55" s="148"/>
      <c r="J55" s="147"/>
      <c r="K55" s="148">
        <f t="shared" si="2"/>
        <v>151569.07999999999</v>
      </c>
      <c r="L55" s="148">
        <f t="shared" si="0"/>
        <v>0</v>
      </c>
    </row>
    <row r="56" spans="1:12" ht="14.45" customHeight="1" x14ac:dyDescent="0.2">
      <c r="A56" s="334" t="s">
        <v>312</v>
      </c>
      <c r="B56" s="335">
        <v>8541</v>
      </c>
      <c r="C56" s="336" t="s">
        <v>3757</v>
      </c>
      <c r="D56" s="337">
        <v>152188.38</v>
      </c>
      <c r="E56" s="335" t="s">
        <v>2280</v>
      </c>
      <c r="F56" s="148"/>
      <c r="G56" s="148">
        <f t="shared" si="6"/>
        <v>152188.38</v>
      </c>
      <c r="H56" s="148"/>
      <c r="I56" s="148"/>
      <c r="J56" s="147"/>
      <c r="K56" s="148">
        <f t="shared" si="2"/>
        <v>152188.38</v>
      </c>
      <c r="L56" s="148">
        <f t="shared" si="0"/>
        <v>0</v>
      </c>
    </row>
    <row r="57" spans="1:12" ht="14.45" customHeight="1" x14ac:dyDescent="0.2">
      <c r="A57" s="334" t="s">
        <v>312</v>
      </c>
      <c r="B57" s="335">
        <v>8553</v>
      </c>
      <c r="C57" s="336" t="s">
        <v>3758</v>
      </c>
      <c r="D57" s="337">
        <v>151569.1</v>
      </c>
      <c r="E57" s="335" t="s">
        <v>2280</v>
      </c>
      <c r="F57" s="148"/>
      <c r="G57" s="148">
        <f t="shared" si="6"/>
        <v>151569.1</v>
      </c>
      <c r="H57" s="148"/>
      <c r="I57" s="148"/>
      <c r="J57" s="147"/>
      <c r="K57" s="148">
        <f t="shared" si="2"/>
        <v>151569.1</v>
      </c>
      <c r="L57" s="148">
        <f t="shared" si="0"/>
        <v>0</v>
      </c>
    </row>
    <row r="58" spans="1:12" ht="14.45" customHeight="1" x14ac:dyDescent="0.2">
      <c r="A58" s="334" t="s">
        <v>312</v>
      </c>
      <c r="B58" s="335">
        <v>8573</v>
      </c>
      <c r="C58" s="336" t="s">
        <v>3759</v>
      </c>
      <c r="D58" s="337">
        <v>151768.74</v>
      </c>
      <c r="E58" s="335" t="s">
        <v>2280</v>
      </c>
      <c r="F58" s="148"/>
      <c r="G58" s="148">
        <f t="shared" si="6"/>
        <v>151768.74</v>
      </c>
      <c r="H58" s="148"/>
      <c r="I58" s="148"/>
      <c r="J58" s="147"/>
      <c r="K58" s="148">
        <f t="shared" si="2"/>
        <v>151768.74</v>
      </c>
      <c r="L58" s="148">
        <f t="shared" si="0"/>
        <v>0</v>
      </c>
    </row>
    <row r="59" spans="1:12" ht="14.45" customHeight="1" x14ac:dyDescent="0.2">
      <c r="A59" s="334" t="s">
        <v>312</v>
      </c>
      <c r="B59" s="335">
        <v>8575</v>
      </c>
      <c r="C59" s="336" t="s">
        <v>3760</v>
      </c>
      <c r="D59" s="337">
        <v>151816.68</v>
      </c>
      <c r="E59" s="335" t="s">
        <v>2280</v>
      </c>
      <c r="F59" s="148"/>
      <c r="G59" s="148">
        <f t="shared" si="6"/>
        <v>151816.68</v>
      </c>
      <c r="H59" s="148"/>
      <c r="I59" s="148"/>
      <c r="J59" s="147"/>
      <c r="K59" s="148">
        <f t="shared" si="2"/>
        <v>151816.68</v>
      </c>
      <c r="L59" s="148">
        <f t="shared" si="0"/>
        <v>0</v>
      </c>
    </row>
    <row r="60" spans="1:12" ht="14.45" customHeight="1" x14ac:dyDescent="0.2">
      <c r="A60" s="334" t="s">
        <v>312</v>
      </c>
      <c r="B60" s="335">
        <v>8038</v>
      </c>
      <c r="C60" s="336" t="s">
        <v>3761</v>
      </c>
      <c r="D60" s="337">
        <v>126695.67</v>
      </c>
      <c r="E60" s="335" t="s">
        <v>2280</v>
      </c>
      <c r="F60" s="148"/>
      <c r="G60" s="148">
        <f t="shared" si="6"/>
        <v>126695.67</v>
      </c>
      <c r="H60" s="148"/>
      <c r="I60" s="148"/>
      <c r="J60" s="147"/>
      <c r="K60" s="148">
        <f t="shared" si="2"/>
        <v>126695.67</v>
      </c>
      <c r="L60" s="148">
        <f t="shared" si="0"/>
        <v>0</v>
      </c>
    </row>
    <row r="61" spans="1:12" ht="14.45" customHeight="1" x14ac:dyDescent="0.2">
      <c r="A61" s="334" t="s">
        <v>312</v>
      </c>
      <c r="B61" s="335">
        <v>8871</v>
      </c>
      <c r="C61" s="336" t="s">
        <v>3762</v>
      </c>
      <c r="D61" s="337">
        <v>232029.39</v>
      </c>
      <c r="E61" s="335" t="s">
        <v>2280</v>
      </c>
      <c r="F61" s="148"/>
      <c r="G61" s="148">
        <f t="shared" si="6"/>
        <v>232029.39</v>
      </c>
      <c r="H61" s="148"/>
      <c r="I61" s="148"/>
      <c r="J61" s="147"/>
      <c r="K61" s="148">
        <f t="shared" si="2"/>
        <v>232029.39</v>
      </c>
      <c r="L61" s="148">
        <f t="shared" si="0"/>
        <v>0</v>
      </c>
    </row>
    <row r="62" spans="1:12" ht="14.45" customHeight="1" x14ac:dyDescent="0.2">
      <c r="A62" s="334" t="s">
        <v>312</v>
      </c>
      <c r="B62" s="335">
        <v>8379</v>
      </c>
      <c r="C62" s="336" t="s">
        <v>3763</v>
      </c>
      <c r="D62" s="337">
        <v>22479.1</v>
      </c>
      <c r="E62" s="335" t="s">
        <v>2280</v>
      </c>
      <c r="F62" s="148"/>
      <c r="G62" s="148">
        <f t="shared" si="6"/>
        <v>22479.1</v>
      </c>
      <c r="H62" s="148"/>
      <c r="I62" s="148"/>
      <c r="J62" s="147"/>
      <c r="K62" s="148">
        <f t="shared" si="2"/>
        <v>22479.1</v>
      </c>
      <c r="L62" s="148">
        <f t="shared" si="0"/>
        <v>0</v>
      </c>
    </row>
    <row r="63" spans="1:12" ht="14.45" customHeight="1" x14ac:dyDescent="0.2">
      <c r="A63" s="334" t="s">
        <v>312</v>
      </c>
      <c r="B63" s="335">
        <v>8060</v>
      </c>
      <c r="C63" s="336" t="s">
        <v>3764</v>
      </c>
      <c r="D63" s="337">
        <v>81034</v>
      </c>
      <c r="E63" s="335" t="s">
        <v>1851</v>
      </c>
      <c r="F63" s="148">
        <f>D63</f>
        <v>81034</v>
      </c>
      <c r="G63" s="148"/>
      <c r="H63" s="148"/>
      <c r="I63" s="148"/>
      <c r="J63" s="147"/>
      <c r="K63" s="148">
        <f t="shared" si="2"/>
        <v>81034</v>
      </c>
      <c r="L63" s="148">
        <f t="shared" si="0"/>
        <v>0</v>
      </c>
    </row>
    <row r="64" spans="1:12" ht="14.45" customHeight="1" x14ac:dyDescent="0.2">
      <c r="A64" s="334" t="s">
        <v>312</v>
      </c>
      <c r="B64" s="335">
        <v>7000</v>
      </c>
      <c r="C64" s="336" t="s">
        <v>3765</v>
      </c>
      <c r="D64" s="337">
        <v>6775.48</v>
      </c>
      <c r="E64" s="335" t="s">
        <v>2280</v>
      </c>
      <c r="F64" s="148"/>
      <c r="G64" s="148">
        <f t="shared" ref="G64:G77" si="7">D64</f>
        <v>6775.48</v>
      </c>
      <c r="H64" s="148"/>
      <c r="I64" s="148"/>
      <c r="J64" s="147"/>
      <c r="K64" s="148">
        <f t="shared" si="2"/>
        <v>6775.48</v>
      </c>
      <c r="L64" s="148">
        <f t="shared" si="0"/>
        <v>0</v>
      </c>
    </row>
    <row r="65" spans="1:12" ht="14.45" customHeight="1" x14ac:dyDescent="0.2">
      <c r="A65" s="334" t="s">
        <v>312</v>
      </c>
      <c r="B65" s="335">
        <v>8486</v>
      </c>
      <c r="C65" s="336" t="s">
        <v>3766</v>
      </c>
      <c r="D65" s="337">
        <v>56693.45</v>
      </c>
      <c r="E65" s="335" t="s">
        <v>2280</v>
      </c>
      <c r="F65" s="148"/>
      <c r="G65" s="148">
        <f t="shared" si="7"/>
        <v>56693.45</v>
      </c>
      <c r="H65" s="148"/>
      <c r="I65" s="148"/>
      <c r="J65" s="147"/>
      <c r="K65" s="148">
        <f t="shared" si="2"/>
        <v>56693.45</v>
      </c>
      <c r="L65" s="148">
        <f t="shared" si="0"/>
        <v>0</v>
      </c>
    </row>
    <row r="66" spans="1:12" ht="14.45" customHeight="1" x14ac:dyDescent="0.2">
      <c r="A66" s="334" t="s">
        <v>312</v>
      </c>
      <c r="B66" s="335">
        <v>8188</v>
      </c>
      <c r="C66" s="336" t="s">
        <v>3767</v>
      </c>
      <c r="D66" s="337">
        <v>12582.2</v>
      </c>
      <c r="E66" s="335" t="s">
        <v>2280</v>
      </c>
      <c r="F66" s="148"/>
      <c r="G66" s="148">
        <f t="shared" si="7"/>
        <v>12582.2</v>
      </c>
      <c r="H66" s="148"/>
      <c r="I66" s="148"/>
      <c r="J66" s="147"/>
      <c r="K66" s="148">
        <f t="shared" si="2"/>
        <v>12582.2</v>
      </c>
      <c r="L66" s="148">
        <f t="shared" si="0"/>
        <v>0</v>
      </c>
    </row>
    <row r="67" spans="1:12" ht="14.45" customHeight="1" x14ac:dyDescent="0.2">
      <c r="A67" s="334" t="s">
        <v>312</v>
      </c>
      <c r="B67" s="335">
        <v>5001</v>
      </c>
      <c r="C67" s="336" t="s">
        <v>3768</v>
      </c>
      <c r="D67" s="337">
        <v>802743.91</v>
      </c>
      <c r="E67" s="335" t="s">
        <v>2280</v>
      </c>
      <c r="F67" s="148"/>
      <c r="G67" s="148">
        <f t="shared" si="7"/>
        <v>802743.91</v>
      </c>
      <c r="H67" s="148"/>
      <c r="I67" s="148"/>
      <c r="J67" s="147"/>
      <c r="K67" s="148">
        <f t="shared" si="2"/>
        <v>802743.91</v>
      </c>
      <c r="L67" s="148">
        <f t="shared" si="0"/>
        <v>0</v>
      </c>
    </row>
    <row r="68" spans="1:12" ht="14.45" customHeight="1" x14ac:dyDescent="0.2">
      <c r="A68" s="334" t="s">
        <v>312</v>
      </c>
      <c r="B68" s="335">
        <v>8093</v>
      </c>
      <c r="C68" s="336" t="s">
        <v>3769</v>
      </c>
      <c r="D68" s="337">
        <v>51362.9</v>
      </c>
      <c r="E68" s="335" t="s">
        <v>2280</v>
      </c>
      <c r="F68" s="148"/>
      <c r="G68" s="148">
        <f t="shared" si="7"/>
        <v>51362.9</v>
      </c>
      <c r="H68" s="148"/>
      <c r="I68" s="148"/>
      <c r="J68" s="147"/>
      <c r="K68" s="148">
        <f t="shared" si="2"/>
        <v>51362.9</v>
      </c>
      <c r="L68" s="148">
        <f t="shared" si="0"/>
        <v>0</v>
      </c>
    </row>
    <row r="69" spans="1:12" ht="14.45" customHeight="1" x14ac:dyDescent="0.2">
      <c r="A69" s="334" t="s">
        <v>312</v>
      </c>
      <c r="B69" s="335">
        <v>8037</v>
      </c>
      <c r="C69" s="336" t="s">
        <v>3770</v>
      </c>
      <c r="D69" s="337">
        <v>51362.89</v>
      </c>
      <c r="E69" s="335" t="s">
        <v>2280</v>
      </c>
      <c r="F69" s="148"/>
      <c r="G69" s="148">
        <f t="shared" si="7"/>
        <v>51362.89</v>
      </c>
      <c r="H69" s="148"/>
      <c r="I69" s="148"/>
      <c r="J69" s="147"/>
      <c r="K69" s="148">
        <f t="shared" si="2"/>
        <v>51362.89</v>
      </c>
      <c r="L69" s="148">
        <f t="shared" si="0"/>
        <v>0</v>
      </c>
    </row>
    <row r="70" spans="1:12" ht="14.45" customHeight="1" x14ac:dyDescent="0.2">
      <c r="A70" s="334" t="s">
        <v>312</v>
      </c>
      <c r="B70" s="335">
        <v>8105</v>
      </c>
      <c r="C70" s="336" t="s">
        <v>3771</v>
      </c>
      <c r="D70" s="337">
        <v>62126</v>
      </c>
      <c r="E70" s="335" t="s">
        <v>2280</v>
      </c>
      <c r="F70" s="148"/>
      <c r="G70" s="148">
        <f t="shared" si="7"/>
        <v>62126</v>
      </c>
      <c r="H70" s="148"/>
      <c r="I70" s="148"/>
      <c r="J70" s="147"/>
      <c r="K70" s="148">
        <f t="shared" si="2"/>
        <v>62126</v>
      </c>
      <c r="L70" s="148">
        <f t="shared" ref="L70:L133" si="8">+K70-D70</f>
        <v>0</v>
      </c>
    </row>
    <row r="71" spans="1:12" ht="14.45" customHeight="1" x14ac:dyDescent="0.2">
      <c r="A71" s="334" t="s">
        <v>312</v>
      </c>
      <c r="B71" s="335">
        <v>8127</v>
      </c>
      <c r="C71" s="336" t="s">
        <v>3772</v>
      </c>
      <c r="D71" s="337">
        <v>81383.199999999997</v>
      </c>
      <c r="E71" s="335" t="s">
        <v>2280</v>
      </c>
      <c r="F71" s="148"/>
      <c r="G71" s="148">
        <f t="shared" si="7"/>
        <v>81383.199999999997</v>
      </c>
      <c r="H71" s="148"/>
      <c r="I71" s="148"/>
      <c r="J71" s="147"/>
      <c r="K71" s="148">
        <f t="shared" ref="K71:K134" si="9">+F71+G71+H71+I71+J71</f>
        <v>81383.199999999997</v>
      </c>
      <c r="L71" s="148">
        <f t="shared" si="8"/>
        <v>0</v>
      </c>
    </row>
    <row r="72" spans="1:12" ht="14.45" customHeight="1" x14ac:dyDescent="0.2">
      <c r="A72" s="334" t="s">
        <v>312</v>
      </c>
      <c r="B72" s="335">
        <v>8041</v>
      </c>
      <c r="C72" s="336" t="s">
        <v>3773</v>
      </c>
      <c r="D72" s="337">
        <v>80385.990000000005</v>
      </c>
      <c r="E72" s="335" t="s">
        <v>2280</v>
      </c>
      <c r="F72" s="148"/>
      <c r="G72" s="148">
        <f t="shared" si="7"/>
        <v>80385.990000000005</v>
      </c>
      <c r="H72" s="148"/>
      <c r="I72" s="148"/>
      <c r="J72" s="147"/>
      <c r="K72" s="148">
        <f t="shared" si="9"/>
        <v>80385.990000000005</v>
      </c>
      <c r="L72" s="148">
        <f t="shared" si="8"/>
        <v>0</v>
      </c>
    </row>
    <row r="73" spans="1:12" ht="14.45" customHeight="1" x14ac:dyDescent="0.2">
      <c r="A73" s="334" t="s">
        <v>312</v>
      </c>
      <c r="B73" s="335">
        <v>8192</v>
      </c>
      <c r="C73" s="336" t="s">
        <v>3774</v>
      </c>
      <c r="D73" s="337">
        <v>81383.19</v>
      </c>
      <c r="E73" s="335" t="s">
        <v>2280</v>
      </c>
      <c r="F73" s="148"/>
      <c r="G73" s="148">
        <f t="shared" si="7"/>
        <v>81383.19</v>
      </c>
      <c r="H73" s="148"/>
      <c r="I73" s="148"/>
      <c r="J73" s="147"/>
      <c r="K73" s="148">
        <f t="shared" si="9"/>
        <v>81383.19</v>
      </c>
      <c r="L73" s="148">
        <f t="shared" si="8"/>
        <v>0</v>
      </c>
    </row>
    <row r="74" spans="1:12" ht="14.45" customHeight="1" x14ac:dyDescent="0.2">
      <c r="A74" s="334" t="s">
        <v>312</v>
      </c>
      <c r="B74" s="335">
        <v>8187</v>
      </c>
      <c r="C74" s="336" t="s">
        <v>3775</v>
      </c>
      <c r="D74" s="337">
        <v>81383.19</v>
      </c>
      <c r="E74" s="335" t="s">
        <v>2280</v>
      </c>
      <c r="F74" s="148"/>
      <c r="G74" s="148">
        <f t="shared" si="7"/>
        <v>81383.19</v>
      </c>
      <c r="H74" s="148"/>
      <c r="I74" s="148"/>
      <c r="J74" s="147"/>
      <c r="K74" s="148">
        <f t="shared" si="9"/>
        <v>81383.19</v>
      </c>
      <c r="L74" s="148">
        <f t="shared" si="8"/>
        <v>0</v>
      </c>
    </row>
    <row r="75" spans="1:12" ht="14.45" customHeight="1" x14ac:dyDescent="0.2">
      <c r="A75" s="334" t="s">
        <v>312</v>
      </c>
      <c r="B75" s="335">
        <v>8065</v>
      </c>
      <c r="C75" s="336" t="s">
        <v>3776</v>
      </c>
      <c r="D75" s="337">
        <v>52225.23</v>
      </c>
      <c r="E75" s="335" t="s">
        <v>2280</v>
      </c>
      <c r="F75" s="148"/>
      <c r="G75" s="148">
        <f t="shared" si="7"/>
        <v>52225.23</v>
      </c>
      <c r="H75" s="148"/>
      <c r="I75" s="148"/>
      <c r="J75" s="147"/>
      <c r="K75" s="148">
        <f t="shared" si="9"/>
        <v>52225.23</v>
      </c>
      <c r="L75" s="148">
        <f t="shared" si="8"/>
        <v>0</v>
      </c>
    </row>
    <row r="76" spans="1:12" ht="14.45" customHeight="1" x14ac:dyDescent="0.2">
      <c r="A76" s="334" t="s">
        <v>312</v>
      </c>
      <c r="B76" s="335">
        <v>8238</v>
      </c>
      <c r="C76" s="336" t="s">
        <v>3777</v>
      </c>
      <c r="D76" s="337">
        <v>5257.04</v>
      </c>
      <c r="E76" s="335" t="s">
        <v>2280</v>
      </c>
      <c r="F76" s="148"/>
      <c r="G76" s="148">
        <f t="shared" si="7"/>
        <v>5257.04</v>
      </c>
      <c r="H76" s="148"/>
      <c r="I76" s="148"/>
      <c r="J76" s="147"/>
      <c r="K76" s="148">
        <f t="shared" si="9"/>
        <v>5257.04</v>
      </c>
      <c r="L76" s="148">
        <f t="shared" si="8"/>
        <v>0</v>
      </c>
    </row>
    <row r="77" spans="1:12" ht="14.45" customHeight="1" x14ac:dyDescent="0.2">
      <c r="A77" s="334" t="s">
        <v>312</v>
      </c>
      <c r="B77" s="335">
        <v>8180</v>
      </c>
      <c r="C77" s="336" t="s">
        <v>3778</v>
      </c>
      <c r="D77" s="337">
        <v>18975.810000000001</v>
      </c>
      <c r="E77" s="335" t="s">
        <v>2280</v>
      </c>
      <c r="F77" s="148"/>
      <c r="G77" s="148">
        <f t="shared" si="7"/>
        <v>18975.810000000001</v>
      </c>
      <c r="H77" s="148"/>
      <c r="I77" s="148"/>
      <c r="J77" s="147"/>
      <c r="K77" s="148">
        <f t="shared" si="9"/>
        <v>18975.810000000001</v>
      </c>
      <c r="L77" s="148">
        <f t="shared" si="8"/>
        <v>0</v>
      </c>
    </row>
    <row r="78" spans="1:12" ht="14.45" customHeight="1" x14ac:dyDescent="0.2">
      <c r="A78" s="334" t="s">
        <v>312</v>
      </c>
      <c r="B78" s="335">
        <v>8020</v>
      </c>
      <c r="C78" s="336" t="s">
        <v>3779</v>
      </c>
      <c r="D78" s="337">
        <v>9361.5300000000007</v>
      </c>
      <c r="E78" s="335" t="s">
        <v>1851</v>
      </c>
      <c r="F78" s="148">
        <f t="shared" ref="F78:F79" si="10">D78</f>
        <v>9361.5300000000007</v>
      </c>
      <c r="G78" s="148"/>
      <c r="H78" s="148"/>
      <c r="I78" s="148"/>
      <c r="J78" s="147"/>
      <c r="K78" s="148">
        <f t="shared" si="9"/>
        <v>9361.5300000000007</v>
      </c>
      <c r="L78" s="148">
        <f t="shared" si="8"/>
        <v>0</v>
      </c>
    </row>
    <row r="79" spans="1:12" ht="14.45" customHeight="1" x14ac:dyDescent="0.2">
      <c r="A79" s="334" t="s">
        <v>312</v>
      </c>
      <c r="B79" s="335">
        <v>8155</v>
      </c>
      <c r="C79" s="336" t="s">
        <v>3780</v>
      </c>
      <c r="D79" s="337">
        <v>14243.44</v>
      </c>
      <c r="E79" s="335" t="s">
        <v>1851</v>
      </c>
      <c r="F79" s="148">
        <f t="shared" si="10"/>
        <v>14243.44</v>
      </c>
      <c r="G79" s="148"/>
      <c r="H79" s="148"/>
      <c r="I79" s="148"/>
      <c r="J79" s="147"/>
      <c r="K79" s="148">
        <f t="shared" si="9"/>
        <v>14243.44</v>
      </c>
      <c r="L79" s="148">
        <f t="shared" si="8"/>
        <v>0</v>
      </c>
    </row>
    <row r="80" spans="1:12" ht="14.45" customHeight="1" x14ac:dyDescent="0.2">
      <c r="A80" s="334" t="s">
        <v>312</v>
      </c>
      <c r="B80" s="335">
        <v>8246</v>
      </c>
      <c r="C80" s="336" t="s">
        <v>3781</v>
      </c>
      <c r="D80" s="337">
        <v>5288</v>
      </c>
      <c r="E80" s="335" t="s">
        <v>2280</v>
      </c>
      <c r="F80" s="148"/>
      <c r="G80" s="148">
        <f t="shared" ref="G80:G90" si="11">D80</f>
        <v>5288</v>
      </c>
      <c r="H80" s="148"/>
      <c r="I80" s="148"/>
      <c r="J80" s="147"/>
      <c r="K80" s="148">
        <f t="shared" si="9"/>
        <v>5288</v>
      </c>
      <c r="L80" s="148">
        <f t="shared" si="8"/>
        <v>0</v>
      </c>
    </row>
    <row r="81" spans="1:12" ht="14.45" customHeight="1" x14ac:dyDescent="0.2">
      <c r="A81" s="334" t="s">
        <v>312</v>
      </c>
      <c r="B81" s="335">
        <v>7741</v>
      </c>
      <c r="C81" s="336" t="s">
        <v>3782</v>
      </c>
      <c r="D81" s="337">
        <v>199251.97</v>
      </c>
      <c r="E81" s="335" t="s">
        <v>2280</v>
      </c>
      <c r="F81" s="148"/>
      <c r="G81" s="148">
        <f t="shared" si="11"/>
        <v>199251.97</v>
      </c>
      <c r="H81" s="148"/>
      <c r="I81" s="148"/>
      <c r="J81" s="147"/>
      <c r="K81" s="148">
        <f t="shared" si="9"/>
        <v>199251.97</v>
      </c>
      <c r="L81" s="148">
        <f t="shared" si="8"/>
        <v>0</v>
      </c>
    </row>
    <row r="82" spans="1:12" ht="14.45" customHeight="1" x14ac:dyDescent="0.2">
      <c r="A82" s="334" t="s">
        <v>312</v>
      </c>
      <c r="B82" s="335">
        <v>8643</v>
      </c>
      <c r="C82" s="336" t="s">
        <v>3783</v>
      </c>
      <c r="D82" s="337">
        <v>12759.89</v>
      </c>
      <c r="E82" s="335" t="s">
        <v>2280</v>
      </c>
      <c r="F82" s="148"/>
      <c r="G82" s="148">
        <f t="shared" si="11"/>
        <v>12759.89</v>
      </c>
      <c r="H82" s="148"/>
      <c r="I82" s="148"/>
      <c r="J82" s="147"/>
      <c r="K82" s="148">
        <f t="shared" si="9"/>
        <v>12759.89</v>
      </c>
      <c r="L82" s="148">
        <f t="shared" si="8"/>
        <v>0</v>
      </c>
    </row>
    <row r="83" spans="1:12" ht="14.45" customHeight="1" x14ac:dyDescent="0.2">
      <c r="A83" s="334" t="s">
        <v>312</v>
      </c>
      <c r="B83" s="335">
        <v>8639</v>
      </c>
      <c r="C83" s="336" t="s">
        <v>3784</v>
      </c>
      <c r="D83" s="337">
        <v>12968.8</v>
      </c>
      <c r="E83" s="335" t="s">
        <v>2280</v>
      </c>
      <c r="F83" s="148"/>
      <c r="G83" s="148">
        <f t="shared" si="11"/>
        <v>12968.8</v>
      </c>
      <c r="H83" s="148"/>
      <c r="I83" s="148"/>
      <c r="J83" s="147"/>
      <c r="K83" s="148">
        <f t="shared" si="9"/>
        <v>12968.8</v>
      </c>
      <c r="L83" s="148">
        <f t="shared" si="8"/>
        <v>0</v>
      </c>
    </row>
    <row r="84" spans="1:12" ht="14.45" customHeight="1" x14ac:dyDescent="0.2">
      <c r="A84" s="334" t="s">
        <v>312</v>
      </c>
      <c r="B84" s="335">
        <v>8647</v>
      </c>
      <c r="C84" s="336" t="s">
        <v>3785</v>
      </c>
      <c r="D84" s="337">
        <v>11786.79</v>
      </c>
      <c r="E84" s="335" t="s">
        <v>2280</v>
      </c>
      <c r="F84" s="148"/>
      <c r="G84" s="148">
        <f t="shared" si="11"/>
        <v>11786.79</v>
      </c>
      <c r="H84" s="148"/>
      <c r="I84" s="148"/>
      <c r="J84" s="147"/>
      <c r="K84" s="148">
        <f t="shared" si="9"/>
        <v>11786.79</v>
      </c>
      <c r="L84" s="148">
        <f t="shared" si="8"/>
        <v>0</v>
      </c>
    </row>
    <row r="85" spans="1:12" ht="14.45" customHeight="1" x14ac:dyDescent="0.2">
      <c r="A85" s="334" t="s">
        <v>312</v>
      </c>
      <c r="B85" s="335">
        <v>8079</v>
      </c>
      <c r="C85" s="336" t="s">
        <v>3786</v>
      </c>
      <c r="D85" s="337">
        <v>11903.59</v>
      </c>
      <c r="E85" s="335" t="s">
        <v>2280</v>
      </c>
      <c r="F85" s="148"/>
      <c r="G85" s="148">
        <f t="shared" si="11"/>
        <v>11903.59</v>
      </c>
      <c r="H85" s="148"/>
      <c r="I85" s="148"/>
      <c r="J85" s="147"/>
      <c r="K85" s="148">
        <f t="shared" si="9"/>
        <v>11903.59</v>
      </c>
      <c r="L85" s="148">
        <f t="shared" si="8"/>
        <v>0</v>
      </c>
    </row>
    <row r="86" spans="1:12" ht="14.45" customHeight="1" x14ac:dyDescent="0.2">
      <c r="A86" s="334" t="s">
        <v>312</v>
      </c>
      <c r="B86" s="335">
        <v>8289</v>
      </c>
      <c r="C86" s="336" t="s">
        <v>3787</v>
      </c>
      <c r="D86" s="337">
        <v>75983.990000000005</v>
      </c>
      <c r="E86" s="335" t="s">
        <v>2280</v>
      </c>
      <c r="F86" s="148"/>
      <c r="G86" s="148">
        <f t="shared" si="11"/>
        <v>75983.990000000005</v>
      </c>
      <c r="H86" s="148"/>
      <c r="I86" s="148"/>
      <c r="J86" s="147"/>
      <c r="K86" s="148">
        <f t="shared" si="9"/>
        <v>75983.990000000005</v>
      </c>
      <c r="L86" s="148">
        <f t="shared" si="8"/>
        <v>0</v>
      </c>
    </row>
    <row r="87" spans="1:12" ht="14.45" customHeight="1" x14ac:dyDescent="0.2">
      <c r="A87" s="334" t="s">
        <v>312</v>
      </c>
      <c r="B87" s="335">
        <v>8641</v>
      </c>
      <c r="C87" s="336" t="s">
        <v>3788</v>
      </c>
      <c r="D87" s="337">
        <v>13092.38</v>
      </c>
      <c r="E87" s="335" t="s">
        <v>2280</v>
      </c>
      <c r="F87" s="148"/>
      <c r="G87" s="148">
        <f t="shared" si="11"/>
        <v>13092.38</v>
      </c>
      <c r="H87" s="148"/>
      <c r="I87" s="148"/>
      <c r="J87" s="147"/>
      <c r="K87" s="148">
        <f t="shared" si="9"/>
        <v>13092.38</v>
      </c>
      <c r="L87" s="148">
        <f t="shared" si="8"/>
        <v>0</v>
      </c>
    </row>
    <row r="88" spans="1:12" ht="14.45" customHeight="1" x14ac:dyDescent="0.2">
      <c r="A88" s="334" t="s">
        <v>312</v>
      </c>
      <c r="B88" s="335">
        <v>8638</v>
      </c>
      <c r="C88" s="336" t="s">
        <v>3789</v>
      </c>
      <c r="D88" s="337">
        <v>12945.35</v>
      </c>
      <c r="E88" s="335" t="s">
        <v>2280</v>
      </c>
      <c r="F88" s="148"/>
      <c r="G88" s="148">
        <f t="shared" si="11"/>
        <v>12945.35</v>
      </c>
      <c r="H88" s="148"/>
      <c r="I88" s="148"/>
      <c r="J88" s="147"/>
      <c r="K88" s="148">
        <f t="shared" si="9"/>
        <v>12945.35</v>
      </c>
      <c r="L88" s="148">
        <f t="shared" si="8"/>
        <v>0</v>
      </c>
    </row>
    <row r="89" spans="1:12" ht="14.45" customHeight="1" x14ac:dyDescent="0.2">
      <c r="A89" s="334" t="s">
        <v>312</v>
      </c>
      <c r="B89" s="335">
        <v>8282</v>
      </c>
      <c r="C89" s="336" t="s">
        <v>3790</v>
      </c>
      <c r="D89" s="337">
        <v>25999.21</v>
      </c>
      <c r="E89" s="335" t="s">
        <v>2280</v>
      </c>
      <c r="F89" s="148"/>
      <c r="G89" s="148">
        <f t="shared" si="11"/>
        <v>25999.21</v>
      </c>
      <c r="H89" s="148"/>
      <c r="I89" s="148"/>
      <c r="J89" s="147"/>
      <c r="K89" s="148">
        <f t="shared" si="9"/>
        <v>25999.21</v>
      </c>
      <c r="L89" s="148">
        <f t="shared" si="8"/>
        <v>0</v>
      </c>
    </row>
    <row r="90" spans="1:12" ht="14.45" customHeight="1" x14ac:dyDescent="0.2">
      <c r="A90" s="334" t="s">
        <v>312</v>
      </c>
      <c r="B90" s="335">
        <v>7723</v>
      </c>
      <c r="C90" s="336" t="s">
        <v>3791</v>
      </c>
      <c r="D90" s="337">
        <v>262092.67</v>
      </c>
      <c r="E90" s="335" t="s">
        <v>2280</v>
      </c>
      <c r="F90" s="148"/>
      <c r="G90" s="148">
        <f t="shared" si="11"/>
        <v>262092.67</v>
      </c>
      <c r="H90" s="148"/>
      <c r="I90" s="148"/>
      <c r="J90" s="147"/>
      <c r="K90" s="148">
        <f t="shared" si="9"/>
        <v>262092.67</v>
      </c>
      <c r="L90" s="148">
        <f t="shared" si="8"/>
        <v>0</v>
      </c>
    </row>
    <row r="91" spans="1:12" ht="14.45" customHeight="1" x14ac:dyDescent="0.2">
      <c r="A91" s="334" t="s">
        <v>312</v>
      </c>
      <c r="B91" s="335">
        <v>8780</v>
      </c>
      <c r="C91" s="336" t="s">
        <v>3792</v>
      </c>
      <c r="D91" s="337">
        <v>82876.570000000007</v>
      </c>
      <c r="E91" s="335" t="s">
        <v>1851</v>
      </c>
      <c r="F91" s="148">
        <f>D91</f>
        <v>82876.570000000007</v>
      </c>
      <c r="G91" s="148"/>
      <c r="H91" s="148"/>
      <c r="I91" s="148"/>
      <c r="J91" s="147"/>
      <c r="K91" s="148">
        <f t="shared" si="9"/>
        <v>82876.570000000007</v>
      </c>
      <c r="L91" s="148">
        <f t="shared" si="8"/>
        <v>0</v>
      </c>
    </row>
    <row r="92" spans="1:12" ht="14.45" customHeight="1" x14ac:dyDescent="0.2">
      <c r="A92" s="334" t="s">
        <v>312</v>
      </c>
      <c r="B92" s="335">
        <v>8263</v>
      </c>
      <c r="C92" s="336" t="s">
        <v>3793</v>
      </c>
      <c r="D92" s="337">
        <v>184853.92</v>
      </c>
      <c r="E92" s="335" t="s">
        <v>2280</v>
      </c>
      <c r="F92" s="148"/>
      <c r="G92" s="148">
        <f t="shared" ref="G92:G100" si="12">D92</f>
        <v>184853.92</v>
      </c>
      <c r="H92" s="148"/>
      <c r="I92" s="148"/>
      <c r="J92" s="147"/>
      <c r="K92" s="148">
        <f t="shared" si="9"/>
        <v>184853.92</v>
      </c>
      <c r="L92" s="148">
        <f t="shared" si="8"/>
        <v>0</v>
      </c>
    </row>
    <row r="93" spans="1:12" ht="14.45" customHeight="1" x14ac:dyDescent="0.2">
      <c r="A93" s="334" t="s">
        <v>312</v>
      </c>
      <c r="B93" s="335">
        <v>8558</v>
      </c>
      <c r="C93" s="336" t="s">
        <v>3794</v>
      </c>
      <c r="D93" s="337">
        <v>42216.2</v>
      </c>
      <c r="E93" s="335" t="s">
        <v>2280</v>
      </c>
      <c r="F93" s="148"/>
      <c r="G93" s="148">
        <f t="shared" si="12"/>
        <v>42216.2</v>
      </c>
      <c r="H93" s="148"/>
      <c r="I93" s="148"/>
      <c r="J93" s="147"/>
      <c r="K93" s="148">
        <f t="shared" si="9"/>
        <v>42216.2</v>
      </c>
      <c r="L93" s="148">
        <f t="shared" si="8"/>
        <v>0</v>
      </c>
    </row>
    <row r="94" spans="1:12" ht="14.45" customHeight="1" x14ac:dyDescent="0.2">
      <c r="A94" s="334" t="s">
        <v>312</v>
      </c>
      <c r="B94" s="335">
        <v>8869</v>
      </c>
      <c r="C94" s="336" t="s">
        <v>3795</v>
      </c>
      <c r="D94" s="337">
        <v>231840.61</v>
      </c>
      <c r="E94" s="335" t="s">
        <v>2280</v>
      </c>
      <c r="F94" s="148"/>
      <c r="G94" s="148">
        <f t="shared" si="12"/>
        <v>231840.61</v>
      </c>
      <c r="H94" s="148"/>
      <c r="I94" s="148"/>
      <c r="J94" s="147"/>
      <c r="K94" s="148">
        <f t="shared" si="9"/>
        <v>231840.61</v>
      </c>
      <c r="L94" s="148">
        <f t="shared" si="8"/>
        <v>0</v>
      </c>
    </row>
    <row r="95" spans="1:12" ht="14.45" customHeight="1" x14ac:dyDescent="0.2">
      <c r="A95" s="334" t="s">
        <v>312</v>
      </c>
      <c r="B95" s="335">
        <v>8709</v>
      </c>
      <c r="C95" s="336" t="s">
        <v>3796</v>
      </c>
      <c r="D95" s="337">
        <v>39797.18</v>
      </c>
      <c r="E95" s="335" t="s">
        <v>2280</v>
      </c>
      <c r="F95" s="148"/>
      <c r="G95" s="148">
        <f t="shared" si="12"/>
        <v>39797.18</v>
      </c>
      <c r="H95" s="148"/>
      <c r="I95" s="148"/>
      <c r="J95" s="147"/>
      <c r="K95" s="148">
        <f t="shared" si="9"/>
        <v>39797.18</v>
      </c>
      <c r="L95" s="148">
        <f t="shared" si="8"/>
        <v>0</v>
      </c>
    </row>
    <row r="96" spans="1:12" ht="14.45" customHeight="1" x14ac:dyDescent="0.2">
      <c r="A96" s="334" t="s">
        <v>312</v>
      </c>
      <c r="B96" s="335">
        <v>8381</v>
      </c>
      <c r="C96" s="336" t="s">
        <v>3797</v>
      </c>
      <c r="D96" s="337">
        <v>22393.279999999999</v>
      </c>
      <c r="E96" s="335" t="s">
        <v>2280</v>
      </c>
      <c r="F96" s="148"/>
      <c r="G96" s="148">
        <f t="shared" si="12"/>
        <v>22393.279999999999</v>
      </c>
      <c r="H96" s="148"/>
      <c r="I96" s="148"/>
      <c r="J96" s="147"/>
      <c r="K96" s="148">
        <f t="shared" si="9"/>
        <v>22393.279999999999</v>
      </c>
      <c r="L96" s="148">
        <f t="shared" si="8"/>
        <v>0</v>
      </c>
    </row>
    <row r="97" spans="1:12" ht="14.45" customHeight="1" x14ac:dyDescent="0.2">
      <c r="A97" s="334" t="s">
        <v>312</v>
      </c>
      <c r="B97" s="335">
        <v>8095</v>
      </c>
      <c r="C97" s="336" t="s">
        <v>3798</v>
      </c>
      <c r="D97" s="337">
        <v>37023.64</v>
      </c>
      <c r="E97" s="335" t="s">
        <v>2280</v>
      </c>
      <c r="F97" s="148"/>
      <c r="G97" s="148">
        <f t="shared" si="12"/>
        <v>37023.64</v>
      </c>
      <c r="H97" s="148"/>
      <c r="I97" s="148"/>
      <c r="J97" s="147"/>
      <c r="K97" s="148">
        <f t="shared" si="9"/>
        <v>37023.64</v>
      </c>
      <c r="L97" s="148">
        <f t="shared" si="8"/>
        <v>0</v>
      </c>
    </row>
    <row r="98" spans="1:12" ht="14.45" customHeight="1" x14ac:dyDescent="0.2">
      <c r="A98" s="334" t="s">
        <v>312</v>
      </c>
      <c r="B98" s="335">
        <v>8766</v>
      </c>
      <c r="C98" s="336" t="s">
        <v>3799</v>
      </c>
      <c r="D98" s="337">
        <v>40861.120000000003</v>
      </c>
      <c r="E98" s="335" t="s">
        <v>2280</v>
      </c>
      <c r="F98" s="148"/>
      <c r="G98" s="148">
        <f t="shared" si="12"/>
        <v>40861.120000000003</v>
      </c>
      <c r="H98" s="148"/>
      <c r="I98" s="148"/>
      <c r="J98" s="147"/>
      <c r="K98" s="148">
        <f t="shared" si="9"/>
        <v>40861.120000000003</v>
      </c>
      <c r="L98" s="148">
        <f t="shared" si="8"/>
        <v>0</v>
      </c>
    </row>
    <row r="99" spans="1:12" ht="14.45" customHeight="1" x14ac:dyDescent="0.2">
      <c r="A99" s="334" t="s">
        <v>312</v>
      </c>
      <c r="B99" s="335">
        <v>8050</v>
      </c>
      <c r="C99" s="336" t="s">
        <v>3800</v>
      </c>
      <c r="D99" s="337">
        <v>221274.35</v>
      </c>
      <c r="E99" s="335" t="s">
        <v>2280</v>
      </c>
      <c r="F99" s="148"/>
      <c r="G99" s="148">
        <f t="shared" si="12"/>
        <v>221274.35</v>
      </c>
      <c r="H99" s="148"/>
      <c r="I99" s="148"/>
      <c r="J99" s="147"/>
      <c r="K99" s="148">
        <f t="shared" si="9"/>
        <v>221274.35</v>
      </c>
      <c r="L99" s="148">
        <f t="shared" si="8"/>
        <v>0</v>
      </c>
    </row>
    <row r="100" spans="1:12" ht="14.45" customHeight="1" x14ac:dyDescent="0.2">
      <c r="A100" s="334" t="s">
        <v>312</v>
      </c>
      <c r="B100" s="335">
        <v>8833</v>
      </c>
      <c r="C100" s="336" t="s">
        <v>3801</v>
      </c>
      <c r="D100" s="337">
        <v>45600.39</v>
      </c>
      <c r="E100" s="335" t="s">
        <v>2280</v>
      </c>
      <c r="F100" s="148"/>
      <c r="G100" s="148">
        <f t="shared" si="12"/>
        <v>45600.39</v>
      </c>
      <c r="H100" s="148"/>
      <c r="I100" s="148"/>
      <c r="J100" s="147"/>
      <c r="K100" s="148">
        <f t="shared" si="9"/>
        <v>45600.39</v>
      </c>
      <c r="L100" s="148">
        <f t="shared" si="8"/>
        <v>0</v>
      </c>
    </row>
    <row r="101" spans="1:12" ht="14.45" customHeight="1" x14ac:dyDescent="0.2">
      <c r="A101" s="334" t="s">
        <v>312</v>
      </c>
      <c r="B101" s="335">
        <v>8529</v>
      </c>
      <c r="C101" s="336" t="s">
        <v>3802</v>
      </c>
      <c r="D101" s="337">
        <v>29293.82</v>
      </c>
      <c r="E101" s="335" t="s">
        <v>1851</v>
      </c>
      <c r="F101" s="148">
        <f>D101</f>
        <v>29293.82</v>
      </c>
      <c r="G101" s="148"/>
      <c r="H101" s="148"/>
      <c r="I101" s="148"/>
      <c r="J101" s="147"/>
      <c r="K101" s="148">
        <f t="shared" si="9"/>
        <v>29293.82</v>
      </c>
      <c r="L101" s="148">
        <f t="shared" si="8"/>
        <v>0</v>
      </c>
    </row>
    <row r="102" spans="1:12" ht="14.45" customHeight="1" x14ac:dyDescent="0.2">
      <c r="A102" s="334" t="s">
        <v>312</v>
      </c>
      <c r="B102" s="335">
        <v>8166</v>
      </c>
      <c r="C102" s="336" t="s">
        <v>3803</v>
      </c>
      <c r="D102" s="337">
        <v>197306.74</v>
      </c>
      <c r="E102" s="335" t="s">
        <v>2280</v>
      </c>
      <c r="F102" s="148"/>
      <c r="G102" s="148">
        <f t="shared" ref="G102:G103" si="13">D102</f>
        <v>197306.74</v>
      </c>
      <c r="H102" s="148"/>
      <c r="I102" s="148"/>
      <c r="J102" s="147"/>
      <c r="K102" s="148">
        <f t="shared" si="9"/>
        <v>197306.74</v>
      </c>
      <c r="L102" s="148">
        <f t="shared" si="8"/>
        <v>0</v>
      </c>
    </row>
    <row r="103" spans="1:12" ht="14.45" customHeight="1" x14ac:dyDescent="0.2">
      <c r="A103" s="334" t="s">
        <v>312</v>
      </c>
      <c r="B103" s="335">
        <v>8517</v>
      </c>
      <c r="C103" s="336" t="s">
        <v>3804</v>
      </c>
      <c r="D103" s="337">
        <v>199459.94</v>
      </c>
      <c r="E103" s="335" t="s">
        <v>2280</v>
      </c>
      <c r="F103" s="148"/>
      <c r="G103" s="148">
        <f t="shared" si="13"/>
        <v>199459.94</v>
      </c>
      <c r="H103" s="148"/>
      <c r="I103" s="148"/>
      <c r="J103" s="147"/>
      <c r="K103" s="148">
        <f t="shared" si="9"/>
        <v>199459.94</v>
      </c>
      <c r="L103" s="148">
        <f t="shared" si="8"/>
        <v>0</v>
      </c>
    </row>
    <row r="104" spans="1:12" ht="14.45" customHeight="1" x14ac:dyDescent="0.2">
      <c r="A104" s="334" t="s">
        <v>312</v>
      </c>
      <c r="B104" s="335">
        <v>8539</v>
      </c>
      <c r="C104" s="336" t="s">
        <v>3805</v>
      </c>
      <c r="D104" s="337">
        <v>35915.550000000003</v>
      </c>
      <c r="E104" s="335" t="s">
        <v>1851</v>
      </c>
      <c r="F104" s="148">
        <f t="shared" ref="F104:F105" si="14">D104</f>
        <v>35915.550000000003</v>
      </c>
      <c r="G104" s="148"/>
      <c r="H104" s="148"/>
      <c r="I104" s="148"/>
      <c r="J104" s="147"/>
      <c r="K104" s="148">
        <f t="shared" si="9"/>
        <v>35915.550000000003</v>
      </c>
      <c r="L104" s="148">
        <f t="shared" si="8"/>
        <v>0</v>
      </c>
    </row>
    <row r="105" spans="1:12" ht="14.45" customHeight="1" x14ac:dyDescent="0.2">
      <c r="A105" s="334" t="s">
        <v>312</v>
      </c>
      <c r="B105" s="335">
        <v>8538</v>
      </c>
      <c r="C105" s="336" t="s">
        <v>3806</v>
      </c>
      <c r="D105" s="337">
        <v>36869.54</v>
      </c>
      <c r="E105" s="335" t="s">
        <v>1851</v>
      </c>
      <c r="F105" s="148">
        <f t="shared" si="14"/>
        <v>36869.54</v>
      </c>
      <c r="G105" s="148"/>
      <c r="H105" s="148"/>
      <c r="I105" s="148"/>
      <c r="J105" s="147"/>
      <c r="K105" s="148">
        <f t="shared" si="9"/>
        <v>36869.54</v>
      </c>
      <c r="L105" s="148">
        <f t="shared" si="8"/>
        <v>0</v>
      </c>
    </row>
    <row r="106" spans="1:12" ht="14.45" customHeight="1" x14ac:dyDescent="0.2">
      <c r="A106" s="334" t="s">
        <v>312</v>
      </c>
      <c r="B106" s="335">
        <v>8658</v>
      </c>
      <c r="C106" s="336" t="s">
        <v>3807</v>
      </c>
      <c r="D106" s="337">
        <v>39179.129999999997</v>
      </c>
      <c r="E106" s="335" t="s">
        <v>2280</v>
      </c>
      <c r="F106" s="148"/>
      <c r="G106" s="148">
        <f t="shared" ref="G106:G107" si="15">D106</f>
        <v>39179.129999999997</v>
      </c>
      <c r="H106" s="148"/>
      <c r="I106" s="148"/>
      <c r="J106" s="147"/>
      <c r="K106" s="148">
        <f t="shared" si="9"/>
        <v>39179.129999999997</v>
      </c>
      <c r="L106" s="148">
        <f t="shared" si="8"/>
        <v>0</v>
      </c>
    </row>
    <row r="107" spans="1:12" ht="14.45" customHeight="1" x14ac:dyDescent="0.2">
      <c r="A107" s="334" t="s">
        <v>312</v>
      </c>
      <c r="B107" s="335">
        <v>8653</v>
      </c>
      <c r="C107" s="336" t="s">
        <v>3808</v>
      </c>
      <c r="D107" s="337">
        <v>39127.85</v>
      </c>
      <c r="E107" s="335" t="s">
        <v>2280</v>
      </c>
      <c r="F107" s="148"/>
      <c r="G107" s="148">
        <f t="shared" si="15"/>
        <v>39127.85</v>
      </c>
      <c r="H107" s="148"/>
      <c r="I107" s="148"/>
      <c r="J107" s="147"/>
      <c r="K107" s="148">
        <f t="shared" si="9"/>
        <v>39127.85</v>
      </c>
      <c r="L107" s="148">
        <f t="shared" si="8"/>
        <v>0</v>
      </c>
    </row>
    <row r="108" spans="1:12" ht="14.45" customHeight="1" x14ac:dyDescent="0.2">
      <c r="A108" s="334" t="s">
        <v>312</v>
      </c>
      <c r="B108" s="335">
        <v>8205</v>
      </c>
      <c r="C108" s="336" t="s">
        <v>3809</v>
      </c>
      <c r="D108" s="337">
        <v>76286.95</v>
      </c>
      <c r="E108" s="335" t="s">
        <v>1851</v>
      </c>
      <c r="F108" s="148">
        <f t="shared" ref="F108:F109" si="16">D108</f>
        <v>76286.95</v>
      </c>
      <c r="G108" s="148"/>
      <c r="H108" s="148"/>
      <c r="I108" s="148"/>
      <c r="J108" s="147"/>
      <c r="K108" s="148">
        <f t="shared" si="9"/>
        <v>76286.95</v>
      </c>
      <c r="L108" s="148">
        <f t="shared" si="8"/>
        <v>0</v>
      </c>
    </row>
    <row r="109" spans="1:12" ht="14.45" customHeight="1" x14ac:dyDescent="0.2">
      <c r="A109" s="334" t="s">
        <v>312</v>
      </c>
      <c r="B109" s="335">
        <v>8206</v>
      </c>
      <c r="C109" s="336" t="s">
        <v>3810</v>
      </c>
      <c r="D109" s="337">
        <v>76489.539999999994</v>
      </c>
      <c r="E109" s="335" t="s">
        <v>1851</v>
      </c>
      <c r="F109" s="148">
        <f t="shared" si="16"/>
        <v>76489.539999999994</v>
      </c>
      <c r="G109" s="148"/>
      <c r="H109" s="148"/>
      <c r="I109" s="148"/>
      <c r="J109" s="147"/>
      <c r="K109" s="148">
        <f t="shared" si="9"/>
        <v>76489.539999999994</v>
      </c>
      <c r="L109" s="148">
        <f t="shared" si="8"/>
        <v>0</v>
      </c>
    </row>
    <row r="110" spans="1:12" ht="14.45" customHeight="1" x14ac:dyDescent="0.2">
      <c r="A110" s="334" t="s">
        <v>312</v>
      </c>
      <c r="B110" s="335">
        <v>8163</v>
      </c>
      <c r="C110" s="336" t="s">
        <v>3811</v>
      </c>
      <c r="D110" s="337">
        <v>37932.629999999997</v>
      </c>
      <c r="E110" s="335" t="s">
        <v>2280</v>
      </c>
      <c r="F110" s="148"/>
      <c r="G110" s="148">
        <f t="shared" ref="G110:G111" si="17">D110</f>
        <v>37932.629999999997</v>
      </c>
      <c r="H110" s="148"/>
      <c r="I110" s="148"/>
      <c r="J110" s="147"/>
      <c r="K110" s="148">
        <f t="shared" si="9"/>
        <v>37932.629999999997</v>
      </c>
      <c r="L110" s="148">
        <f t="shared" si="8"/>
        <v>0</v>
      </c>
    </row>
    <row r="111" spans="1:12" ht="14.45" customHeight="1" x14ac:dyDescent="0.2">
      <c r="A111" s="334" t="s">
        <v>312</v>
      </c>
      <c r="B111" s="335">
        <v>8491</v>
      </c>
      <c r="C111" s="336" t="s">
        <v>3812</v>
      </c>
      <c r="D111" s="337">
        <v>1835.74</v>
      </c>
      <c r="E111" s="335" t="s">
        <v>2280</v>
      </c>
      <c r="F111" s="148"/>
      <c r="G111" s="148">
        <f t="shared" si="17"/>
        <v>1835.74</v>
      </c>
      <c r="H111" s="148"/>
      <c r="I111" s="148"/>
      <c r="J111" s="147"/>
      <c r="K111" s="148">
        <f t="shared" si="9"/>
        <v>1835.74</v>
      </c>
      <c r="L111" s="148">
        <f t="shared" si="8"/>
        <v>0</v>
      </c>
    </row>
    <row r="112" spans="1:12" ht="14.45" customHeight="1" x14ac:dyDescent="0.2">
      <c r="A112" s="334" t="s">
        <v>312</v>
      </c>
      <c r="B112" s="335">
        <v>8234</v>
      </c>
      <c r="C112" s="336" t="s">
        <v>3813</v>
      </c>
      <c r="D112" s="337">
        <v>10937.54</v>
      </c>
      <c r="E112" s="335" t="s">
        <v>1851</v>
      </c>
      <c r="F112" s="148">
        <f>D112</f>
        <v>10937.54</v>
      </c>
      <c r="G112" s="148"/>
      <c r="H112" s="148"/>
      <c r="I112" s="148"/>
      <c r="J112" s="147"/>
      <c r="K112" s="148">
        <f t="shared" si="9"/>
        <v>10937.54</v>
      </c>
      <c r="L112" s="148">
        <f t="shared" si="8"/>
        <v>0</v>
      </c>
    </row>
    <row r="113" spans="1:12" ht="14.45" customHeight="1" x14ac:dyDescent="0.2">
      <c r="A113" s="334" t="s">
        <v>312</v>
      </c>
      <c r="B113" s="335">
        <v>8250</v>
      </c>
      <c r="C113" s="336" t="s">
        <v>3814</v>
      </c>
      <c r="D113" s="337">
        <v>20000</v>
      </c>
      <c r="E113" s="335" t="s">
        <v>2280</v>
      </c>
      <c r="F113" s="148"/>
      <c r="G113" s="148">
        <f>D113</f>
        <v>20000</v>
      </c>
      <c r="H113" s="148"/>
      <c r="I113" s="148"/>
      <c r="J113" s="147"/>
      <c r="K113" s="148">
        <f t="shared" si="9"/>
        <v>20000</v>
      </c>
      <c r="L113" s="148">
        <f t="shared" si="8"/>
        <v>0</v>
      </c>
    </row>
    <row r="114" spans="1:12" ht="14.45" customHeight="1" x14ac:dyDescent="0.2">
      <c r="A114" s="334" t="s">
        <v>312</v>
      </c>
      <c r="B114" s="335">
        <v>8057</v>
      </c>
      <c r="C114" s="336" t="s">
        <v>3815</v>
      </c>
      <c r="D114" s="337">
        <v>60985.54</v>
      </c>
      <c r="E114" s="335" t="s">
        <v>1851</v>
      </c>
      <c r="F114" s="148">
        <f t="shared" ref="F114:F116" si="18">D114</f>
        <v>60985.54</v>
      </c>
      <c r="G114" s="148"/>
      <c r="H114" s="148"/>
      <c r="I114" s="148"/>
      <c r="J114" s="147"/>
      <c r="K114" s="148">
        <f t="shared" si="9"/>
        <v>60985.54</v>
      </c>
      <c r="L114" s="148">
        <f t="shared" si="8"/>
        <v>0</v>
      </c>
    </row>
    <row r="115" spans="1:12" ht="14.45" customHeight="1" x14ac:dyDescent="0.2">
      <c r="A115" s="334" t="s">
        <v>312</v>
      </c>
      <c r="B115" s="335">
        <v>8727</v>
      </c>
      <c r="C115" s="336" t="s">
        <v>3816</v>
      </c>
      <c r="D115" s="337">
        <v>60761.86</v>
      </c>
      <c r="E115" s="335" t="s">
        <v>1851</v>
      </c>
      <c r="F115" s="148">
        <f t="shared" si="18"/>
        <v>60761.86</v>
      </c>
      <c r="G115" s="148"/>
      <c r="H115" s="148"/>
      <c r="I115" s="148"/>
      <c r="J115" s="147"/>
      <c r="K115" s="148">
        <f t="shared" si="9"/>
        <v>60761.86</v>
      </c>
      <c r="L115" s="148">
        <f t="shared" si="8"/>
        <v>0</v>
      </c>
    </row>
    <row r="116" spans="1:12" ht="14.45" customHeight="1" x14ac:dyDescent="0.2">
      <c r="A116" s="334" t="s">
        <v>312</v>
      </c>
      <c r="B116" s="335">
        <v>8433</v>
      </c>
      <c r="C116" s="336" t="s">
        <v>3817</v>
      </c>
      <c r="D116" s="337">
        <v>37123.51</v>
      </c>
      <c r="E116" s="335" t="s">
        <v>1851</v>
      </c>
      <c r="F116" s="148">
        <f t="shared" si="18"/>
        <v>37123.51</v>
      </c>
      <c r="G116" s="148"/>
      <c r="H116" s="148"/>
      <c r="I116" s="148"/>
      <c r="J116" s="147"/>
      <c r="K116" s="148">
        <f t="shared" si="9"/>
        <v>37123.51</v>
      </c>
      <c r="L116" s="148">
        <f t="shared" si="8"/>
        <v>0</v>
      </c>
    </row>
    <row r="117" spans="1:12" ht="14.45" customHeight="1" x14ac:dyDescent="0.2">
      <c r="A117" s="334" t="s">
        <v>312</v>
      </c>
      <c r="B117" s="335">
        <v>8465</v>
      </c>
      <c r="C117" s="336" t="s">
        <v>3818</v>
      </c>
      <c r="D117" s="337">
        <v>11406.99</v>
      </c>
      <c r="E117" s="335" t="s">
        <v>2280</v>
      </c>
      <c r="F117" s="148"/>
      <c r="G117" s="148">
        <f>D117</f>
        <v>11406.99</v>
      </c>
      <c r="H117" s="148"/>
      <c r="I117" s="148"/>
      <c r="J117" s="147"/>
      <c r="K117" s="148">
        <f t="shared" si="9"/>
        <v>11406.99</v>
      </c>
      <c r="L117" s="148">
        <f t="shared" si="8"/>
        <v>0</v>
      </c>
    </row>
    <row r="118" spans="1:12" ht="14.45" customHeight="1" x14ac:dyDescent="0.2">
      <c r="A118" s="334" t="s">
        <v>312</v>
      </c>
      <c r="B118" s="335">
        <v>8480</v>
      </c>
      <c r="C118" s="336" t="s">
        <v>3819</v>
      </c>
      <c r="D118" s="337">
        <v>166513.47</v>
      </c>
      <c r="E118" s="335" t="s">
        <v>1851</v>
      </c>
      <c r="F118" s="148">
        <f t="shared" ref="F118:F120" si="19">D118</f>
        <v>166513.47</v>
      </c>
      <c r="G118" s="148"/>
      <c r="H118" s="148"/>
      <c r="I118" s="148"/>
      <c r="J118" s="147"/>
      <c r="K118" s="148">
        <f t="shared" si="9"/>
        <v>166513.47</v>
      </c>
      <c r="L118" s="148">
        <f t="shared" si="8"/>
        <v>0</v>
      </c>
    </row>
    <row r="119" spans="1:12" ht="14.45" customHeight="1" x14ac:dyDescent="0.2">
      <c r="A119" s="334" t="s">
        <v>312</v>
      </c>
      <c r="B119" s="335">
        <v>8714</v>
      </c>
      <c r="C119" s="336" t="s">
        <v>3820</v>
      </c>
      <c r="D119" s="337">
        <v>104705.38</v>
      </c>
      <c r="E119" s="335" t="s">
        <v>1851</v>
      </c>
      <c r="F119" s="148">
        <f t="shared" si="19"/>
        <v>104705.38</v>
      </c>
      <c r="G119" s="148"/>
      <c r="H119" s="148"/>
      <c r="I119" s="148"/>
      <c r="J119" s="147"/>
      <c r="K119" s="148">
        <f t="shared" si="9"/>
        <v>104705.38</v>
      </c>
      <c r="L119" s="148">
        <f t="shared" si="8"/>
        <v>0</v>
      </c>
    </row>
    <row r="120" spans="1:12" ht="14.45" customHeight="1" x14ac:dyDescent="0.2">
      <c r="A120" s="334" t="s">
        <v>312</v>
      </c>
      <c r="B120" s="335">
        <v>8194</v>
      </c>
      <c r="C120" s="336" t="s">
        <v>3821</v>
      </c>
      <c r="D120" s="337">
        <v>169340</v>
      </c>
      <c r="E120" s="335" t="s">
        <v>1851</v>
      </c>
      <c r="F120" s="148">
        <f t="shared" si="19"/>
        <v>169340</v>
      </c>
      <c r="G120" s="148"/>
      <c r="H120" s="148"/>
      <c r="I120" s="148"/>
      <c r="J120" s="147"/>
      <c r="K120" s="148">
        <f t="shared" si="9"/>
        <v>169340</v>
      </c>
      <c r="L120" s="148">
        <f t="shared" si="8"/>
        <v>0</v>
      </c>
    </row>
    <row r="121" spans="1:12" ht="14.45" customHeight="1" x14ac:dyDescent="0.2">
      <c r="A121" s="334" t="s">
        <v>312</v>
      </c>
      <c r="B121" s="335">
        <v>8137</v>
      </c>
      <c r="C121" s="336" t="s">
        <v>3822</v>
      </c>
      <c r="D121" s="337">
        <v>115284.43</v>
      </c>
      <c r="E121" s="335" t="s">
        <v>2280</v>
      </c>
      <c r="F121" s="148"/>
      <c r="G121" s="148">
        <f t="shared" ref="G121:G140" si="20">D121</f>
        <v>115284.43</v>
      </c>
      <c r="H121" s="148"/>
      <c r="I121" s="148"/>
      <c r="J121" s="147"/>
      <c r="K121" s="148">
        <f t="shared" si="9"/>
        <v>115284.43</v>
      </c>
      <c r="L121" s="148">
        <f t="shared" si="8"/>
        <v>0</v>
      </c>
    </row>
    <row r="122" spans="1:12" ht="14.45" customHeight="1" x14ac:dyDescent="0.2">
      <c r="A122" s="334" t="s">
        <v>312</v>
      </c>
      <c r="B122" s="335">
        <v>8267</v>
      </c>
      <c r="C122" s="336" t="s">
        <v>3823</v>
      </c>
      <c r="D122" s="337">
        <v>110722.92</v>
      </c>
      <c r="E122" s="335" t="s">
        <v>2280</v>
      </c>
      <c r="F122" s="148"/>
      <c r="G122" s="148">
        <f t="shared" si="20"/>
        <v>110722.92</v>
      </c>
      <c r="H122" s="148"/>
      <c r="I122" s="148"/>
      <c r="J122" s="147"/>
      <c r="K122" s="148">
        <f t="shared" si="9"/>
        <v>110722.92</v>
      </c>
      <c r="L122" s="148">
        <f t="shared" si="8"/>
        <v>0</v>
      </c>
    </row>
    <row r="123" spans="1:12" ht="14.45" customHeight="1" x14ac:dyDescent="0.2">
      <c r="A123" s="334" t="s">
        <v>312</v>
      </c>
      <c r="B123" s="335">
        <v>8266</v>
      </c>
      <c r="C123" s="336" t="s">
        <v>3824</v>
      </c>
      <c r="D123" s="337">
        <v>111582.96</v>
      </c>
      <c r="E123" s="335" t="s">
        <v>2280</v>
      </c>
      <c r="F123" s="148"/>
      <c r="G123" s="148">
        <f t="shared" si="20"/>
        <v>111582.96</v>
      </c>
      <c r="H123" s="148"/>
      <c r="I123" s="148"/>
      <c r="J123" s="147"/>
      <c r="K123" s="148">
        <f t="shared" si="9"/>
        <v>111582.96</v>
      </c>
      <c r="L123" s="148">
        <f t="shared" si="8"/>
        <v>0</v>
      </c>
    </row>
    <row r="124" spans="1:12" ht="14.45" customHeight="1" x14ac:dyDescent="0.2">
      <c r="A124" s="334" t="s">
        <v>312</v>
      </c>
      <c r="B124" s="335">
        <v>8269</v>
      </c>
      <c r="C124" s="336" t="s">
        <v>3825</v>
      </c>
      <c r="D124" s="337">
        <v>110892.16</v>
      </c>
      <c r="E124" s="335" t="s">
        <v>2280</v>
      </c>
      <c r="F124" s="148"/>
      <c r="G124" s="148">
        <f t="shared" si="20"/>
        <v>110892.16</v>
      </c>
      <c r="H124" s="148"/>
      <c r="I124" s="148"/>
      <c r="J124" s="147"/>
      <c r="K124" s="148">
        <f t="shared" si="9"/>
        <v>110892.16</v>
      </c>
      <c r="L124" s="148">
        <f t="shared" si="8"/>
        <v>0</v>
      </c>
    </row>
    <row r="125" spans="1:12" ht="14.45" customHeight="1" x14ac:dyDescent="0.2">
      <c r="A125" s="334" t="s">
        <v>312</v>
      </c>
      <c r="B125" s="335">
        <v>8271</v>
      </c>
      <c r="C125" s="336" t="s">
        <v>3826</v>
      </c>
      <c r="D125" s="337">
        <v>124248.97</v>
      </c>
      <c r="E125" s="335" t="s">
        <v>2280</v>
      </c>
      <c r="F125" s="148"/>
      <c r="G125" s="148">
        <f t="shared" si="20"/>
        <v>124248.97</v>
      </c>
      <c r="H125" s="148"/>
      <c r="I125" s="148"/>
      <c r="K125" s="148">
        <f t="shared" si="9"/>
        <v>124248.97</v>
      </c>
      <c r="L125" s="148">
        <f t="shared" si="8"/>
        <v>0</v>
      </c>
    </row>
    <row r="126" spans="1:12" ht="14.45" customHeight="1" x14ac:dyDescent="0.2">
      <c r="A126" s="334" t="s">
        <v>312</v>
      </c>
      <c r="B126" s="335">
        <v>8344</v>
      </c>
      <c r="C126" s="336" t="s">
        <v>3827</v>
      </c>
      <c r="D126" s="337">
        <v>110066.8</v>
      </c>
      <c r="E126" s="335" t="s">
        <v>2280</v>
      </c>
      <c r="F126" s="148"/>
      <c r="G126" s="148">
        <f t="shared" si="20"/>
        <v>110066.8</v>
      </c>
      <c r="H126" s="148"/>
      <c r="I126" s="148"/>
      <c r="K126" s="148">
        <f t="shared" si="9"/>
        <v>110066.8</v>
      </c>
      <c r="L126" s="148">
        <f t="shared" si="8"/>
        <v>0</v>
      </c>
    </row>
    <row r="127" spans="1:12" ht="14.45" customHeight="1" x14ac:dyDescent="0.2">
      <c r="A127" s="334" t="s">
        <v>312</v>
      </c>
      <c r="B127" s="335">
        <v>8340</v>
      </c>
      <c r="C127" s="336" t="s">
        <v>3828</v>
      </c>
      <c r="D127" s="337">
        <v>110184.04</v>
      </c>
      <c r="E127" s="335" t="s">
        <v>2280</v>
      </c>
      <c r="F127" s="148"/>
      <c r="G127" s="148">
        <f t="shared" si="20"/>
        <v>110184.04</v>
      </c>
      <c r="H127" s="148"/>
      <c r="I127" s="148"/>
      <c r="K127" s="148">
        <f t="shared" si="9"/>
        <v>110184.04</v>
      </c>
      <c r="L127" s="148">
        <f t="shared" si="8"/>
        <v>0</v>
      </c>
    </row>
    <row r="128" spans="1:12" ht="14.45" customHeight="1" x14ac:dyDescent="0.2">
      <c r="A128" s="334" t="s">
        <v>312</v>
      </c>
      <c r="B128" s="335">
        <v>8343</v>
      </c>
      <c r="C128" s="336" t="s">
        <v>3829</v>
      </c>
      <c r="D128" s="337">
        <v>109833.46</v>
      </c>
      <c r="E128" s="335" t="s">
        <v>2280</v>
      </c>
      <c r="F128" s="148"/>
      <c r="G128" s="148">
        <f t="shared" si="20"/>
        <v>109833.46</v>
      </c>
      <c r="H128" s="148"/>
      <c r="I128" s="148"/>
      <c r="K128" s="148">
        <f t="shared" si="9"/>
        <v>109833.46</v>
      </c>
      <c r="L128" s="148">
        <f t="shared" si="8"/>
        <v>0</v>
      </c>
    </row>
    <row r="129" spans="1:12" ht="14.45" customHeight="1" x14ac:dyDescent="0.2">
      <c r="A129" s="334" t="s">
        <v>312</v>
      </c>
      <c r="B129" s="335">
        <v>8516</v>
      </c>
      <c r="C129" s="336" t="s">
        <v>3830</v>
      </c>
      <c r="D129" s="337">
        <v>190711.49</v>
      </c>
      <c r="E129" s="335" t="s">
        <v>2280</v>
      </c>
      <c r="F129" s="148"/>
      <c r="G129" s="148">
        <f t="shared" si="20"/>
        <v>190711.49</v>
      </c>
      <c r="H129" s="148"/>
      <c r="I129" s="148"/>
      <c r="K129" s="148">
        <f t="shared" si="9"/>
        <v>190711.49</v>
      </c>
      <c r="L129" s="148">
        <f t="shared" si="8"/>
        <v>0</v>
      </c>
    </row>
    <row r="130" spans="1:12" ht="14.45" customHeight="1" x14ac:dyDescent="0.2">
      <c r="A130" s="334" t="s">
        <v>312</v>
      </c>
      <c r="B130" s="335">
        <v>8456</v>
      </c>
      <c r="C130" s="336" t="s">
        <v>3831</v>
      </c>
      <c r="D130" s="337">
        <v>108120.76</v>
      </c>
      <c r="E130" s="335" t="s">
        <v>2280</v>
      </c>
      <c r="F130" s="148"/>
      <c r="G130" s="148">
        <f t="shared" si="20"/>
        <v>108120.76</v>
      </c>
      <c r="H130" s="148"/>
      <c r="I130" s="148"/>
      <c r="K130" s="148">
        <f t="shared" si="9"/>
        <v>108120.76</v>
      </c>
      <c r="L130" s="148">
        <f t="shared" si="8"/>
        <v>0</v>
      </c>
    </row>
    <row r="131" spans="1:12" ht="14.45" customHeight="1" x14ac:dyDescent="0.2">
      <c r="A131" s="334" t="s">
        <v>312</v>
      </c>
      <c r="B131" s="335">
        <v>8455</v>
      </c>
      <c r="C131" s="336" t="s">
        <v>3832</v>
      </c>
      <c r="D131" s="337">
        <v>107949.75</v>
      </c>
      <c r="E131" s="335" t="s">
        <v>2280</v>
      </c>
      <c r="F131" s="148"/>
      <c r="G131" s="148">
        <f t="shared" si="20"/>
        <v>107949.75</v>
      </c>
      <c r="H131" s="148"/>
      <c r="I131" s="148"/>
      <c r="K131" s="148">
        <f t="shared" si="9"/>
        <v>107949.75</v>
      </c>
      <c r="L131" s="148">
        <f t="shared" si="8"/>
        <v>0</v>
      </c>
    </row>
    <row r="132" spans="1:12" ht="14.45" customHeight="1" x14ac:dyDescent="0.2">
      <c r="A132" s="334" t="s">
        <v>312</v>
      </c>
      <c r="B132" s="335">
        <v>8459</v>
      </c>
      <c r="C132" s="336" t="s">
        <v>3833</v>
      </c>
      <c r="D132" s="337">
        <v>108099.59</v>
      </c>
      <c r="E132" s="335" t="s">
        <v>2280</v>
      </c>
      <c r="F132" s="148"/>
      <c r="G132" s="148">
        <f t="shared" si="20"/>
        <v>108099.59</v>
      </c>
      <c r="H132" s="148"/>
      <c r="I132" s="148"/>
      <c r="K132" s="148">
        <f t="shared" si="9"/>
        <v>108099.59</v>
      </c>
      <c r="L132" s="148">
        <f t="shared" si="8"/>
        <v>0</v>
      </c>
    </row>
    <row r="133" spans="1:12" ht="14.45" customHeight="1" x14ac:dyDescent="0.2">
      <c r="A133" s="334" t="s">
        <v>312</v>
      </c>
      <c r="B133" s="335">
        <v>8457</v>
      </c>
      <c r="C133" s="336" t="s">
        <v>3834</v>
      </c>
      <c r="D133" s="337">
        <v>107964.55</v>
      </c>
      <c r="E133" s="335" t="s">
        <v>2280</v>
      </c>
      <c r="F133" s="148"/>
      <c r="G133" s="148">
        <f t="shared" si="20"/>
        <v>107964.55</v>
      </c>
      <c r="H133" s="148"/>
      <c r="I133" s="148"/>
      <c r="K133" s="148">
        <f t="shared" si="9"/>
        <v>107964.55</v>
      </c>
      <c r="L133" s="148">
        <f t="shared" si="8"/>
        <v>0</v>
      </c>
    </row>
    <row r="134" spans="1:12" ht="14.45" customHeight="1" x14ac:dyDescent="0.2">
      <c r="A134" s="334" t="s">
        <v>312</v>
      </c>
      <c r="B134" s="335">
        <v>8460</v>
      </c>
      <c r="C134" s="336" t="s">
        <v>3835</v>
      </c>
      <c r="D134" s="337">
        <v>108259.57</v>
      </c>
      <c r="E134" s="335" t="s">
        <v>2280</v>
      </c>
      <c r="F134" s="148"/>
      <c r="G134" s="148">
        <f t="shared" si="20"/>
        <v>108259.57</v>
      </c>
      <c r="H134" s="148"/>
      <c r="I134" s="148"/>
      <c r="K134" s="148">
        <f t="shared" si="9"/>
        <v>108259.57</v>
      </c>
      <c r="L134" s="148">
        <f t="shared" ref="L134:L197" si="21">+K134-D134</f>
        <v>0</v>
      </c>
    </row>
    <row r="135" spans="1:12" ht="14.45" customHeight="1" x14ac:dyDescent="0.2">
      <c r="A135" s="334" t="s">
        <v>312</v>
      </c>
      <c r="B135" s="335">
        <v>8462</v>
      </c>
      <c r="C135" s="336" t="s">
        <v>3836</v>
      </c>
      <c r="D135" s="337">
        <v>109663.51</v>
      </c>
      <c r="E135" s="335" t="s">
        <v>2280</v>
      </c>
      <c r="F135" s="148"/>
      <c r="G135" s="148">
        <f t="shared" si="20"/>
        <v>109663.51</v>
      </c>
      <c r="H135" s="148"/>
      <c r="I135" s="148"/>
      <c r="K135" s="148">
        <f t="shared" ref="K135:K198" si="22">+F135+G135+H135+I135+J135</f>
        <v>109663.51</v>
      </c>
      <c r="L135" s="148">
        <f t="shared" si="21"/>
        <v>0</v>
      </c>
    </row>
    <row r="136" spans="1:12" ht="14.45" customHeight="1" x14ac:dyDescent="0.2">
      <c r="A136" s="334" t="s">
        <v>312</v>
      </c>
      <c r="B136" s="335">
        <v>8468</v>
      </c>
      <c r="C136" s="336" t="s">
        <v>3837</v>
      </c>
      <c r="D136" s="337">
        <v>109658.34</v>
      </c>
      <c r="E136" s="335" t="s">
        <v>2280</v>
      </c>
      <c r="F136" s="148"/>
      <c r="G136" s="148">
        <f t="shared" si="20"/>
        <v>109658.34</v>
      </c>
      <c r="H136" s="148"/>
      <c r="I136" s="148"/>
      <c r="K136" s="148">
        <f t="shared" si="22"/>
        <v>109658.34</v>
      </c>
      <c r="L136" s="148">
        <f t="shared" si="21"/>
        <v>0</v>
      </c>
    </row>
    <row r="137" spans="1:12" ht="14.45" customHeight="1" x14ac:dyDescent="0.2">
      <c r="A137" s="334" t="s">
        <v>312</v>
      </c>
      <c r="B137" s="335">
        <v>8469</v>
      </c>
      <c r="C137" s="336" t="s">
        <v>3838</v>
      </c>
      <c r="D137" s="337">
        <v>107532.26</v>
      </c>
      <c r="E137" s="335" t="s">
        <v>2280</v>
      </c>
      <c r="F137" s="148"/>
      <c r="G137" s="148">
        <f t="shared" si="20"/>
        <v>107532.26</v>
      </c>
      <c r="H137" s="148"/>
      <c r="I137" s="148"/>
      <c r="K137" s="148">
        <f t="shared" si="22"/>
        <v>107532.26</v>
      </c>
      <c r="L137" s="148">
        <f t="shared" si="21"/>
        <v>0</v>
      </c>
    </row>
    <row r="138" spans="1:12" ht="14.45" customHeight="1" x14ac:dyDescent="0.2">
      <c r="A138" s="334" t="s">
        <v>312</v>
      </c>
      <c r="B138" s="335">
        <v>8533</v>
      </c>
      <c r="C138" s="336" t="s">
        <v>3839</v>
      </c>
      <c r="D138" s="337">
        <v>201836.36</v>
      </c>
      <c r="E138" s="335" t="s">
        <v>2280</v>
      </c>
      <c r="F138" s="148"/>
      <c r="G138" s="148">
        <f t="shared" si="20"/>
        <v>201836.36</v>
      </c>
      <c r="H138" s="148"/>
      <c r="I138" s="148"/>
      <c r="K138" s="148">
        <f t="shared" si="22"/>
        <v>201836.36</v>
      </c>
      <c r="L138" s="148">
        <f t="shared" si="21"/>
        <v>0</v>
      </c>
    </row>
    <row r="139" spans="1:12" ht="14.45" customHeight="1" x14ac:dyDescent="0.2">
      <c r="A139" s="334" t="s">
        <v>312</v>
      </c>
      <c r="B139" s="335">
        <v>8876</v>
      </c>
      <c r="C139" s="336" t="s">
        <v>3840</v>
      </c>
      <c r="D139" s="337">
        <v>185550.18</v>
      </c>
      <c r="E139" s="335" t="s">
        <v>2280</v>
      </c>
      <c r="F139" s="148"/>
      <c r="G139" s="148">
        <f t="shared" si="20"/>
        <v>185550.18</v>
      </c>
      <c r="H139" s="148"/>
      <c r="I139" s="148"/>
      <c r="K139" s="148">
        <f t="shared" si="22"/>
        <v>185550.18</v>
      </c>
      <c r="L139" s="148">
        <f t="shared" si="21"/>
        <v>0</v>
      </c>
    </row>
    <row r="140" spans="1:12" ht="14.45" customHeight="1" x14ac:dyDescent="0.2">
      <c r="A140" s="334" t="s">
        <v>312</v>
      </c>
      <c r="B140" s="335">
        <v>8257</v>
      </c>
      <c r="C140" s="336" t="s">
        <v>3841</v>
      </c>
      <c r="D140" s="337">
        <v>55186.83</v>
      </c>
      <c r="E140" s="335" t="s">
        <v>2280</v>
      </c>
      <c r="F140" s="148"/>
      <c r="G140" s="148">
        <f t="shared" si="20"/>
        <v>55186.83</v>
      </c>
      <c r="H140" s="148"/>
      <c r="I140" s="148"/>
      <c r="K140" s="148">
        <f t="shared" si="22"/>
        <v>55186.83</v>
      </c>
      <c r="L140" s="148">
        <f t="shared" si="21"/>
        <v>0</v>
      </c>
    </row>
    <row r="141" spans="1:12" ht="14.45" customHeight="1" x14ac:dyDescent="0.2">
      <c r="A141" s="334" t="s">
        <v>312</v>
      </c>
      <c r="B141" s="335">
        <v>8900</v>
      </c>
      <c r="C141" s="336" t="s">
        <v>3842</v>
      </c>
      <c r="D141" s="337">
        <v>11593.41</v>
      </c>
      <c r="E141" s="335" t="s">
        <v>4907</v>
      </c>
      <c r="F141" s="148">
        <f>D141-G141</f>
        <v>3478.0199999999995</v>
      </c>
      <c r="G141" s="148">
        <f>ROUND(D141*0.7,2)</f>
        <v>8115.39</v>
      </c>
      <c r="H141" s="148"/>
      <c r="I141" s="148"/>
      <c r="K141" s="148">
        <f t="shared" si="22"/>
        <v>11593.41</v>
      </c>
      <c r="L141" s="148">
        <f t="shared" si="21"/>
        <v>0</v>
      </c>
    </row>
    <row r="142" spans="1:12" ht="14.45" customHeight="1" x14ac:dyDescent="0.2">
      <c r="A142" s="334" t="s">
        <v>312</v>
      </c>
      <c r="B142" s="335">
        <v>8628</v>
      </c>
      <c r="C142" s="336" t="s">
        <v>3843</v>
      </c>
      <c r="D142" s="337">
        <v>28298.71</v>
      </c>
      <c r="E142" s="335" t="s">
        <v>4907</v>
      </c>
      <c r="F142" s="148">
        <f>D142-G142</f>
        <v>8489.61</v>
      </c>
      <c r="G142" s="148">
        <f>ROUND(D142*0.7,2)</f>
        <v>19809.099999999999</v>
      </c>
      <c r="H142" s="148"/>
      <c r="I142" s="148"/>
      <c r="K142" s="148">
        <f t="shared" si="22"/>
        <v>28298.71</v>
      </c>
      <c r="L142" s="148">
        <f t="shared" si="21"/>
        <v>0</v>
      </c>
    </row>
    <row r="143" spans="1:12" ht="14.45" customHeight="1" x14ac:dyDescent="0.2">
      <c r="A143" s="334" t="s">
        <v>312</v>
      </c>
      <c r="B143" s="335">
        <v>7035</v>
      </c>
      <c r="C143" s="336" t="s">
        <v>3844</v>
      </c>
      <c r="D143" s="337">
        <v>443284.87</v>
      </c>
      <c r="E143" s="335" t="s">
        <v>1851</v>
      </c>
      <c r="F143" s="148">
        <f>D143</f>
        <v>443284.87</v>
      </c>
      <c r="G143" s="148"/>
      <c r="H143" s="148"/>
      <c r="I143" s="148"/>
      <c r="J143" s="147"/>
      <c r="K143" s="148">
        <f t="shared" si="22"/>
        <v>443284.87</v>
      </c>
      <c r="L143" s="148">
        <f t="shared" si="21"/>
        <v>0</v>
      </c>
    </row>
    <row r="144" spans="1:12" ht="14.45" customHeight="1" x14ac:dyDescent="0.2">
      <c r="A144" s="334" t="s">
        <v>312</v>
      </c>
      <c r="B144" s="335">
        <v>8633</v>
      </c>
      <c r="C144" s="336" t="s">
        <v>3845</v>
      </c>
      <c r="D144" s="337">
        <v>65831.520000000004</v>
      </c>
      <c r="E144" s="335" t="s">
        <v>4907</v>
      </c>
      <c r="F144" s="148">
        <f t="shared" ref="F144:F149" si="23">D144-G144</f>
        <v>19749.460000000006</v>
      </c>
      <c r="G144" s="148">
        <f t="shared" ref="G144:G149" si="24">ROUND(D144*0.7,2)</f>
        <v>46082.06</v>
      </c>
      <c r="H144" s="148"/>
      <c r="I144" s="148"/>
      <c r="J144" s="147"/>
      <c r="K144" s="148">
        <f t="shared" si="22"/>
        <v>65831.520000000004</v>
      </c>
      <c r="L144" s="148">
        <f t="shared" si="21"/>
        <v>0</v>
      </c>
    </row>
    <row r="145" spans="1:12" ht="14.45" customHeight="1" x14ac:dyDescent="0.2">
      <c r="A145" s="334" t="s">
        <v>312</v>
      </c>
      <c r="B145" s="335">
        <v>8402</v>
      </c>
      <c r="C145" s="336" t="s">
        <v>3846</v>
      </c>
      <c r="D145" s="337">
        <v>63502.48</v>
      </c>
      <c r="E145" s="335" t="s">
        <v>4907</v>
      </c>
      <c r="F145" s="148">
        <f t="shared" si="23"/>
        <v>19050.740000000005</v>
      </c>
      <c r="G145" s="148">
        <f t="shared" si="24"/>
        <v>44451.74</v>
      </c>
      <c r="H145" s="148"/>
      <c r="I145" s="148"/>
      <c r="J145" s="147"/>
      <c r="K145" s="148">
        <f t="shared" si="22"/>
        <v>63502.48</v>
      </c>
      <c r="L145" s="148">
        <f t="shared" si="21"/>
        <v>0</v>
      </c>
    </row>
    <row r="146" spans="1:12" ht="14.45" customHeight="1" x14ac:dyDescent="0.2">
      <c r="A146" s="334" t="s">
        <v>312</v>
      </c>
      <c r="B146" s="335">
        <v>8071</v>
      </c>
      <c r="C146" s="336" t="s">
        <v>3847</v>
      </c>
      <c r="D146" s="337">
        <v>71787.5</v>
      </c>
      <c r="E146" s="335" t="s">
        <v>4907</v>
      </c>
      <c r="F146" s="148">
        <f t="shared" si="23"/>
        <v>21536.25</v>
      </c>
      <c r="G146" s="148">
        <f t="shared" si="24"/>
        <v>50251.25</v>
      </c>
      <c r="H146" s="148"/>
      <c r="I146" s="148"/>
      <c r="K146" s="148">
        <f t="shared" si="22"/>
        <v>71787.5</v>
      </c>
      <c r="L146" s="148">
        <f t="shared" si="21"/>
        <v>0</v>
      </c>
    </row>
    <row r="147" spans="1:12" ht="14.45" customHeight="1" x14ac:dyDescent="0.2">
      <c r="A147" s="334" t="s">
        <v>312</v>
      </c>
      <c r="B147" s="335">
        <v>8146</v>
      </c>
      <c r="C147" s="336" t="s">
        <v>3848</v>
      </c>
      <c r="D147" s="337">
        <v>40906.92</v>
      </c>
      <c r="E147" s="335" t="s">
        <v>4907</v>
      </c>
      <c r="F147" s="148">
        <f t="shared" si="23"/>
        <v>12272.079999999998</v>
      </c>
      <c r="G147" s="148">
        <f t="shared" si="24"/>
        <v>28634.84</v>
      </c>
      <c r="H147" s="148"/>
      <c r="I147" s="148"/>
      <c r="K147" s="148">
        <f t="shared" si="22"/>
        <v>40906.92</v>
      </c>
      <c r="L147" s="148">
        <f t="shared" si="21"/>
        <v>0</v>
      </c>
    </row>
    <row r="148" spans="1:12" ht="14.45" customHeight="1" x14ac:dyDescent="0.2">
      <c r="A148" s="334" t="s">
        <v>312</v>
      </c>
      <c r="B148" s="335">
        <v>8358</v>
      </c>
      <c r="C148" s="336" t="s">
        <v>3849</v>
      </c>
      <c r="D148" s="337">
        <v>47517.25</v>
      </c>
      <c r="E148" s="335" t="s">
        <v>4907</v>
      </c>
      <c r="F148" s="148">
        <f t="shared" si="23"/>
        <v>14255.169999999998</v>
      </c>
      <c r="G148" s="148">
        <f t="shared" si="24"/>
        <v>33262.080000000002</v>
      </c>
      <c r="H148" s="148"/>
      <c r="I148" s="148"/>
      <c r="J148" s="147"/>
      <c r="K148" s="148">
        <f t="shared" si="22"/>
        <v>47517.25</v>
      </c>
      <c r="L148" s="148">
        <f t="shared" si="21"/>
        <v>0</v>
      </c>
    </row>
    <row r="149" spans="1:12" ht="14.45" customHeight="1" x14ac:dyDescent="0.2">
      <c r="A149" s="334" t="s">
        <v>312</v>
      </c>
      <c r="B149" s="335">
        <v>8512</v>
      </c>
      <c r="C149" s="336" t="s">
        <v>3850</v>
      </c>
      <c r="D149" s="337">
        <v>48286.23</v>
      </c>
      <c r="E149" s="335" t="s">
        <v>4907</v>
      </c>
      <c r="F149" s="148">
        <f t="shared" si="23"/>
        <v>14485.870000000003</v>
      </c>
      <c r="G149" s="148">
        <f t="shared" si="24"/>
        <v>33800.36</v>
      </c>
      <c r="H149" s="148"/>
      <c r="I149" s="148"/>
      <c r="J149" s="147"/>
      <c r="K149" s="148">
        <f t="shared" si="22"/>
        <v>48286.23</v>
      </c>
      <c r="L149" s="148">
        <f t="shared" si="21"/>
        <v>0</v>
      </c>
    </row>
    <row r="150" spans="1:12" ht="14.45" customHeight="1" x14ac:dyDescent="0.2">
      <c r="A150" s="334" t="s">
        <v>312</v>
      </c>
      <c r="B150" s="335">
        <v>8280</v>
      </c>
      <c r="C150" s="336" t="s">
        <v>3851</v>
      </c>
      <c r="D150" s="337">
        <v>59341.71</v>
      </c>
      <c r="E150" s="335" t="s">
        <v>2280</v>
      </c>
      <c r="F150" s="148"/>
      <c r="G150" s="148">
        <f t="shared" ref="G150:G153" si="25">D150</f>
        <v>59341.71</v>
      </c>
      <c r="H150" s="148"/>
      <c r="I150" s="148"/>
      <c r="J150" s="147"/>
      <c r="K150" s="148">
        <f t="shared" si="22"/>
        <v>59341.71</v>
      </c>
      <c r="L150" s="148">
        <f t="shared" si="21"/>
        <v>0</v>
      </c>
    </row>
    <row r="151" spans="1:12" ht="14.45" customHeight="1" x14ac:dyDescent="0.2">
      <c r="A151" s="334" t="s">
        <v>312</v>
      </c>
      <c r="B151" s="335">
        <v>8052</v>
      </c>
      <c r="C151" s="336" t="s">
        <v>3852</v>
      </c>
      <c r="D151" s="337">
        <v>80385.990000000005</v>
      </c>
      <c r="E151" s="335" t="s">
        <v>2280</v>
      </c>
      <c r="F151" s="148"/>
      <c r="G151" s="148">
        <f t="shared" si="25"/>
        <v>80385.990000000005</v>
      </c>
      <c r="H151" s="148"/>
      <c r="I151" s="148"/>
      <c r="J151" s="147"/>
      <c r="K151" s="148">
        <f t="shared" si="22"/>
        <v>80385.990000000005</v>
      </c>
      <c r="L151" s="148">
        <f t="shared" si="21"/>
        <v>0</v>
      </c>
    </row>
    <row r="152" spans="1:12" ht="14.45" customHeight="1" x14ac:dyDescent="0.2">
      <c r="A152" s="334" t="s">
        <v>312</v>
      </c>
      <c r="B152" s="335">
        <v>8311</v>
      </c>
      <c r="C152" s="336" t="s">
        <v>3853</v>
      </c>
      <c r="D152" s="337">
        <v>93610.57</v>
      </c>
      <c r="E152" s="335" t="s">
        <v>2280</v>
      </c>
      <c r="F152" s="148"/>
      <c r="G152" s="148">
        <f t="shared" si="25"/>
        <v>93610.57</v>
      </c>
      <c r="H152" s="148"/>
      <c r="I152" s="148"/>
      <c r="J152" s="147"/>
      <c r="K152" s="148">
        <f t="shared" si="22"/>
        <v>93610.57</v>
      </c>
      <c r="L152" s="148">
        <f t="shared" si="21"/>
        <v>0</v>
      </c>
    </row>
    <row r="153" spans="1:12" ht="14.45" customHeight="1" x14ac:dyDescent="0.2">
      <c r="A153" s="334" t="s">
        <v>312</v>
      </c>
      <c r="B153" s="335">
        <v>8028</v>
      </c>
      <c r="C153" s="336" t="s">
        <v>3854</v>
      </c>
      <c r="D153" s="337">
        <v>41656.01</v>
      </c>
      <c r="E153" s="335" t="s">
        <v>2280</v>
      </c>
      <c r="F153" s="148"/>
      <c r="G153" s="148">
        <f t="shared" si="25"/>
        <v>41656.01</v>
      </c>
      <c r="H153" s="148"/>
      <c r="I153" s="148"/>
      <c r="J153" s="147"/>
      <c r="K153" s="148">
        <f t="shared" si="22"/>
        <v>41656.01</v>
      </c>
      <c r="L153" s="148">
        <f t="shared" si="21"/>
        <v>0</v>
      </c>
    </row>
    <row r="154" spans="1:12" ht="14.45" customHeight="1" x14ac:dyDescent="0.2">
      <c r="A154" s="334" t="s">
        <v>312</v>
      </c>
      <c r="B154" s="335">
        <v>5351</v>
      </c>
      <c r="C154" s="336" t="s">
        <v>3855</v>
      </c>
      <c r="D154" s="337">
        <v>646573.59</v>
      </c>
      <c r="E154" s="335" t="s">
        <v>1851</v>
      </c>
      <c r="F154" s="148">
        <f>D154</f>
        <v>646573.59</v>
      </c>
      <c r="G154" s="148"/>
      <c r="H154" s="148"/>
      <c r="I154" s="148"/>
      <c r="J154" s="147"/>
      <c r="K154" s="148">
        <f t="shared" si="22"/>
        <v>646573.59</v>
      </c>
      <c r="L154" s="148">
        <f t="shared" si="21"/>
        <v>0</v>
      </c>
    </row>
    <row r="155" spans="1:12" ht="14.45" customHeight="1" x14ac:dyDescent="0.2">
      <c r="A155" s="334" t="s">
        <v>312</v>
      </c>
      <c r="B155" s="335">
        <v>8293</v>
      </c>
      <c r="C155" s="336" t="s">
        <v>3856</v>
      </c>
      <c r="D155" s="337">
        <v>19373.96</v>
      </c>
      <c r="E155" s="335" t="s">
        <v>2280</v>
      </c>
      <c r="F155" s="148"/>
      <c r="G155" s="148">
        <f t="shared" ref="G155:G171" si="26">D155</f>
        <v>19373.96</v>
      </c>
      <c r="H155" s="148"/>
      <c r="I155" s="148"/>
      <c r="J155" s="147"/>
      <c r="K155" s="148">
        <f t="shared" si="22"/>
        <v>19373.96</v>
      </c>
      <c r="L155" s="148">
        <f t="shared" si="21"/>
        <v>0</v>
      </c>
    </row>
    <row r="156" spans="1:12" ht="14.45" customHeight="1" x14ac:dyDescent="0.2">
      <c r="A156" s="334" t="s">
        <v>312</v>
      </c>
      <c r="B156" s="335">
        <v>8294</v>
      </c>
      <c r="C156" s="336" t="s">
        <v>3857</v>
      </c>
      <c r="D156" s="337">
        <v>19667.89</v>
      </c>
      <c r="E156" s="335" t="s">
        <v>2280</v>
      </c>
      <c r="F156" s="148"/>
      <c r="G156" s="148">
        <f t="shared" si="26"/>
        <v>19667.89</v>
      </c>
      <c r="H156" s="148"/>
      <c r="I156" s="148"/>
      <c r="J156" s="147"/>
      <c r="K156" s="148">
        <f t="shared" si="22"/>
        <v>19667.89</v>
      </c>
      <c r="L156" s="148">
        <f t="shared" si="21"/>
        <v>0</v>
      </c>
    </row>
    <row r="157" spans="1:12" ht="14.45" customHeight="1" x14ac:dyDescent="0.2">
      <c r="A157" s="334" t="s">
        <v>312</v>
      </c>
      <c r="B157" s="335">
        <v>8283</v>
      </c>
      <c r="C157" s="336" t="s">
        <v>3858</v>
      </c>
      <c r="D157" s="337">
        <v>19424.060000000001</v>
      </c>
      <c r="E157" s="335" t="s">
        <v>2280</v>
      </c>
      <c r="F157" s="148"/>
      <c r="G157" s="148">
        <f t="shared" si="26"/>
        <v>19424.060000000001</v>
      </c>
      <c r="H157" s="148"/>
      <c r="I157" s="148"/>
      <c r="J157" s="147"/>
      <c r="K157" s="148">
        <f t="shared" si="22"/>
        <v>19424.060000000001</v>
      </c>
      <c r="L157" s="148">
        <f t="shared" si="21"/>
        <v>0</v>
      </c>
    </row>
    <row r="158" spans="1:12" ht="14.45" customHeight="1" x14ac:dyDescent="0.2">
      <c r="A158" s="334" t="s">
        <v>312</v>
      </c>
      <c r="B158" s="335">
        <v>8292</v>
      </c>
      <c r="C158" s="336" t="s">
        <v>3859</v>
      </c>
      <c r="D158" s="337">
        <v>19459.91</v>
      </c>
      <c r="E158" s="335" t="s">
        <v>2280</v>
      </c>
      <c r="F158" s="148"/>
      <c r="G158" s="148">
        <f t="shared" si="26"/>
        <v>19459.91</v>
      </c>
      <c r="H158" s="148"/>
      <c r="I158" s="148"/>
      <c r="J158" s="147"/>
      <c r="K158" s="148">
        <f t="shared" si="22"/>
        <v>19459.91</v>
      </c>
      <c r="L158" s="148">
        <f t="shared" si="21"/>
        <v>0</v>
      </c>
    </row>
    <row r="159" spans="1:12" ht="14.45" customHeight="1" x14ac:dyDescent="0.2">
      <c r="A159" s="334" t="s">
        <v>312</v>
      </c>
      <c r="B159" s="335">
        <v>8285</v>
      </c>
      <c r="C159" s="336" t="s">
        <v>3860</v>
      </c>
      <c r="D159" s="337">
        <v>19424.060000000001</v>
      </c>
      <c r="E159" s="335" t="s">
        <v>2280</v>
      </c>
      <c r="F159" s="148"/>
      <c r="G159" s="148">
        <f t="shared" si="26"/>
        <v>19424.060000000001</v>
      </c>
      <c r="H159" s="148"/>
      <c r="I159" s="148"/>
      <c r="J159" s="147"/>
      <c r="K159" s="148">
        <f t="shared" si="22"/>
        <v>19424.060000000001</v>
      </c>
      <c r="L159" s="148">
        <f t="shared" si="21"/>
        <v>0</v>
      </c>
    </row>
    <row r="160" spans="1:12" ht="14.45" customHeight="1" x14ac:dyDescent="0.2">
      <c r="A160" s="334" t="s">
        <v>312</v>
      </c>
      <c r="B160" s="335">
        <v>8642</v>
      </c>
      <c r="C160" s="336" t="s">
        <v>3861</v>
      </c>
      <c r="D160" s="337">
        <v>13092.38</v>
      </c>
      <c r="E160" s="335" t="s">
        <v>2280</v>
      </c>
      <c r="F160" s="148"/>
      <c r="G160" s="148">
        <f t="shared" si="26"/>
        <v>13092.38</v>
      </c>
      <c r="H160" s="148"/>
      <c r="I160" s="148"/>
      <c r="J160" s="147"/>
      <c r="K160" s="148">
        <f t="shared" si="22"/>
        <v>13092.38</v>
      </c>
      <c r="L160" s="148">
        <f t="shared" si="21"/>
        <v>0</v>
      </c>
    </row>
    <row r="161" spans="1:12" ht="14.45" customHeight="1" x14ac:dyDescent="0.2">
      <c r="A161" s="334" t="s">
        <v>312</v>
      </c>
      <c r="B161" s="335">
        <v>8303</v>
      </c>
      <c r="C161" s="336" t="s">
        <v>3862</v>
      </c>
      <c r="D161" s="337">
        <v>188878.77</v>
      </c>
      <c r="E161" s="335" t="s">
        <v>2280</v>
      </c>
      <c r="F161" s="148"/>
      <c r="G161" s="148">
        <f t="shared" si="26"/>
        <v>188878.77</v>
      </c>
      <c r="H161" s="148"/>
      <c r="I161" s="148"/>
      <c r="J161" s="147"/>
      <c r="K161" s="148">
        <f t="shared" si="22"/>
        <v>188878.77</v>
      </c>
      <c r="L161" s="148">
        <f t="shared" si="21"/>
        <v>0</v>
      </c>
    </row>
    <row r="162" spans="1:12" ht="14.45" customHeight="1" x14ac:dyDescent="0.2">
      <c r="A162" s="334" t="s">
        <v>312</v>
      </c>
      <c r="B162" s="335">
        <v>8295</v>
      </c>
      <c r="C162" s="336" t="s">
        <v>3863</v>
      </c>
      <c r="D162" s="337">
        <v>4854.46</v>
      </c>
      <c r="E162" s="335" t="s">
        <v>2280</v>
      </c>
      <c r="F162" s="148"/>
      <c r="G162" s="148">
        <f t="shared" si="26"/>
        <v>4854.46</v>
      </c>
      <c r="H162" s="148"/>
      <c r="I162" s="148"/>
      <c r="J162" s="147"/>
      <c r="K162" s="148">
        <f t="shared" si="22"/>
        <v>4854.46</v>
      </c>
      <c r="L162" s="148">
        <f t="shared" si="21"/>
        <v>0</v>
      </c>
    </row>
    <row r="163" spans="1:12" ht="14.45" customHeight="1" x14ac:dyDescent="0.2">
      <c r="A163" s="334" t="s">
        <v>312</v>
      </c>
      <c r="B163" s="335">
        <v>7871</v>
      </c>
      <c r="C163" s="336" t="s">
        <v>3864</v>
      </c>
      <c r="D163" s="337">
        <v>8021.45</v>
      </c>
      <c r="E163" s="335" t="s">
        <v>2280</v>
      </c>
      <c r="F163" s="148"/>
      <c r="G163" s="148">
        <f t="shared" si="26"/>
        <v>8021.45</v>
      </c>
      <c r="H163" s="148"/>
      <c r="I163" s="148"/>
      <c r="J163" s="147"/>
      <c r="K163" s="148">
        <f t="shared" si="22"/>
        <v>8021.45</v>
      </c>
      <c r="L163" s="148">
        <f t="shared" si="21"/>
        <v>0</v>
      </c>
    </row>
    <row r="164" spans="1:12" ht="14.45" customHeight="1" x14ac:dyDescent="0.2">
      <c r="A164" s="334" t="s">
        <v>312</v>
      </c>
      <c r="B164" s="335">
        <v>7426</v>
      </c>
      <c r="C164" s="336" t="s">
        <v>3865</v>
      </c>
      <c r="D164" s="337">
        <v>7111.38</v>
      </c>
      <c r="E164" s="335" t="s">
        <v>2280</v>
      </c>
      <c r="F164" s="148"/>
      <c r="G164" s="148">
        <f t="shared" si="26"/>
        <v>7111.38</v>
      </c>
      <c r="H164" s="148"/>
      <c r="I164" s="148"/>
      <c r="J164" s="147"/>
      <c r="K164" s="148">
        <f t="shared" si="22"/>
        <v>7111.38</v>
      </c>
      <c r="L164" s="148">
        <f t="shared" si="21"/>
        <v>0</v>
      </c>
    </row>
    <row r="165" spans="1:12" ht="14.45" customHeight="1" x14ac:dyDescent="0.2">
      <c r="A165" s="334" t="s">
        <v>312</v>
      </c>
      <c r="B165" s="335">
        <v>8151</v>
      </c>
      <c r="C165" s="336" t="s">
        <v>3866</v>
      </c>
      <c r="D165" s="337">
        <v>67926.259999999995</v>
      </c>
      <c r="E165" s="335" t="s">
        <v>2280</v>
      </c>
      <c r="F165" s="148"/>
      <c r="G165" s="148">
        <f t="shared" si="26"/>
        <v>67926.259999999995</v>
      </c>
      <c r="H165" s="148"/>
      <c r="I165" s="148"/>
      <c r="J165" s="147"/>
      <c r="K165" s="148">
        <f t="shared" si="22"/>
        <v>67926.259999999995</v>
      </c>
      <c r="L165" s="148">
        <f t="shared" si="21"/>
        <v>0</v>
      </c>
    </row>
    <row r="166" spans="1:12" ht="14.45" customHeight="1" x14ac:dyDescent="0.2">
      <c r="A166" s="334" t="s">
        <v>312</v>
      </c>
      <c r="B166" s="335">
        <v>8993</v>
      </c>
      <c r="C166" s="336" t="s">
        <v>3867</v>
      </c>
      <c r="D166" s="337">
        <v>35144.1</v>
      </c>
      <c r="E166" s="335" t="s">
        <v>2280</v>
      </c>
      <c r="F166" s="148"/>
      <c r="G166" s="148">
        <f t="shared" si="26"/>
        <v>35144.1</v>
      </c>
      <c r="H166" s="148"/>
      <c r="I166" s="148"/>
      <c r="J166" s="147"/>
      <c r="K166" s="148">
        <f t="shared" si="22"/>
        <v>35144.1</v>
      </c>
      <c r="L166" s="148">
        <f t="shared" si="21"/>
        <v>0</v>
      </c>
    </row>
    <row r="167" spans="1:12" ht="14.45" customHeight="1" x14ac:dyDescent="0.2">
      <c r="A167" s="334" t="s">
        <v>312</v>
      </c>
      <c r="B167" s="335">
        <v>8634</v>
      </c>
      <c r="C167" s="336" t="s">
        <v>3868</v>
      </c>
      <c r="D167" s="337">
        <v>39009.050000000003</v>
      </c>
      <c r="E167" s="335" t="s">
        <v>2280</v>
      </c>
      <c r="F167" s="148"/>
      <c r="G167" s="148">
        <f t="shared" si="26"/>
        <v>39009.050000000003</v>
      </c>
      <c r="H167" s="148"/>
      <c r="I167" s="148"/>
      <c r="J167" s="147"/>
      <c r="K167" s="148">
        <f t="shared" si="22"/>
        <v>39009.050000000003</v>
      </c>
      <c r="L167" s="148">
        <f t="shared" si="21"/>
        <v>0</v>
      </c>
    </row>
    <row r="168" spans="1:12" ht="14.45" customHeight="1" x14ac:dyDescent="0.2">
      <c r="A168" s="334" t="s">
        <v>312</v>
      </c>
      <c r="B168" s="335">
        <v>8024</v>
      </c>
      <c r="C168" s="336" t="s">
        <v>3869</v>
      </c>
      <c r="D168" s="337">
        <v>43390.400000000001</v>
      </c>
      <c r="E168" s="335" t="s">
        <v>2280</v>
      </c>
      <c r="F168" s="148"/>
      <c r="G168" s="148">
        <f t="shared" si="26"/>
        <v>43390.400000000001</v>
      </c>
      <c r="H168" s="148"/>
      <c r="I168" s="148"/>
      <c r="J168" s="147"/>
      <c r="K168" s="148">
        <f t="shared" si="22"/>
        <v>43390.400000000001</v>
      </c>
      <c r="L168" s="148">
        <f t="shared" si="21"/>
        <v>0</v>
      </c>
    </row>
    <row r="169" spans="1:12" ht="14.45" customHeight="1" x14ac:dyDescent="0.2">
      <c r="A169" s="334" t="s">
        <v>312</v>
      </c>
      <c r="B169" s="335">
        <v>8153</v>
      </c>
      <c r="C169" s="336" t="s">
        <v>3870</v>
      </c>
      <c r="D169" s="337">
        <v>40091.99</v>
      </c>
      <c r="E169" s="335" t="s">
        <v>2280</v>
      </c>
      <c r="F169" s="148"/>
      <c r="G169" s="148">
        <f t="shared" si="26"/>
        <v>40091.99</v>
      </c>
      <c r="H169" s="148"/>
      <c r="I169" s="148"/>
      <c r="J169" s="147"/>
      <c r="K169" s="148">
        <f t="shared" si="22"/>
        <v>40091.99</v>
      </c>
      <c r="L169" s="148">
        <f t="shared" si="21"/>
        <v>0</v>
      </c>
    </row>
    <row r="170" spans="1:12" ht="14.45" customHeight="1" x14ac:dyDescent="0.2">
      <c r="A170" s="334" t="s">
        <v>312</v>
      </c>
      <c r="B170" s="335">
        <v>8649</v>
      </c>
      <c r="C170" s="336" t="s">
        <v>3871</v>
      </c>
      <c r="D170" s="337">
        <v>39148.9</v>
      </c>
      <c r="E170" s="335" t="s">
        <v>2280</v>
      </c>
      <c r="F170" s="148"/>
      <c r="G170" s="148">
        <f t="shared" si="26"/>
        <v>39148.9</v>
      </c>
      <c r="H170" s="148"/>
      <c r="I170" s="148"/>
      <c r="J170" s="147"/>
      <c r="K170" s="148">
        <f t="shared" si="22"/>
        <v>39148.9</v>
      </c>
      <c r="L170" s="148">
        <f t="shared" si="21"/>
        <v>0</v>
      </c>
    </row>
    <row r="171" spans="1:12" ht="14.45" customHeight="1" x14ac:dyDescent="0.2">
      <c r="A171" s="334" t="s">
        <v>312</v>
      </c>
      <c r="B171" s="335">
        <v>8864</v>
      </c>
      <c r="C171" s="336" t="s">
        <v>3872</v>
      </c>
      <c r="D171" s="337">
        <v>52624.63</v>
      </c>
      <c r="E171" s="335" t="s">
        <v>2280</v>
      </c>
      <c r="F171" s="148"/>
      <c r="G171" s="148">
        <f t="shared" si="26"/>
        <v>52624.63</v>
      </c>
      <c r="H171" s="148"/>
      <c r="I171" s="148"/>
      <c r="J171" s="147"/>
      <c r="K171" s="148">
        <f t="shared" si="22"/>
        <v>52624.63</v>
      </c>
      <c r="L171" s="148">
        <f t="shared" si="21"/>
        <v>0</v>
      </c>
    </row>
    <row r="172" spans="1:12" ht="14.45" customHeight="1" x14ac:dyDescent="0.2">
      <c r="A172" s="334" t="s">
        <v>312</v>
      </c>
      <c r="B172" s="335">
        <v>8787</v>
      </c>
      <c r="C172" s="336" t="s">
        <v>3873</v>
      </c>
      <c r="D172" s="337">
        <v>79199.62</v>
      </c>
      <c r="E172" s="335" t="s">
        <v>1851</v>
      </c>
      <c r="F172" s="148">
        <f>D172</f>
        <v>79199.62</v>
      </c>
      <c r="G172" s="148"/>
      <c r="H172" s="148"/>
      <c r="I172" s="148"/>
      <c r="J172" s="147"/>
      <c r="K172" s="148">
        <f t="shared" si="22"/>
        <v>79199.62</v>
      </c>
      <c r="L172" s="148">
        <f t="shared" si="21"/>
        <v>0</v>
      </c>
    </row>
    <row r="173" spans="1:12" ht="14.45" customHeight="1" x14ac:dyDescent="0.2">
      <c r="A173" s="334" t="s">
        <v>312</v>
      </c>
      <c r="B173" s="335">
        <v>8525</v>
      </c>
      <c r="C173" s="336" t="s">
        <v>3874</v>
      </c>
      <c r="D173" s="337">
        <v>51563.34</v>
      </c>
      <c r="E173" s="335" t="s">
        <v>4907</v>
      </c>
      <c r="F173" s="148">
        <f>D173-G173</f>
        <v>15469</v>
      </c>
      <c r="G173" s="148">
        <f>ROUND(D173*0.7,2)</f>
        <v>36094.339999999997</v>
      </c>
      <c r="H173" s="148"/>
      <c r="I173" s="148"/>
      <c r="J173" s="147"/>
      <c r="K173" s="148">
        <f t="shared" si="22"/>
        <v>51563.34</v>
      </c>
      <c r="L173" s="148">
        <f t="shared" si="21"/>
        <v>0</v>
      </c>
    </row>
    <row r="174" spans="1:12" ht="14.45" customHeight="1" x14ac:dyDescent="0.2">
      <c r="A174" s="334" t="s">
        <v>312</v>
      </c>
      <c r="B174" s="335">
        <v>8754</v>
      </c>
      <c r="C174" s="336" t="s">
        <v>3875</v>
      </c>
      <c r="D174" s="337">
        <v>125770.57</v>
      </c>
      <c r="E174" s="335" t="s">
        <v>2280</v>
      </c>
      <c r="F174" s="148"/>
      <c r="G174" s="148">
        <f t="shared" ref="G174:G175" si="27">D174</f>
        <v>125770.57</v>
      </c>
      <c r="H174" s="148"/>
      <c r="I174" s="148"/>
      <c r="J174" s="147"/>
      <c r="K174" s="148">
        <f t="shared" si="22"/>
        <v>125770.57</v>
      </c>
      <c r="L174" s="148">
        <f t="shared" si="21"/>
        <v>0</v>
      </c>
    </row>
    <row r="175" spans="1:12" ht="14.45" customHeight="1" x14ac:dyDescent="0.2">
      <c r="A175" s="334" t="s">
        <v>312</v>
      </c>
      <c r="B175" s="335">
        <v>8622</v>
      </c>
      <c r="C175" s="336" t="s">
        <v>3876</v>
      </c>
      <c r="D175" s="337">
        <v>123949.5</v>
      </c>
      <c r="E175" s="335" t="s">
        <v>2280</v>
      </c>
      <c r="F175" s="148"/>
      <c r="G175" s="148">
        <f t="shared" si="27"/>
        <v>123949.5</v>
      </c>
      <c r="H175" s="148"/>
      <c r="I175" s="148"/>
      <c r="J175" s="147"/>
      <c r="K175" s="148">
        <f t="shared" si="22"/>
        <v>123949.5</v>
      </c>
      <c r="L175" s="148">
        <f t="shared" si="21"/>
        <v>0</v>
      </c>
    </row>
    <row r="176" spans="1:12" ht="14.45" customHeight="1" x14ac:dyDescent="0.2">
      <c r="A176" s="334" t="s">
        <v>312</v>
      </c>
      <c r="B176" s="335">
        <v>8752</v>
      </c>
      <c r="C176" s="336" t="s">
        <v>3877</v>
      </c>
      <c r="D176" s="337">
        <v>33384.339999999997</v>
      </c>
      <c r="E176" s="335" t="s">
        <v>1851</v>
      </c>
      <c r="F176" s="148">
        <f>D176</f>
        <v>33384.339999999997</v>
      </c>
      <c r="G176" s="148"/>
      <c r="H176" s="148"/>
      <c r="I176" s="148"/>
      <c r="J176" s="147"/>
      <c r="K176" s="148">
        <f t="shared" si="22"/>
        <v>33384.339999999997</v>
      </c>
      <c r="L176" s="148">
        <f t="shared" si="21"/>
        <v>0</v>
      </c>
    </row>
    <row r="177" spans="1:12" ht="14.45" customHeight="1" x14ac:dyDescent="0.2">
      <c r="A177" s="334" t="s">
        <v>312</v>
      </c>
      <c r="B177" s="335">
        <v>8765</v>
      </c>
      <c r="C177" s="336" t="s">
        <v>3878</v>
      </c>
      <c r="D177" s="337">
        <v>11862.47</v>
      </c>
      <c r="E177" s="335" t="s">
        <v>4907</v>
      </c>
      <c r="F177" s="148">
        <f>D177-G177</f>
        <v>3558.74</v>
      </c>
      <c r="G177" s="148">
        <f>ROUND(D177*0.7,2)</f>
        <v>8303.73</v>
      </c>
      <c r="H177" s="148"/>
      <c r="I177" s="148"/>
      <c r="J177" s="147"/>
      <c r="K177" s="148">
        <f t="shared" si="22"/>
        <v>11862.47</v>
      </c>
      <c r="L177" s="148">
        <f t="shared" si="21"/>
        <v>0</v>
      </c>
    </row>
    <row r="178" spans="1:12" ht="14.45" customHeight="1" x14ac:dyDescent="0.2">
      <c r="A178" s="334" t="s">
        <v>312</v>
      </c>
      <c r="B178" s="335">
        <v>8110</v>
      </c>
      <c r="C178" s="336" t="s">
        <v>3879</v>
      </c>
      <c r="D178" s="337">
        <v>305797.09999999998</v>
      </c>
      <c r="E178" s="335" t="s">
        <v>2280</v>
      </c>
      <c r="F178" s="148"/>
      <c r="G178" s="148">
        <f>D178</f>
        <v>305797.09999999998</v>
      </c>
      <c r="H178" s="148"/>
      <c r="I178" s="148"/>
      <c r="J178" s="147"/>
      <c r="K178" s="148">
        <f t="shared" si="22"/>
        <v>305797.09999999998</v>
      </c>
      <c r="L178" s="148">
        <f t="shared" si="21"/>
        <v>0</v>
      </c>
    </row>
    <row r="179" spans="1:12" ht="14.45" customHeight="1" x14ac:dyDescent="0.2">
      <c r="A179" s="334" t="s">
        <v>312</v>
      </c>
      <c r="B179" s="335">
        <v>8866</v>
      </c>
      <c r="C179" s="336" t="s">
        <v>3880</v>
      </c>
      <c r="D179" s="337">
        <v>8145.86</v>
      </c>
      <c r="E179" s="335" t="s">
        <v>3460</v>
      </c>
      <c r="F179" s="148"/>
      <c r="G179" s="148"/>
      <c r="H179" s="148">
        <f>D179</f>
        <v>8145.86</v>
      </c>
      <c r="I179" s="148"/>
      <c r="J179" s="147"/>
      <c r="K179" s="148">
        <f t="shared" si="22"/>
        <v>8145.86</v>
      </c>
      <c r="L179" s="148">
        <f t="shared" si="21"/>
        <v>0</v>
      </c>
    </row>
    <row r="180" spans="1:12" ht="14.45" customHeight="1" x14ac:dyDescent="0.2">
      <c r="A180" s="334" t="s">
        <v>312</v>
      </c>
      <c r="B180" s="335">
        <v>8161</v>
      </c>
      <c r="C180" s="336" t="s">
        <v>3881</v>
      </c>
      <c r="D180" s="337">
        <v>55866.06</v>
      </c>
      <c r="E180" s="335" t="s">
        <v>3460</v>
      </c>
      <c r="F180" s="148"/>
      <c r="G180" s="148"/>
      <c r="H180" s="148">
        <f t="shared" ref="H180:H182" si="28">D180</f>
        <v>55866.06</v>
      </c>
      <c r="I180" s="148"/>
      <c r="J180" s="147"/>
      <c r="K180" s="148">
        <f t="shared" si="22"/>
        <v>55866.06</v>
      </c>
      <c r="L180" s="148">
        <f t="shared" si="21"/>
        <v>0</v>
      </c>
    </row>
    <row r="181" spans="1:12" ht="14.45" customHeight="1" x14ac:dyDescent="0.2">
      <c r="A181" s="334" t="s">
        <v>312</v>
      </c>
      <c r="B181" s="335">
        <v>8531</v>
      </c>
      <c r="C181" s="336" t="s">
        <v>3882</v>
      </c>
      <c r="D181" s="337">
        <v>73093</v>
      </c>
      <c r="E181" s="335" t="s">
        <v>3460</v>
      </c>
      <c r="F181" s="148"/>
      <c r="G181" s="148"/>
      <c r="H181" s="148">
        <f t="shared" si="28"/>
        <v>73093</v>
      </c>
      <c r="I181" s="148"/>
      <c r="J181" s="147"/>
      <c r="K181" s="148">
        <f t="shared" si="22"/>
        <v>73093</v>
      </c>
      <c r="L181" s="148">
        <f t="shared" si="21"/>
        <v>0</v>
      </c>
    </row>
    <row r="182" spans="1:12" ht="14.45" customHeight="1" x14ac:dyDescent="0.2">
      <c r="A182" s="334" t="s">
        <v>312</v>
      </c>
      <c r="B182" s="335">
        <v>8162</v>
      </c>
      <c r="C182" s="336" t="s">
        <v>3883</v>
      </c>
      <c r="D182" s="337">
        <v>45609.59</v>
      </c>
      <c r="E182" s="335" t="s">
        <v>3460</v>
      </c>
      <c r="F182" s="148"/>
      <c r="G182" s="148"/>
      <c r="H182" s="148">
        <f t="shared" si="28"/>
        <v>45609.59</v>
      </c>
      <c r="I182" s="148"/>
      <c r="J182" s="147"/>
      <c r="K182" s="148">
        <f t="shared" si="22"/>
        <v>45609.59</v>
      </c>
      <c r="L182" s="148">
        <f t="shared" si="21"/>
        <v>0</v>
      </c>
    </row>
    <row r="183" spans="1:12" ht="14.45" customHeight="1" x14ac:dyDescent="0.2">
      <c r="A183" s="334" t="s">
        <v>312</v>
      </c>
      <c r="B183" s="335">
        <v>5024</v>
      </c>
      <c r="C183" s="336" t="s">
        <v>3884</v>
      </c>
      <c r="D183" s="337">
        <v>827212.94</v>
      </c>
      <c r="E183" s="335" t="s">
        <v>1851</v>
      </c>
      <c r="F183" s="148">
        <f t="shared" ref="F183:F202" si="29">D183</f>
        <v>827212.94</v>
      </c>
      <c r="G183" s="148"/>
      <c r="H183" s="148"/>
      <c r="I183" s="148"/>
      <c r="J183" s="147"/>
      <c r="K183" s="148">
        <f t="shared" si="22"/>
        <v>827212.94</v>
      </c>
      <c r="L183" s="148">
        <f t="shared" si="21"/>
        <v>0</v>
      </c>
    </row>
    <row r="184" spans="1:12" ht="14.45" customHeight="1" x14ac:dyDescent="0.2">
      <c r="A184" s="334" t="s">
        <v>312</v>
      </c>
      <c r="B184" s="335">
        <v>5123</v>
      </c>
      <c r="C184" s="336" t="s">
        <v>3885</v>
      </c>
      <c r="D184" s="337">
        <v>122435.05</v>
      </c>
      <c r="E184" s="335" t="s">
        <v>1851</v>
      </c>
      <c r="F184" s="148">
        <f t="shared" si="29"/>
        <v>122435.05</v>
      </c>
      <c r="G184" s="148"/>
      <c r="H184" s="148"/>
      <c r="I184" s="148"/>
      <c r="J184" s="147"/>
      <c r="K184" s="148">
        <f t="shared" si="22"/>
        <v>122435.05</v>
      </c>
      <c r="L184" s="148">
        <f t="shared" si="21"/>
        <v>0</v>
      </c>
    </row>
    <row r="185" spans="1:12" ht="14.45" customHeight="1" x14ac:dyDescent="0.2">
      <c r="A185" s="334" t="s">
        <v>312</v>
      </c>
      <c r="B185" s="335">
        <v>5124</v>
      </c>
      <c r="C185" s="336" t="s">
        <v>3886</v>
      </c>
      <c r="D185" s="337">
        <v>122159.49</v>
      </c>
      <c r="E185" s="335" t="s">
        <v>1851</v>
      </c>
      <c r="F185" s="148">
        <f t="shared" si="29"/>
        <v>122159.49</v>
      </c>
      <c r="G185" s="148"/>
      <c r="H185" s="148"/>
      <c r="I185" s="148"/>
      <c r="J185" s="147"/>
      <c r="K185" s="148">
        <f t="shared" si="22"/>
        <v>122159.49</v>
      </c>
      <c r="L185" s="148">
        <f t="shared" si="21"/>
        <v>0</v>
      </c>
    </row>
    <row r="186" spans="1:12" ht="14.45" customHeight="1" x14ac:dyDescent="0.2">
      <c r="A186" s="334" t="s">
        <v>312</v>
      </c>
      <c r="B186" s="335">
        <v>8580</v>
      </c>
      <c r="C186" s="336" t="s">
        <v>3887</v>
      </c>
      <c r="D186" s="337">
        <v>259767.47</v>
      </c>
      <c r="E186" s="335" t="s">
        <v>1851</v>
      </c>
      <c r="F186" s="148">
        <f t="shared" si="29"/>
        <v>259767.47</v>
      </c>
      <c r="G186" s="148"/>
      <c r="H186" s="148"/>
      <c r="I186" s="148"/>
      <c r="J186" s="147"/>
      <c r="K186" s="148">
        <f t="shared" si="22"/>
        <v>259767.47</v>
      </c>
      <c r="L186" s="148">
        <f t="shared" si="21"/>
        <v>0</v>
      </c>
    </row>
    <row r="187" spans="1:12" ht="14.45" customHeight="1" x14ac:dyDescent="0.2">
      <c r="A187" s="334" t="s">
        <v>312</v>
      </c>
      <c r="B187" s="335">
        <v>5500</v>
      </c>
      <c r="C187" s="336" t="s">
        <v>3888</v>
      </c>
      <c r="D187" s="337">
        <v>634614.87</v>
      </c>
      <c r="E187" s="335" t="s">
        <v>1851</v>
      </c>
      <c r="F187" s="148">
        <f t="shared" si="29"/>
        <v>634614.87</v>
      </c>
      <c r="G187" s="148"/>
      <c r="H187" s="148"/>
      <c r="I187" s="148"/>
      <c r="J187" s="147"/>
      <c r="K187" s="148">
        <f t="shared" si="22"/>
        <v>634614.87</v>
      </c>
      <c r="L187" s="148">
        <f t="shared" si="21"/>
        <v>0</v>
      </c>
    </row>
    <row r="188" spans="1:12" ht="14.45" customHeight="1" x14ac:dyDescent="0.2">
      <c r="A188" s="334" t="s">
        <v>312</v>
      </c>
      <c r="B188" s="335">
        <v>7702</v>
      </c>
      <c r="C188" s="336" t="s">
        <v>3889</v>
      </c>
      <c r="D188" s="337">
        <v>70021.759999999995</v>
      </c>
      <c r="E188" s="335" t="s">
        <v>1851</v>
      </c>
      <c r="F188" s="148">
        <f t="shared" si="29"/>
        <v>70021.759999999995</v>
      </c>
      <c r="G188" s="148"/>
      <c r="H188" s="148"/>
      <c r="I188" s="148"/>
      <c r="J188" s="147"/>
      <c r="K188" s="148">
        <f t="shared" si="22"/>
        <v>70021.759999999995</v>
      </c>
      <c r="L188" s="148">
        <f t="shared" si="21"/>
        <v>0</v>
      </c>
    </row>
    <row r="189" spans="1:12" ht="14.45" customHeight="1" x14ac:dyDescent="0.2">
      <c r="A189" s="334" t="s">
        <v>312</v>
      </c>
      <c r="B189" s="335">
        <v>5588</v>
      </c>
      <c r="C189" s="336" t="s">
        <v>3890</v>
      </c>
      <c r="D189" s="337">
        <v>669534.69999999995</v>
      </c>
      <c r="E189" s="335" t="s">
        <v>1851</v>
      </c>
      <c r="F189" s="148">
        <f t="shared" si="29"/>
        <v>669534.69999999995</v>
      </c>
      <c r="G189" s="148"/>
      <c r="H189" s="148"/>
      <c r="I189" s="148"/>
      <c r="J189" s="147"/>
      <c r="K189" s="148">
        <f t="shared" si="22"/>
        <v>669534.69999999995</v>
      </c>
      <c r="L189" s="148">
        <f t="shared" si="21"/>
        <v>0</v>
      </c>
    </row>
    <row r="190" spans="1:12" ht="14.45" customHeight="1" x14ac:dyDescent="0.2">
      <c r="A190" s="334" t="s">
        <v>312</v>
      </c>
      <c r="B190" s="335">
        <v>5400</v>
      </c>
      <c r="C190" s="336" t="s">
        <v>3891</v>
      </c>
      <c r="D190" s="337">
        <v>760510.47</v>
      </c>
      <c r="E190" s="335" t="s">
        <v>1851</v>
      </c>
      <c r="F190" s="148">
        <f t="shared" si="29"/>
        <v>760510.47</v>
      </c>
      <c r="G190" s="148"/>
      <c r="H190" s="148"/>
      <c r="I190" s="148"/>
      <c r="J190" s="147"/>
      <c r="K190" s="148">
        <f t="shared" si="22"/>
        <v>760510.47</v>
      </c>
      <c r="L190" s="148">
        <f t="shared" si="21"/>
        <v>0</v>
      </c>
    </row>
    <row r="191" spans="1:12" ht="14.45" customHeight="1" x14ac:dyDescent="0.2">
      <c r="A191" s="334" t="s">
        <v>312</v>
      </c>
      <c r="B191" s="335">
        <v>8130</v>
      </c>
      <c r="C191" s="336" t="s">
        <v>3892</v>
      </c>
      <c r="D191" s="337">
        <v>197784.2</v>
      </c>
      <c r="E191" s="335" t="s">
        <v>1851</v>
      </c>
      <c r="F191" s="148">
        <f t="shared" si="29"/>
        <v>197784.2</v>
      </c>
      <c r="G191" s="148"/>
      <c r="H191" s="148"/>
      <c r="I191" s="148"/>
      <c r="J191" s="147"/>
      <c r="K191" s="148">
        <f t="shared" si="22"/>
        <v>197784.2</v>
      </c>
      <c r="L191" s="148">
        <f t="shared" si="21"/>
        <v>0</v>
      </c>
    </row>
    <row r="192" spans="1:12" ht="14.45" customHeight="1" x14ac:dyDescent="0.2">
      <c r="A192" s="334" t="s">
        <v>312</v>
      </c>
      <c r="B192" s="335">
        <v>8284</v>
      </c>
      <c r="C192" s="336" t="s">
        <v>3893</v>
      </c>
      <c r="D192" s="337">
        <v>41141.279999999999</v>
      </c>
      <c r="E192" s="335" t="s">
        <v>1851</v>
      </c>
      <c r="F192" s="148">
        <f t="shared" si="29"/>
        <v>41141.279999999999</v>
      </c>
      <c r="G192" s="148"/>
      <c r="H192" s="148"/>
      <c r="I192" s="148"/>
      <c r="J192" s="147"/>
      <c r="K192" s="148">
        <f t="shared" si="22"/>
        <v>41141.279999999999</v>
      </c>
      <c r="L192" s="148">
        <f t="shared" si="21"/>
        <v>0</v>
      </c>
    </row>
    <row r="193" spans="1:12" ht="14.45" customHeight="1" x14ac:dyDescent="0.2">
      <c r="A193" s="334" t="s">
        <v>312</v>
      </c>
      <c r="B193" s="335">
        <v>8299</v>
      </c>
      <c r="C193" s="336" t="s">
        <v>3894</v>
      </c>
      <c r="D193" s="337">
        <v>182452.1</v>
      </c>
      <c r="E193" s="335" t="s">
        <v>1851</v>
      </c>
      <c r="F193" s="148">
        <f t="shared" si="29"/>
        <v>182452.1</v>
      </c>
      <c r="G193" s="148"/>
      <c r="H193" s="148"/>
      <c r="I193" s="148"/>
      <c r="J193" s="147"/>
      <c r="K193" s="148">
        <f t="shared" si="22"/>
        <v>182452.1</v>
      </c>
      <c r="L193" s="148">
        <f t="shared" si="21"/>
        <v>0</v>
      </c>
    </row>
    <row r="194" spans="1:12" ht="14.45" customHeight="1" x14ac:dyDescent="0.2">
      <c r="A194" s="334" t="s">
        <v>312</v>
      </c>
      <c r="B194" s="335">
        <v>8665</v>
      </c>
      <c r="C194" s="336" t="s">
        <v>3895</v>
      </c>
      <c r="D194" s="337">
        <v>66010.06</v>
      </c>
      <c r="E194" s="335" t="s">
        <v>1851</v>
      </c>
      <c r="F194" s="148">
        <f t="shared" si="29"/>
        <v>66010.06</v>
      </c>
      <c r="G194" s="148"/>
      <c r="H194" s="148"/>
      <c r="I194" s="148"/>
      <c r="J194" s="147"/>
      <c r="K194" s="148">
        <f t="shared" si="22"/>
        <v>66010.06</v>
      </c>
      <c r="L194" s="148">
        <f t="shared" si="21"/>
        <v>0</v>
      </c>
    </row>
    <row r="195" spans="1:12" ht="14.45" customHeight="1" x14ac:dyDescent="0.2">
      <c r="A195" s="334" t="s">
        <v>312</v>
      </c>
      <c r="B195" s="335">
        <v>8048</v>
      </c>
      <c r="C195" s="336" t="s">
        <v>3896</v>
      </c>
      <c r="D195" s="337">
        <v>29725.62</v>
      </c>
      <c r="E195" s="335" t="s">
        <v>1851</v>
      </c>
      <c r="F195" s="148">
        <f t="shared" si="29"/>
        <v>29725.62</v>
      </c>
      <c r="G195" s="148"/>
      <c r="H195" s="148"/>
      <c r="I195" s="148"/>
      <c r="J195" s="147"/>
      <c r="K195" s="148">
        <f t="shared" si="22"/>
        <v>29725.62</v>
      </c>
      <c r="L195" s="148">
        <f t="shared" si="21"/>
        <v>0</v>
      </c>
    </row>
    <row r="196" spans="1:12" ht="14.45" customHeight="1" x14ac:dyDescent="0.2">
      <c r="A196" s="334" t="s">
        <v>312</v>
      </c>
      <c r="B196" s="335">
        <v>8260</v>
      </c>
      <c r="C196" s="336" t="s">
        <v>3897</v>
      </c>
      <c r="D196" s="337">
        <v>281527.09999999998</v>
      </c>
      <c r="E196" s="335" t="s">
        <v>1851</v>
      </c>
      <c r="F196" s="148">
        <f t="shared" si="29"/>
        <v>281527.09999999998</v>
      </c>
      <c r="G196" s="148"/>
      <c r="H196" s="148"/>
      <c r="I196" s="148"/>
      <c r="J196" s="147"/>
      <c r="K196" s="148">
        <f t="shared" si="22"/>
        <v>281527.09999999998</v>
      </c>
      <c r="L196" s="148">
        <f t="shared" si="21"/>
        <v>0</v>
      </c>
    </row>
    <row r="197" spans="1:12" ht="14.45" customHeight="1" x14ac:dyDescent="0.2">
      <c r="A197" s="334" t="s">
        <v>312</v>
      </c>
      <c r="B197" s="335">
        <v>8723</v>
      </c>
      <c r="C197" s="336" t="s">
        <v>3898</v>
      </c>
      <c r="D197" s="337">
        <v>158841.82</v>
      </c>
      <c r="E197" s="335" t="s">
        <v>1851</v>
      </c>
      <c r="F197" s="148">
        <f t="shared" si="29"/>
        <v>158841.82</v>
      </c>
      <c r="G197" s="148"/>
      <c r="H197" s="148"/>
      <c r="I197" s="148"/>
      <c r="J197" s="147"/>
      <c r="K197" s="148">
        <f t="shared" si="22"/>
        <v>158841.82</v>
      </c>
      <c r="L197" s="148">
        <f t="shared" si="21"/>
        <v>0</v>
      </c>
    </row>
    <row r="198" spans="1:12" ht="14.45" customHeight="1" x14ac:dyDescent="0.2">
      <c r="A198" s="334" t="s">
        <v>312</v>
      </c>
      <c r="B198" s="335">
        <v>8265</v>
      </c>
      <c r="C198" s="336" t="s">
        <v>3899</v>
      </c>
      <c r="D198" s="337">
        <v>117343.07</v>
      </c>
      <c r="E198" s="335" t="s">
        <v>1851</v>
      </c>
      <c r="F198" s="148">
        <f t="shared" si="29"/>
        <v>117343.07</v>
      </c>
      <c r="G198" s="148"/>
      <c r="H198" s="148"/>
      <c r="I198" s="148"/>
      <c r="J198" s="147"/>
      <c r="K198" s="148">
        <f t="shared" si="22"/>
        <v>117343.07</v>
      </c>
      <c r="L198" s="148">
        <f t="shared" ref="L198:L261" si="30">+K198-D198</f>
        <v>0</v>
      </c>
    </row>
    <row r="199" spans="1:12" ht="14.45" customHeight="1" x14ac:dyDescent="0.2">
      <c r="A199" s="334" t="s">
        <v>312</v>
      </c>
      <c r="B199" s="335">
        <v>8183</v>
      </c>
      <c r="C199" s="336" t="s">
        <v>3900</v>
      </c>
      <c r="D199" s="337">
        <v>11734.77</v>
      </c>
      <c r="E199" s="335" t="s">
        <v>1851</v>
      </c>
      <c r="F199" s="148">
        <f t="shared" si="29"/>
        <v>11734.77</v>
      </c>
      <c r="G199" s="148"/>
      <c r="H199" s="148"/>
      <c r="I199" s="148"/>
      <c r="J199" s="147"/>
      <c r="K199" s="148">
        <f t="shared" ref="K199:K262" si="31">+F199+G199+H199+I199+J199</f>
        <v>11734.77</v>
      </c>
      <c r="L199" s="148">
        <f t="shared" si="30"/>
        <v>0</v>
      </c>
    </row>
    <row r="200" spans="1:12" ht="14.45" customHeight="1" x14ac:dyDescent="0.2">
      <c r="A200" s="334" t="s">
        <v>312</v>
      </c>
      <c r="B200" s="335">
        <v>8762</v>
      </c>
      <c r="C200" s="336" t="s">
        <v>3901</v>
      </c>
      <c r="D200" s="337">
        <v>15886.53</v>
      </c>
      <c r="E200" s="335" t="s">
        <v>1851</v>
      </c>
      <c r="F200" s="148">
        <f t="shared" si="29"/>
        <v>15886.53</v>
      </c>
      <c r="G200" s="148"/>
      <c r="H200" s="148"/>
      <c r="I200" s="148"/>
      <c r="J200" s="147"/>
      <c r="K200" s="148">
        <f t="shared" si="31"/>
        <v>15886.53</v>
      </c>
      <c r="L200" s="148">
        <f t="shared" si="30"/>
        <v>0</v>
      </c>
    </row>
    <row r="201" spans="1:12" ht="14.45" customHeight="1" x14ac:dyDescent="0.2">
      <c r="A201" s="334" t="s">
        <v>312</v>
      </c>
      <c r="B201" s="335">
        <v>8761</v>
      </c>
      <c r="C201" s="336" t="s">
        <v>3902</v>
      </c>
      <c r="D201" s="337">
        <v>15822.49</v>
      </c>
      <c r="E201" s="335" t="s">
        <v>1851</v>
      </c>
      <c r="F201" s="148">
        <f t="shared" si="29"/>
        <v>15822.49</v>
      </c>
      <c r="G201" s="148"/>
      <c r="H201" s="148"/>
      <c r="I201" s="148"/>
      <c r="J201" s="147"/>
      <c r="K201" s="148">
        <f t="shared" si="31"/>
        <v>15822.49</v>
      </c>
      <c r="L201" s="148">
        <f t="shared" si="30"/>
        <v>0</v>
      </c>
    </row>
    <row r="202" spans="1:12" ht="14.45" customHeight="1" x14ac:dyDescent="0.2">
      <c r="A202" s="334" t="s">
        <v>312</v>
      </c>
      <c r="B202" s="335">
        <v>8124</v>
      </c>
      <c r="C202" s="336" t="s">
        <v>3903</v>
      </c>
      <c r="D202" s="337">
        <v>414995.77</v>
      </c>
      <c r="E202" s="335" t="s">
        <v>1851</v>
      </c>
      <c r="F202" s="148">
        <f t="shared" si="29"/>
        <v>414995.77</v>
      </c>
      <c r="G202" s="148"/>
      <c r="H202" s="148"/>
      <c r="I202" s="148"/>
      <c r="J202" s="147"/>
      <c r="K202" s="148">
        <f t="shared" si="31"/>
        <v>414995.77</v>
      </c>
      <c r="L202" s="148">
        <f t="shared" si="30"/>
        <v>0</v>
      </c>
    </row>
    <row r="203" spans="1:12" ht="14.45" customHeight="1" x14ac:dyDescent="0.2">
      <c r="A203" s="334" t="s">
        <v>312</v>
      </c>
      <c r="B203" s="335">
        <v>8523</v>
      </c>
      <c r="C203" s="336" t="s">
        <v>3904</v>
      </c>
      <c r="D203" s="337">
        <v>34438.910000000003</v>
      </c>
      <c r="E203" s="335" t="s">
        <v>4905</v>
      </c>
      <c r="F203" s="148">
        <f>ROUND(D203*0.5,2)</f>
        <v>17219.46</v>
      </c>
      <c r="G203" s="148">
        <f>D203-F203</f>
        <v>17219.450000000004</v>
      </c>
      <c r="H203" s="148"/>
      <c r="I203" s="148"/>
      <c r="J203" s="147"/>
      <c r="K203" s="148">
        <f t="shared" si="31"/>
        <v>34438.910000000003</v>
      </c>
      <c r="L203" s="148">
        <f t="shared" si="30"/>
        <v>0</v>
      </c>
    </row>
    <row r="204" spans="1:12" ht="14.45" customHeight="1" x14ac:dyDescent="0.2">
      <c r="A204" s="334" t="s">
        <v>312</v>
      </c>
      <c r="B204" s="335">
        <v>8544</v>
      </c>
      <c r="C204" s="336" t="s">
        <v>3905</v>
      </c>
      <c r="D204" s="337">
        <v>14359.57</v>
      </c>
      <c r="E204" s="335" t="s">
        <v>1851</v>
      </c>
      <c r="F204" s="148">
        <f t="shared" ref="F204:F205" si="32">D204</f>
        <v>14359.57</v>
      </c>
      <c r="G204" s="148"/>
      <c r="H204" s="148"/>
      <c r="I204" s="148"/>
      <c r="J204" s="147"/>
      <c r="K204" s="148">
        <f t="shared" si="31"/>
        <v>14359.57</v>
      </c>
      <c r="L204" s="148">
        <f t="shared" si="30"/>
        <v>0</v>
      </c>
    </row>
    <row r="205" spans="1:12" ht="14.45" customHeight="1" x14ac:dyDescent="0.2">
      <c r="A205" s="334" t="s">
        <v>312</v>
      </c>
      <c r="B205" s="335">
        <v>8542</v>
      </c>
      <c r="C205" s="336" t="s">
        <v>3906</v>
      </c>
      <c r="D205" s="337">
        <v>14283.31</v>
      </c>
      <c r="E205" s="335" t="s">
        <v>1851</v>
      </c>
      <c r="F205" s="148">
        <f t="shared" si="32"/>
        <v>14283.31</v>
      </c>
      <c r="G205" s="148"/>
      <c r="H205" s="148"/>
      <c r="I205" s="148"/>
      <c r="J205" s="147"/>
      <c r="K205" s="148">
        <f t="shared" si="31"/>
        <v>14283.31</v>
      </c>
      <c r="L205" s="148">
        <f t="shared" si="30"/>
        <v>0</v>
      </c>
    </row>
    <row r="206" spans="1:12" ht="14.45" customHeight="1" x14ac:dyDescent="0.2">
      <c r="A206" s="334" t="s">
        <v>312</v>
      </c>
      <c r="B206" s="335">
        <v>8886</v>
      </c>
      <c r="C206" s="336" t="s">
        <v>3907</v>
      </c>
      <c r="D206" s="337">
        <v>18007.14</v>
      </c>
      <c r="E206" s="335" t="s">
        <v>4905</v>
      </c>
      <c r="F206" s="148">
        <f t="shared" ref="F206:F207" si="33">ROUND(D206*0.5,2)</f>
        <v>9003.57</v>
      </c>
      <c r="G206" s="148">
        <f t="shared" ref="G206:G207" si="34">D206-F206</f>
        <v>9003.57</v>
      </c>
      <c r="H206" s="148"/>
      <c r="I206" s="148"/>
      <c r="J206" s="147"/>
      <c r="K206" s="148">
        <f t="shared" si="31"/>
        <v>18007.14</v>
      </c>
      <c r="L206" s="148">
        <f t="shared" si="30"/>
        <v>0</v>
      </c>
    </row>
    <row r="207" spans="1:12" ht="14.45" customHeight="1" x14ac:dyDescent="0.2">
      <c r="A207" s="334" t="s">
        <v>312</v>
      </c>
      <c r="B207" s="335">
        <v>8887</v>
      </c>
      <c r="C207" s="336" t="s">
        <v>3908</v>
      </c>
      <c r="D207" s="337">
        <v>18007.14</v>
      </c>
      <c r="E207" s="335" t="s">
        <v>4905</v>
      </c>
      <c r="F207" s="148">
        <f t="shared" si="33"/>
        <v>9003.57</v>
      </c>
      <c r="G207" s="148">
        <f t="shared" si="34"/>
        <v>9003.57</v>
      </c>
      <c r="H207" s="148"/>
      <c r="I207" s="148"/>
      <c r="J207" s="147"/>
      <c r="K207" s="148">
        <f t="shared" si="31"/>
        <v>18007.14</v>
      </c>
      <c r="L207" s="148">
        <f t="shared" si="30"/>
        <v>0</v>
      </c>
    </row>
    <row r="208" spans="1:12" ht="14.45" customHeight="1" x14ac:dyDescent="0.2">
      <c r="A208" s="334" t="s">
        <v>312</v>
      </c>
      <c r="B208" s="335">
        <v>8520</v>
      </c>
      <c r="C208" s="336" t="s">
        <v>3909</v>
      </c>
      <c r="D208" s="337">
        <v>16702.060000000001</v>
      </c>
      <c r="E208" s="335" t="s">
        <v>1851</v>
      </c>
      <c r="F208" s="148">
        <f t="shared" ref="F208:F210" si="35">D208</f>
        <v>16702.060000000001</v>
      </c>
      <c r="G208" s="148"/>
      <c r="H208" s="148"/>
      <c r="I208" s="148"/>
      <c r="J208" s="147"/>
      <c r="K208" s="148">
        <f t="shared" si="31"/>
        <v>16702.060000000001</v>
      </c>
      <c r="L208" s="148">
        <f t="shared" si="30"/>
        <v>0</v>
      </c>
    </row>
    <row r="209" spans="1:12" ht="14.45" customHeight="1" x14ac:dyDescent="0.2">
      <c r="A209" s="334" t="s">
        <v>312</v>
      </c>
      <c r="B209" s="335">
        <v>8561</v>
      </c>
      <c r="C209" s="336" t="s">
        <v>3910</v>
      </c>
      <c r="D209" s="337">
        <v>213629.79</v>
      </c>
      <c r="E209" s="335" t="s">
        <v>1851</v>
      </c>
      <c r="F209" s="148">
        <f t="shared" si="35"/>
        <v>213629.79</v>
      </c>
      <c r="G209" s="148"/>
      <c r="H209" s="148"/>
      <c r="I209" s="148"/>
      <c r="J209" s="147"/>
      <c r="K209" s="148">
        <f t="shared" si="31"/>
        <v>213629.79</v>
      </c>
      <c r="L209" s="148">
        <f t="shared" si="30"/>
        <v>0</v>
      </c>
    </row>
    <row r="210" spans="1:12" ht="14.45" customHeight="1" x14ac:dyDescent="0.2">
      <c r="A210" s="334" t="s">
        <v>312</v>
      </c>
      <c r="B210" s="335">
        <v>8562</v>
      </c>
      <c r="C210" s="336" t="s">
        <v>3911</v>
      </c>
      <c r="D210" s="337">
        <v>214001.64</v>
      </c>
      <c r="E210" s="335" t="s">
        <v>1851</v>
      </c>
      <c r="F210" s="148">
        <f t="shared" si="35"/>
        <v>214001.64</v>
      </c>
      <c r="G210" s="148"/>
      <c r="H210" s="148"/>
      <c r="I210" s="148"/>
      <c r="J210" s="147"/>
      <c r="K210" s="148">
        <f t="shared" si="31"/>
        <v>214001.64</v>
      </c>
      <c r="L210" s="148">
        <f t="shared" si="30"/>
        <v>0</v>
      </c>
    </row>
    <row r="211" spans="1:12" ht="14.45" customHeight="1" x14ac:dyDescent="0.2">
      <c r="A211" s="334" t="s">
        <v>312</v>
      </c>
      <c r="B211" s="335">
        <v>8949</v>
      </c>
      <c r="C211" s="336" t="s">
        <v>3912</v>
      </c>
      <c r="D211" s="337">
        <v>50987.74</v>
      </c>
      <c r="E211" s="335" t="s">
        <v>4907</v>
      </c>
      <c r="F211" s="148">
        <f t="shared" ref="F211:F212" si="36">D211-G211</f>
        <v>15296.32</v>
      </c>
      <c r="G211" s="148">
        <f t="shared" ref="G211:G212" si="37">ROUND(D211*0.7,2)</f>
        <v>35691.42</v>
      </c>
      <c r="H211" s="148"/>
      <c r="I211" s="148"/>
      <c r="J211" s="147"/>
      <c r="K211" s="148">
        <f t="shared" si="31"/>
        <v>50987.74</v>
      </c>
      <c r="L211" s="148">
        <f t="shared" si="30"/>
        <v>0</v>
      </c>
    </row>
    <row r="212" spans="1:12" ht="14.45" customHeight="1" x14ac:dyDescent="0.2">
      <c r="A212" s="334" t="s">
        <v>312</v>
      </c>
      <c r="B212" s="335">
        <v>8492</v>
      </c>
      <c r="C212" s="336" t="s">
        <v>3913</v>
      </c>
      <c r="D212" s="337">
        <v>58289.66</v>
      </c>
      <c r="E212" s="335" t="s">
        <v>4907</v>
      </c>
      <c r="F212" s="148">
        <f t="shared" si="36"/>
        <v>17486.900000000001</v>
      </c>
      <c r="G212" s="148">
        <f t="shared" si="37"/>
        <v>40802.76</v>
      </c>
      <c r="H212" s="148"/>
      <c r="I212" s="148"/>
      <c r="J212" s="147"/>
      <c r="K212" s="148">
        <f t="shared" si="31"/>
        <v>58289.66</v>
      </c>
      <c r="L212" s="148">
        <f t="shared" si="30"/>
        <v>0</v>
      </c>
    </row>
    <row r="213" spans="1:12" ht="14.45" customHeight="1" x14ac:dyDescent="0.2">
      <c r="A213" s="334" t="s">
        <v>312</v>
      </c>
      <c r="B213" s="335">
        <v>8656</v>
      </c>
      <c r="C213" s="336" t="s">
        <v>3914</v>
      </c>
      <c r="D213" s="337">
        <v>43628.22</v>
      </c>
      <c r="E213" s="335" t="s">
        <v>1851</v>
      </c>
      <c r="F213" s="148">
        <f t="shared" ref="F213:F229" si="38">D213</f>
        <v>43628.22</v>
      </c>
      <c r="G213" s="148"/>
      <c r="H213" s="148"/>
      <c r="I213" s="148"/>
      <c r="J213" s="147"/>
      <c r="K213" s="148">
        <f t="shared" si="31"/>
        <v>43628.22</v>
      </c>
      <c r="L213" s="148">
        <f t="shared" si="30"/>
        <v>0</v>
      </c>
    </row>
    <row r="214" spans="1:12" ht="14.45" customHeight="1" x14ac:dyDescent="0.2">
      <c r="A214" s="334" t="s">
        <v>312</v>
      </c>
      <c r="B214" s="335">
        <v>8703</v>
      </c>
      <c r="C214" s="336" t="s">
        <v>3915</v>
      </c>
      <c r="D214" s="337">
        <v>49804.72</v>
      </c>
      <c r="E214" s="335" t="s">
        <v>1851</v>
      </c>
      <c r="F214" s="148">
        <f t="shared" si="38"/>
        <v>49804.72</v>
      </c>
      <c r="G214" s="148"/>
      <c r="H214" s="148"/>
      <c r="I214" s="148"/>
      <c r="J214" s="147"/>
      <c r="K214" s="148">
        <f t="shared" si="31"/>
        <v>49804.72</v>
      </c>
      <c r="L214" s="148">
        <f t="shared" si="30"/>
        <v>0</v>
      </c>
    </row>
    <row r="215" spans="1:12" ht="14.45" customHeight="1" x14ac:dyDescent="0.2">
      <c r="A215" s="334" t="s">
        <v>312</v>
      </c>
      <c r="B215" s="335">
        <v>8615</v>
      </c>
      <c r="C215" s="336" t="s">
        <v>3916</v>
      </c>
      <c r="D215" s="337">
        <v>21026.33</v>
      </c>
      <c r="E215" s="335" t="s">
        <v>1851</v>
      </c>
      <c r="F215" s="148">
        <f t="shared" si="38"/>
        <v>21026.33</v>
      </c>
      <c r="G215" s="148"/>
      <c r="H215" s="148"/>
      <c r="I215" s="148"/>
      <c r="J215" s="147"/>
      <c r="K215" s="148">
        <f t="shared" si="31"/>
        <v>21026.33</v>
      </c>
      <c r="L215" s="148">
        <f t="shared" si="30"/>
        <v>0</v>
      </c>
    </row>
    <row r="216" spans="1:12" ht="14.45" customHeight="1" x14ac:dyDescent="0.2">
      <c r="A216" s="334" t="s">
        <v>312</v>
      </c>
      <c r="B216" s="335">
        <v>8528</v>
      </c>
      <c r="C216" s="336" t="s">
        <v>3917</v>
      </c>
      <c r="D216" s="337">
        <v>233293.47</v>
      </c>
      <c r="E216" s="335" t="s">
        <v>1851</v>
      </c>
      <c r="F216" s="148">
        <f t="shared" si="38"/>
        <v>233293.47</v>
      </c>
      <c r="G216" s="148"/>
      <c r="H216" s="148"/>
      <c r="I216" s="148"/>
      <c r="J216" s="147"/>
      <c r="K216" s="148">
        <f t="shared" si="31"/>
        <v>233293.47</v>
      </c>
      <c r="L216" s="148">
        <f t="shared" si="30"/>
        <v>0</v>
      </c>
    </row>
    <row r="217" spans="1:12" ht="14.45" customHeight="1" x14ac:dyDescent="0.2">
      <c r="A217" s="334" t="s">
        <v>312</v>
      </c>
      <c r="B217" s="335">
        <v>8072</v>
      </c>
      <c r="C217" s="336" t="s">
        <v>3918</v>
      </c>
      <c r="D217" s="337">
        <v>30671.11</v>
      </c>
      <c r="E217" s="335" t="s">
        <v>1851</v>
      </c>
      <c r="F217" s="148">
        <f t="shared" si="38"/>
        <v>30671.11</v>
      </c>
      <c r="G217" s="148"/>
      <c r="H217" s="148"/>
      <c r="I217" s="148"/>
      <c r="J217" s="147"/>
      <c r="K217" s="148">
        <f t="shared" si="31"/>
        <v>30671.11</v>
      </c>
      <c r="L217" s="148">
        <f t="shared" si="30"/>
        <v>0</v>
      </c>
    </row>
    <row r="218" spans="1:12" ht="14.45" customHeight="1" x14ac:dyDescent="0.2">
      <c r="A218" s="334" t="s">
        <v>312</v>
      </c>
      <c r="B218" s="335">
        <v>8084</v>
      </c>
      <c r="C218" s="336" t="s">
        <v>3919</v>
      </c>
      <c r="D218" s="337">
        <v>30671.11</v>
      </c>
      <c r="E218" s="335" t="s">
        <v>1851</v>
      </c>
      <c r="F218" s="148">
        <f t="shared" si="38"/>
        <v>30671.11</v>
      </c>
      <c r="G218" s="148"/>
      <c r="H218" s="148"/>
      <c r="I218" s="148"/>
      <c r="J218" s="147"/>
      <c r="K218" s="148">
        <f t="shared" si="31"/>
        <v>30671.11</v>
      </c>
      <c r="L218" s="148">
        <f t="shared" si="30"/>
        <v>0</v>
      </c>
    </row>
    <row r="219" spans="1:12" ht="14.45" customHeight="1" x14ac:dyDescent="0.2">
      <c r="A219" s="334" t="s">
        <v>312</v>
      </c>
      <c r="B219" s="335">
        <v>8802</v>
      </c>
      <c r="C219" s="336" t="s">
        <v>3920</v>
      </c>
      <c r="D219" s="337">
        <v>61749.33</v>
      </c>
      <c r="E219" s="335" t="s">
        <v>1851</v>
      </c>
      <c r="F219" s="148">
        <f t="shared" si="38"/>
        <v>61749.33</v>
      </c>
      <c r="G219" s="148"/>
      <c r="H219" s="148"/>
      <c r="I219" s="148"/>
      <c r="J219" s="147"/>
      <c r="K219" s="148">
        <f t="shared" si="31"/>
        <v>61749.33</v>
      </c>
      <c r="L219" s="148">
        <f t="shared" si="30"/>
        <v>0</v>
      </c>
    </row>
    <row r="220" spans="1:12" ht="14.45" customHeight="1" x14ac:dyDescent="0.2">
      <c r="A220" s="334" t="s">
        <v>312</v>
      </c>
      <c r="B220" s="335">
        <v>5009</v>
      </c>
      <c r="C220" s="336" t="s">
        <v>3921</v>
      </c>
      <c r="D220" s="337">
        <v>229814.32</v>
      </c>
      <c r="E220" s="335" t="s">
        <v>1851</v>
      </c>
      <c r="F220" s="148">
        <f t="shared" si="38"/>
        <v>229814.32</v>
      </c>
      <c r="G220" s="148"/>
      <c r="H220" s="148"/>
      <c r="I220" s="148"/>
      <c r="J220" s="147"/>
      <c r="K220" s="148">
        <f t="shared" si="31"/>
        <v>229814.32</v>
      </c>
      <c r="L220" s="148">
        <f t="shared" si="30"/>
        <v>0</v>
      </c>
    </row>
    <row r="221" spans="1:12" ht="14.45" customHeight="1" x14ac:dyDescent="0.2">
      <c r="A221" s="334" t="s">
        <v>312</v>
      </c>
      <c r="B221" s="335">
        <v>8025</v>
      </c>
      <c r="C221" s="336" t="s">
        <v>3922</v>
      </c>
      <c r="D221" s="337">
        <v>147201.06</v>
      </c>
      <c r="E221" s="335" t="s">
        <v>1851</v>
      </c>
      <c r="F221" s="148">
        <f t="shared" si="38"/>
        <v>147201.06</v>
      </c>
      <c r="G221" s="148"/>
      <c r="H221" s="148"/>
      <c r="I221" s="148"/>
      <c r="J221" s="147"/>
      <c r="K221" s="148">
        <f t="shared" si="31"/>
        <v>147201.06</v>
      </c>
      <c r="L221" s="148">
        <f t="shared" si="30"/>
        <v>0</v>
      </c>
    </row>
    <row r="222" spans="1:12" ht="14.45" customHeight="1" x14ac:dyDescent="0.2">
      <c r="A222" s="334" t="s">
        <v>312</v>
      </c>
      <c r="B222" s="335">
        <v>8650</v>
      </c>
      <c r="C222" s="336" t="s">
        <v>3923</v>
      </c>
      <c r="D222" s="337">
        <v>142779.01999999999</v>
      </c>
      <c r="E222" s="335" t="s">
        <v>1851</v>
      </c>
      <c r="F222" s="148">
        <f t="shared" si="38"/>
        <v>142779.01999999999</v>
      </c>
      <c r="G222" s="148"/>
      <c r="H222" s="148"/>
      <c r="I222" s="148"/>
      <c r="J222" s="147"/>
      <c r="K222" s="148">
        <f t="shared" si="31"/>
        <v>142779.01999999999</v>
      </c>
      <c r="L222" s="148">
        <f t="shared" si="30"/>
        <v>0</v>
      </c>
    </row>
    <row r="223" spans="1:12" ht="14.45" customHeight="1" x14ac:dyDescent="0.2">
      <c r="A223" s="334" t="s">
        <v>312</v>
      </c>
      <c r="B223" s="335">
        <v>8003</v>
      </c>
      <c r="C223" s="336" t="s">
        <v>3924</v>
      </c>
      <c r="D223" s="337">
        <v>14076.37</v>
      </c>
      <c r="E223" s="335" t="s">
        <v>1851</v>
      </c>
      <c r="F223" s="148">
        <f t="shared" si="38"/>
        <v>14076.37</v>
      </c>
      <c r="G223" s="148"/>
      <c r="H223" s="148"/>
      <c r="I223" s="148"/>
      <c r="J223" s="147"/>
      <c r="K223" s="148">
        <f t="shared" si="31"/>
        <v>14076.37</v>
      </c>
      <c r="L223" s="148">
        <f t="shared" si="30"/>
        <v>0</v>
      </c>
    </row>
    <row r="224" spans="1:12" ht="14.45" customHeight="1" x14ac:dyDescent="0.2">
      <c r="A224" s="334" t="s">
        <v>312</v>
      </c>
      <c r="B224" s="335">
        <v>8006</v>
      </c>
      <c r="C224" s="336" t="s">
        <v>3925</v>
      </c>
      <c r="D224" s="337">
        <v>15945.74</v>
      </c>
      <c r="E224" s="335" t="s">
        <v>1851</v>
      </c>
      <c r="F224" s="148">
        <f t="shared" si="38"/>
        <v>15945.74</v>
      </c>
      <c r="G224" s="148"/>
      <c r="H224" s="148"/>
      <c r="I224" s="148"/>
      <c r="J224" s="147"/>
      <c r="K224" s="148">
        <f t="shared" si="31"/>
        <v>15945.74</v>
      </c>
      <c r="L224" s="148">
        <f t="shared" si="30"/>
        <v>0</v>
      </c>
    </row>
    <row r="225" spans="1:12" ht="14.45" customHeight="1" x14ac:dyDescent="0.2">
      <c r="A225" s="334" t="s">
        <v>312</v>
      </c>
      <c r="B225" s="335">
        <v>8370</v>
      </c>
      <c r="C225" s="336" t="s">
        <v>3926</v>
      </c>
      <c r="D225" s="337">
        <v>28102.93</v>
      </c>
      <c r="E225" s="335" t="s">
        <v>1851</v>
      </c>
      <c r="F225" s="148">
        <f t="shared" si="38"/>
        <v>28102.93</v>
      </c>
      <c r="G225" s="148"/>
      <c r="H225" s="148"/>
      <c r="I225" s="148"/>
      <c r="J225" s="147"/>
      <c r="K225" s="148">
        <f t="shared" si="31"/>
        <v>28102.93</v>
      </c>
      <c r="L225" s="148">
        <f t="shared" si="30"/>
        <v>0</v>
      </c>
    </row>
    <row r="226" spans="1:12" ht="14.45" customHeight="1" x14ac:dyDescent="0.2">
      <c r="A226" s="334" t="s">
        <v>312</v>
      </c>
      <c r="B226" s="335">
        <v>8372</v>
      </c>
      <c r="C226" s="336" t="s">
        <v>3927</v>
      </c>
      <c r="D226" s="337">
        <v>28094.76</v>
      </c>
      <c r="E226" s="335" t="s">
        <v>1851</v>
      </c>
      <c r="F226" s="148">
        <f t="shared" si="38"/>
        <v>28094.76</v>
      </c>
      <c r="G226" s="148"/>
      <c r="H226" s="148"/>
      <c r="I226" s="148"/>
      <c r="J226" s="147"/>
      <c r="K226" s="148">
        <f t="shared" si="31"/>
        <v>28094.76</v>
      </c>
      <c r="L226" s="148">
        <f t="shared" si="30"/>
        <v>0</v>
      </c>
    </row>
    <row r="227" spans="1:12" ht="14.45" customHeight="1" x14ac:dyDescent="0.2">
      <c r="A227" s="334" t="s">
        <v>312</v>
      </c>
      <c r="B227" s="335">
        <v>8700</v>
      </c>
      <c r="C227" s="336" t="s">
        <v>3928</v>
      </c>
      <c r="D227" s="337">
        <v>11779.44</v>
      </c>
      <c r="E227" s="335" t="s">
        <v>1851</v>
      </c>
      <c r="F227" s="148">
        <f t="shared" si="38"/>
        <v>11779.44</v>
      </c>
      <c r="G227" s="148"/>
      <c r="H227" s="148"/>
      <c r="I227" s="148"/>
      <c r="J227" s="147"/>
      <c r="K227" s="148">
        <f t="shared" si="31"/>
        <v>11779.44</v>
      </c>
      <c r="L227" s="148">
        <f t="shared" si="30"/>
        <v>0</v>
      </c>
    </row>
    <row r="228" spans="1:12" ht="14.45" customHeight="1" x14ac:dyDescent="0.2">
      <c r="A228" s="334" t="s">
        <v>312</v>
      </c>
      <c r="B228" s="335">
        <v>8589</v>
      </c>
      <c r="C228" s="336" t="s">
        <v>3929</v>
      </c>
      <c r="D228" s="337">
        <v>12109.31</v>
      </c>
      <c r="E228" s="335" t="s">
        <v>1851</v>
      </c>
      <c r="F228" s="148">
        <f t="shared" si="38"/>
        <v>12109.31</v>
      </c>
      <c r="G228" s="148"/>
      <c r="H228" s="148"/>
      <c r="I228" s="148"/>
      <c r="J228" s="147"/>
      <c r="K228" s="148">
        <f t="shared" si="31"/>
        <v>12109.31</v>
      </c>
      <c r="L228" s="148">
        <f t="shared" si="30"/>
        <v>0</v>
      </c>
    </row>
    <row r="229" spans="1:12" ht="14.45" customHeight="1" x14ac:dyDescent="0.2">
      <c r="A229" s="334" t="s">
        <v>312</v>
      </c>
      <c r="B229" s="335">
        <v>8014</v>
      </c>
      <c r="C229" s="336" t="s">
        <v>3930</v>
      </c>
      <c r="D229" s="337">
        <v>161488.31</v>
      </c>
      <c r="E229" s="335" t="s">
        <v>1851</v>
      </c>
      <c r="F229" s="148">
        <f t="shared" si="38"/>
        <v>161488.31</v>
      </c>
      <c r="G229" s="148"/>
      <c r="H229" s="148"/>
      <c r="I229" s="148"/>
      <c r="J229" s="147"/>
      <c r="K229" s="148">
        <f t="shared" si="31"/>
        <v>161488.31</v>
      </c>
      <c r="L229" s="148">
        <f t="shared" si="30"/>
        <v>0</v>
      </c>
    </row>
    <row r="230" spans="1:12" ht="14.45" customHeight="1" x14ac:dyDescent="0.2">
      <c r="A230" s="334" t="s">
        <v>312</v>
      </c>
      <c r="B230" s="335">
        <v>8507</v>
      </c>
      <c r="C230" s="336" t="s">
        <v>3931</v>
      </c>
      <c r="D230" s="337">
        <v>11576.87</v>
      </c>
      <c r="E230" s="335" t="s">
        <v>4907</v>
      </c>
      <c r="F230" s="148">
        <f t="shared" ref="F230:F231" si="39">D230-G230</f>
        <v>3473.0600000000004</v>
      </c>
      <c r="G230" s="148">
        <f t="shared" ref="G230:G231" si="40">ROUND(D230*0.7,2)</f>
        <v>8103.81</v>
      </c>
      <c r="H230" s="148"/>
      <c r="I230" s="148"/>
      <c r="J230" s="147"/>
      <c r="K230" s="148">
        <f t="shared" si="31"/>
        <v>11576.87</v>
      </c>
      <c r="L230" s="148">
        <f t="shared" si="30"/>
        <v>0</v>
      </c>
    </row>
    <row r="231" spans="1:12" ht="14.45" customHeight="1" x14ac:dyDescent="0.2">
      <c r="A231" s="334" t="s">
        <v>312</v>
      </c>
      <c r="B231" s="335">
        <v>8692</v>
      </c>
      <c r="C231" s="336" t="s">
        <v>3932</v>
      </c>
      <c r="D231" s="337">
        <v>14086.41</v>
      </c>
      <c r="E231" s="335" t="s">
        <v>4907</v>
      </c>
      <c r="F231" s="148">
        <f t="shared" si="39"/>
        <v>4225.92</v>
      </c>
      <c r="G231" s="148">
        <f t="shared" si="40"/>
        <v>9860.49</v>
      </c>
      <c r="H231" s="148"/>
      <c r="I231" s="148"/>
      <c r="J231" s="147"/>
      <c r="K231" s="148">
        <f t="shared" si="31"/>
        <v>14086.41</v>
      </c>
      <c r="L231" s="148">
        <f t="shared" si="30"/>
        <v>0</v>
      </c>
    </row>
    <row r="232" spans="1:12" ht="14.45" customHeight="1" x14ac:dyDescent="0.2">
      <c r="A232" s="334" t="s">
        <v>312</v>
      </c>
      <c r="B232" s="335">
        <v>8522</v>
      </c>
      <c r="C232" s="336" t="s">
        <v>3933</v>
      </c>
      <c r="D232" s="337">
        <v>49031.65</v>
      </c>
      <c r="E232" s="335" t="s">
        <v>1851</v>
      </c>
      <c r="F232" s="148">
        <f t="shared" ref="F232:F242" si="41">D232</f>
        <v>49031.65</v>
      </c>
      <c r="G232" s="148"/>
      <c r="H232" s="148"/>
      <c r="I232" s="148"/>
      <c r="J232" s="147"/>
      <c r="K232" s="148">
        <f t="shared" si="31"/>
        <v>49031.65</v>
      </c>
      <c r="L232" s="148">
        <f t="shared" si="30"/>
        <v>0</v>
      </c>
    </row>
    <row r="233" spans="1:12" ht="14.45" customHeight="1" x14ac:dyDescent="0.2">
      <c r="A233" s="334" t="s">
        <v>312</v>
      </c>
      <c r="B233" s="335">
        <v>8086</v>
      </c>
      <c r="C233" s="336" t="s">
        <v>3934</v>
      </c>
      <c r="D233" s="337">
        <v>225316.44</v>
      </c>
      <c r="E233" s="335" t="s">
        <v>1851</v>
      </c>
      <c r="F233" s="148">
        <f t="shared" si="41"/>
        <v>225316.44</v>
      </c>
      <c r="G233" s="148"/>
      <c r="H233" s="148"/>
      <c r="I233" s="148"/>
      <c r="K233" s="148">
        <f t="shared" si="31"/>
        <v>225316.44</v>
      </c>
      <c r="L233" s="148">
        <f t="shared" si="30"/>
        <v>0</v>
      </c>
    </row>
    <row r="234" spans="1:12" ht="14.45" customHeight="1" x14ac:dyDescent="0.2">
      <c r="A234" s="334" t="s">
        <v>312</v>
      </c>
      <c r="B234" s="335">
        <v>8054</v>
      </c>
      <c r="C234" s="336" t="s">
        <v>3935</v>
      </c>
      <c r="D234" s="337">
        <v>247544.46</v>
      </c>
      <c r="E234" s="335" t="s">
        <v>1851</v>
      </c>
      <c r="F234" s="148">
        <f t="shared" si="41"/>
        <v>247544.46</v>
      </c>
      <c r="G234" s="148"/>
      <c r="H234" s="148"/>
      <c r="I234" s="148"/>
      <c r="K234" s="148">
        <f t="shared" si="31"/>
        <v>247544.46</v>
      </c>
      <c r="L234" s="148">
        <f t="shared" si="30"/>
        <v>0</v>
      </c>
    </row>
    <row r="235" spans="1:12" ht="14.45" customHeight="1" x14ac:dyDescent="0.2">
      <c r="A235" s="334" t="s">
        <v>312</v>
      </c>
      <c r="B235" s="335">
        <v>8021</v>
      </c>
      <c r="C235" s="336" t="s">
        <v>3936</v>
      </c>
      <c r="D235" s="337">
        <v>15349.75</v>
      </c>
      <c r="E235" s="335" t="s">
        <v>1851</v>
      </c>
      <c r="F235" s="148">
        <f t="shared" si="41"/>
        <v>15349.75</v>
      </c>
      <c r="G235" s="148"/>
      <c r="H235" s="148"/>
      <c r="I235" s="148"/>
      <c r="K235" s="148">
        <f t="shared" si="31"/>
        <v>15349.75</v>
      </c>
      <c r="L235" s="148">
        <f t="shared" si="30"/>
        <v>0</v>
      </c>
    </row>
    <row r="236" spans="1:12" ht="14.45" customHeight="1" x14ac:dyDescent="0.2">
      <c r="A236" s="334" t="s">
        <v>312</v>
      </c>
      <c r="B236" s="335">
        <v>8002</v>
      </c>
      <c r="C236" s="336" t="s">
        <v>3937</v>
      </c>
      <c r="D236" s="337">
        <v>13825.81</v>
      </c>
      <c r="E236" s="335" t="s">
        <v>1851</v>
      </c>
      <c r="F236" s="148">
        <f t="shared" si="41"/>
        <v>13825.81</v>
      </c>
      <c r="G236" s="148"/>
      <c r="H236" s="148"/>
      <c r="I236" s="148"/>
      <c r="K236" s="148">
        <f t="shared" si="31"/>
        <v>13825.81</v>
      </c>
      <c r="L236" s="148">
        <f t="shared" si="30"/>
        <v>0</v>
      </c>
    </row>
    <row r="237" spans="1:12" ht="14.45" customHeight="1" x14ac:dyDescent="0.2">
      <c r="A237" s="334" t="s">
        <v>312</v>
      </c>
      <c r="B237" s="335">
        <v>8985</v>
      </c>
      <c r="C237" s="336" t="s">
        <v>3938</v>
      </c>
      <c r="D237" s="337">
        <v>63478.31</v>
      </c>
      <c r="E237" s="335" t="s">
        <v>1851</v>
      </c>
      <c r="F237" s="148">
        <f t="shared" si="41"/>
        <v>63478.31</v>
      </c>
      <c r="G237" s="148"/>
      <c r="H237" s="148"/>
      <c r="I237" s="148"/>
      <c r="K237" s="148">
        <f t="shared" si="31"/>
        <v>63478.31</v>
      </c>
      <c r="L237" s="148">
        <f t="shared" si="30"/>
        <v>0</v>
      </c>
    </row>
    <row r="238" spans="1:12" ht="14.45" customHeight="1" x14ac:dyDescent="0.2">
      <c r="A238" s="334" t="s">
        <v>312</v>
      </c>
      <c r="B238" s="335">
        <v>8043</v>
      </c>
      <c r="C238" s="336" t="s">
        <v>3939</v>
      </c>
      <c r="D238" s="337">
        <v>196825.92</v>
      </c>
      <c r="E238" s="335" t="s">
        <v>1851</v>
      </c>
      <c r="F238" s="148">
        <f t="shared" si="41"/>
        <v>196825.92</v>
      </c>
      <c r="G238" s="148"/>
      <c r="H238" s="148"/>
      <c r="I238" s="148"/>
      <c r="K238" s="148">
        <f t="shared" si="31"/>
        <v>196825.92</v>
      </c>
      <c r="L238" s="148">
        <f t="shared" si="30"/>
        <v>0</v>
      </c>
    </row>
    <row r="239" spans="1:12" ht="14.45" customHeight="1" x14ac:dyDescent="0.2">
      <c r="A239" s="334" t="s">
        <v>312</v>
      </c>
      <c r="B239" s="335">
        <v>8080</v>
      </c>
      <c r="C239" s="336" t="s">
        <v>3940</v>
      </c>
      <c r="D239" s="337">
        <v>21666.04</v>
      </c>
      <c r="E239" s="335" t="s">
        <v>1851</v>
      </c>
      <c r="F239" s="148">
        <f t="shared" si="41"/>
        <v>21666.04</v>
      </c>
      <c r="G239" s="148"/>
      <c r="H239" s="148"/>
      <c r="I239" s="148"/>
      <c r="K239" s="148">
        <f t="shared" si="31"/>
        <v>21666.04</v>
      </c>
      <c r="L239" s="148">
        <f t="shared" si="30"/>
        <v>0</v>
      </c>
    </row>
    <row r="240" spans="1:12" ht="14.45" customHeight="1" x14ac:dyDescent="0.2">
      <c r="A240" s="334" t="s">
        <v>312</v>
      </c>
      <c r="B240" s="335">
        <v>8075</v>
      </c>
      <c r="C240" s="336" t="s">
        <v>3941</v>
      </c>
      <c r="D240" s="337">
        <v>21666.04</v>
      </c>
      <c r="E240" s="335" t="s">
        <v>1851</v>
      </c>
      <c r="F240" s="148">
        <f t="shared" si="41"/>
        <v>21666.04</v>
      </c>
      <c r="G240" s="148"/>
      <c r="H240" s="148"/>
      <c r="I240" s="148"/>
      <c r="K240" s="148">
        <f t="shared" si="31"/>
        <v>21666.04</v>
      </c>
      <c r="L240" s="148">
        <f t="shared" si="30"/>
        <v>0</v>
      </c>
    </row>
    <row r="241" spans="1:12" ht="14.45" customHeight="1" x14ac:dyDescent="0.2">
      <c r="A241" s="334" t="s">
        <v>312</v>
      </c>
      <c r="B241" s="335">
        <v>8083</v>
      </c>
      <c r="C241" s="336" t="s">
        <v>3942</v>
      </c>
      <c r="D241" s="337">
        <v>21666.05</v>
      </c>
      <c r="E241" s="335" t="s">
        <v>1851</v>
      </c>
      <c r="F241" s="148">
        <f t="shared" si="41"/>
        <v>21666.05</v>
      </c>
      <c r="G241" s="148"/>
      <c r="H241" s="148"/>
      <c r="I241" s="148"/>
      <c r="K241" s="148">
        <f t="shared" si="31"/>
        <v>21666.05</v>
      </c>
      <c r="L241" s="148">
        <f t="shared" si="30"/>
        <v>0</v>
      </c>
    </row>
    <row r="242" spans="1:12" ht="14.45" customHeight="1" x14ac:dyDescent="0.2">
      <c r="A242" s="334" t="s">
        <v>312</v>
      </c>
      <c r="B242" s="335">
        <v>8128</v>
      </c>
      <c r="C242" s="336" t="s">
        <v>3943</v>
      </c>
      <c r="D242" s="337">
        <v>22625.95</v>
      </c>
      <c r="E242" s="335" t="s">
        <v>1851</v>
      </c>
      <c r="F242" s="148">
        <f t="shared" si="41"/>
        <v>22625.95</v>
      </c>
      <c r="G242" s="148"/>
      <c r="H242" s="148"/>
      <c r="I242" s="148"/>
      <c r="K242" s="148">
        <f t="shared" si="31"/>
        <v>22625.95</v>
      </c>
      <c r="L242" s="148">
        <f t="shared" si="30"/>
        <v>0</v>
      </c>
    </row>
    <row r="243" spans="1:12" ht="14.45" customHeight="1" x14ac:dyDescent="0.2">
      <c r="A243" s="334" t="s">
        <v>312</v>
      </c>
      <c r="B243" s="335">
        <v>7263</v>
      </c>
      <c r="C243" s="336" t="s">
        <v>3944</v>
      </c>
      <c r="D243" s="337">
        <v>185737.52</v>
      </c>
      <c r="E243" s="335" t="s">
        <v>2280</v>
      </c>
      <c r="F243" s="148"/>
      <c r="G243" s="148">
        <f>D243</f>
        <v>185737.52</v>
      </c>
      <c r="H243" s="148"/>
      <c r="I243" s="148"/>
      <c r="K243" s="148">
        <f t="shared" si="31"/>
        <v>185737.52</v>
      </c>
      <c r="L243" s="148">
        <f t="shared" si="30"/>
        <v>0</v>
      </c>
    </row>
    <row r="244" spans="1:12" ht="14.45" customHeight="1" x14ac:dyDescent="0.2">
      <c r="A244" s="334" t="s">
        <v>312</v>
      </c>
      <c r="B244" s="335">
        <v>8502</v>
      </c>
      <c r="C244" s="336" t="s">
        <v>3945</v>
      </c>
      <c r="D244" s="337">
        <v>21279.360000000001</v>
      </c>
      <c r="E244" s="335" t="s">
        <v>1851</v>
      </c>
      <c r="F244" s="148">
        <f t="shared" ref="F244:F250" si="42">D244</f>
        <v>21279.360000000001</v>
      </c>
      <c r="G244" s="148"/>
      <c r="H244" s="148"/>
      <c r="I244" s="148"/>
      <c r="K244" s="148">
        <f t="shared" si="31"/>
        <v>21279.360000000001</v>
      </c>
      <c r="L244" s="148">
        <f t="shared" si="30"/>
        <v>0</v>
      </c>
    </row>
    <row r="245" spans="1:12" ht="14.45" customHeight="1" x14ac:dyDescent="0.2">
      <c r="A245" s="334" t="s">
        <v>312</v>
      </c>
      <c r="B245" s="335">
        <v>8242</v>
      </c>
      <c r="C245" s="336" t="s">
        <v>3946</v>
      </c>
      <c r="D245" s="337">
        <v>21339.58</v>
      </c>
      <c r="E245" s="335" t="s">
        <v>1851</v>
      </c>
      <c r="F245" s="148">
        <f t="shared" si="42"/>
        <v>21339.58</v>
      </c>
      <c r="G245" s="148"/>
      <c r="H245" s="148"/>
      <c r="I245" s="148"/>
      <c r="K245" s="148">
        <f t="shared" si="31"/>
        <v>21339.58</v>
      </c>
      <c r="L245" s="148">
        <f t="shared" si="30"/>
        <v>0</v>
      </c>
    </row>
    <row r="246" spans="1:12" ht="14.45" customHeight="1" x14ac:dyDescent="0.2">
      <c r="A246" s="334" t="s">
        <v>312</v>
      </c>
      <c r="B246" s="335">
        <v>8449</v>
      </c>
      <c r="C246" s="336" t="s">
        <v>3947</v>
      </c>
      <c r="D246" s="337">
        <v>36224.370000000003</v>
      </c>
      <c r="E246" s="335" t="s">
        <v>1851</v>
      </c>
      <c r="F246" s="148">
        <f t="shared" si="42"/>
        <v>36224.370000000003</v>
      </c>
      <c r="G246" s="148"/>
      <c r="H246" s="148"/>
      <c r="I246" s="148"/>
      <c r="K246" s="148">
        <f t="shared" si="31"/>
        <v>36224.370000000003</v>
      </c>
      <c r="L246" s="148">
        <f t="shared" si="30"/>
        <v>0</v>
      </c>
    </row>
    <row r="247" spans="1:12" ht="14.45" customHeight="1" x14ac:dyDescent="0.2">
      <c r="A247" s="334" t="s">
        <v>312</v>
      </c>
      <c r="B247" s="335">
        <v>8470</v>
      </c>
      <c r="C247" s="336" t="s">
        <v>3948</v>
      </c>
      <c r="D247" s="337">
        <v>36360.910000000003</v>
      </c>
      <c r="E247" s="335" t="s">
        <v>1851</v>
      </c>
      <c r="F247" s="148">
        <f t="shared" si="42"/>
        <v>36360.910000000003</v>
      </c>
      <c r="G247" s="148"/>
      <c r="H247" s="148"/>
      <c r="I247" s="148"/>
      <c r="K247" s="148">
        <f t="shared" si="31"/>
        <v>36360.910000000003</v>
      </c>
      <c r="L247" s="148">
        <f t="shared" si="30"/>
        <v>0</v>
      </c>
    </row>
    <row r="248" spans="1:12" ht="14.45" customHeight="1" x14ac:dyDescent="0.2">
      <c r="A248" s="334" t="s">
        <v>312</v>
      </c>
      <c r="B248" s="335">
        <v>8033</v>
      </c>
      <c r="C248" s="336" t="s">
        <v>3949</v>
      </c>
      <c r="D248" s="337">
        <v>37737.050000000003</v>
      </c>
      <c r="E248" s="335" t="s">
        <v>1851</v>
      </c>
      <c r="F248" s="148">
        <f t="shared" si="42"/>
        <v>37737.050000000003</v>
      </c>
      <c r="G248" s="148"/>
      <c r="H248" s="148"/>
      <c r="I248" s="148"/>
      <c r="K248" s="148">
        <f t="shared" si="31"/>
        <v>37737.050000000003</v>
      </c>
      <c r="L248" s="148">
        <f t="shared" si="30"/>
        <v>0</v>
      </c>
    </row>
    <row r="249" spans="1:12" ht="14.45" customHeight="1" x14ac:dyDescent="0.2">
      <c r="A249" s="334" t="s">
        <v>312</v>
      </c>
      <c r="B249" s="335">
        <v>8839</v>
      </c>
      <c r="C249" s="336" t="s">
        <v>3950</v>
      </c>
      <c r="D249" s="337">
        <v>14042.07</v>
      </c>
      <c r="E249" s="335" t="s">
        <v>1851</v>
      </c>
      <c r="F249" s="148">
        <f t="shared" si="42"/>
        <v>14042.07</v>
      </c>
      <c r="G249" s="148"/>
      <c r="H249" s="148"/>
      <c r="I249" s="148"/>
      <c r="J249" s="147"/>
      <c r="K249" s="148">
        <f t="shared" si="31"/>
        <v>14042.07</v>
      </c>
      <c r="L249" s="148">
        <f t="shared" si="30"/>
        <v>0</v>
      </c>
    </row>
    <row r="250" spans="1:12" ht="14.45" customHeight="1" x14ac:dyDescent="0.2">
      <c r="A250" s="334" t="s">
        <v>312</v>
      </c>
      <c r="B250" s="335">
        <v>8401</v>
      </c>
      <c r="C250" s="336" t="s">
        <v>3951</v>
      </c>
      <c r="D250" s="337">
        <v>34095.81</v>
      </c>
      <c r="E250" s="335" t="s">
        <v>1851</v>
      </c>
      <c r="F250" s="148">
        <f t="shared" si="42"/>
        <v>34095.81</v>
      </c>
      <c r="G250" s="148"/>
      <c r="H250" s="148"/>
      <c r="I250" s="148"/>
      <c r="J250" s="147"/>
      <c r="K250" s="148">
        <f t="shared" si="31"/>
        <v>34095.81</v>
      </c>
      <c r="L250" s="148">
        <f t="shared" si="30"/>
        <v>0</v>
      </c>
    </row>
    <row r="251" spans="1:12" ht="14.45" customHeight="1" x14ac:dyDescent="0.2">
      <c r="A251" s="334" t="s">
        <v>312</v>
      </c>
      <c r="B251" s="335">
        <v>8489</v>
      </c>
      <c r="C251" s="336" t="s">
        <v>3952</v>
      </c>
      <c r="D251" s="337">
        <v>12319.44</v>
      </c>
      <c r="E251" s="335" t="s">
        <v>2280</v>
      </c>
      <c r="F251" s="148"/>
      <c r="G251" s="148">
        <f>D251</f>
        <v>12319.44</v>
      </c>
      <c r="H251" s="148"/>
      <c r="I251" s="148"/>
      <c r="J251" s="147"/>
      <c r="K251" s="148">
        <f t="shared" si="31"/>
        <v>12319.44</v>
      </c>
      <c r="L251" s="148">
        <f t="shared" si="30"/>
        <v>0</v>
      </c>
    </row>
    <row r="252" spans="1:12" ht="14.45" customHeight="1" x14ac:dyDescent="0.2">
      <c r="A252" s="334" t="s">
        <v>312</v>
      </c>
      <c r="B252" s="335">
        <v>8125</v>
      </c>
      <c r="C252" s="336" t="s">
        <v>3953</v>
      </c>
      <c r="D252" s="337">
        <v>65347.22</v>
      </c>
      <c r="E252" s="335" t="s">
        <v>1851</v>
      </c>
      <c r="F252" s="148">
        <f t="shared" ref="F252:F258" si="43">D252</f>
        <v>65347.22</v>
      </c>
      <c r="G252" s="148"/>
      <c r="H252" s="148"/>
      <c r="I252" s="148"/>
      <c r="J252" s="147"/>
      <c r="K252" s="148">
        <f t="shared" si="31"/>
        <v>65347.22</v>
      </c>
      <c r="L252" s="148">
        <f t="shared" si="30"/>
        <v>0</v>
      </c>
    </row>
    <row r="253" spans="1:12" ht="14.45" customHeight="1" x14ac:dyDescent="0.2">
      <c r="A253" s="334" t="s">
        <v>312</v>
      </c>
      <c r="B253" s="335">
        <v>8430</v>
      </c>
      <c r="C253" s="336" t="s">
        <v>3954</v>
      </c>
      <c r="D253" s="337">
        <v>59441.23</v>
      </c>
      <c r="E253" s="335" t="s">
        <v>1851</v>
      </c>
      <c r="F253" s="148">
        <f t="shared" si="43"/>
        <v>59441.23</v>
      </c>
      <c r="G253" s="148"/>
      <c r="H253" s="148"/>
      <c r="I253" s="148"/>
      <c r="J253" s="147"/>
      <c r="K253" s="148">
        <f t="shared" si="31"/>
        <v>59441.23</v>
      </c>
      <c r="L253" s="148">
        <f t="shared" si="30"/>
        <v>0</v>
      </c>
    </row>
    <row r="254" spans="1:12" ht="14.45" customHeight="1" x14ac:dyDescent="0.2">
      <c r="A254" s="334" t="s">
        <v>312</v>
      </c>
      <c r="B254" s="335">
        <v>8169</v>
      </c>
      <c r="C254" s="336" t="s">
        <v>3955</v>
      </c>
      <c r="D254" s="337">
        <v>74977.13</v>
      </c>
      <c r="E254" s="335" t="s">
        <v>1851</v>
      </c>
      <c r="F254" s="148">
        <f t="shared" si="43"/>
        <v>74977.13</v>
      </c>
      <c r="G254" s="148"/>
      <c r="H254" s="148"/>
      <c r="I254" s="148"/>
      <c r="J254" s="147"/>
      <c r="K254" s="148">
        <f t="shared" si="31"/>
        <v>74977.13</v>
      </c>
      <c r="L254" s="148">
        <f t="shared" si="30"/>
        <v>0</v>
      </c>
    </row>
    <row r="255" spans="1:12" ht="14.45" customHeight="1" x14ac:dyDescent="0.2">
      <c r="A255" s="334" t="s">
        <v>312</v>
      </c>
      <c r="B255" s="335">
        <v>8170</v>
      </c>
      <c r="C255" s="336" t="s">
        <v>3956</v>
      </c>
      <c r="D255" s="337">
        <v>105578.17</v>
      </c>
      <c r="E255" s="335" t="s">
        <v>1851</v>
      </c>
      <c r="F255" s="148">
        <f t="shared" si="43"/>
        <v>105578.17</v>
      </c>
      <c r="G255" s="148"/>
      <c r="H255" s="148"/>
      <c r="I255" s="148"/>
      <c r="J255" s="147"/>
      <c r="K255" s="148">
        <f t="shared" si="31"/>
        <v>105578.17</v>
      </c>
      <c r="L255" s="148">
        <f t="shared" si="30"/>
        <v>0</v>
      </c>
    </row>
    <row r="256" spans="1:12" ht="14.45" customHeight="1" x14ac:dyDescent="0.2">
      <c r="A256" s="334" t="s">
        <v>312</v>
      </c>
      <c r="B256" s="335">
        <v>8102</v>
      </c>
      <c r="C256" s="336" t="s">
        <v>3957</v>
      </c>
      <c r="D256" s="337">
        <v>103608.46</v>
      </c>
      <c r="E256" s="335" t="s">
        <v>1851</v>
      </c>
      <c r="F256" s="148">
        <f t="shared" si="43"/>
        <v>103608.46</v>
      </c>
      <c r="G256" s="148"/>
      <c r="H256" s="148"/>
      <c r="I256" s="148"/>
      <c r="J256" s="147"/>
      <c r="K256" s="148">
        <f t="shared" si="31"/>
        <v>103608.46</v>
      </c>
      <c r="L256" s="148">
        <f t="shared" si="30"/>
        <v>0</v>
      </c>
    </row>
    <row r="257" spans="1:12" ht="14.45" customHeight="1" x14ac:dyDescent="0.2">
      <c r="A257" s="334" t="s">
        <v>312</v>
      </c>
      <c r="B257" s="335">
        <v>8775</v>
      </c>
      <c r="C257" s="336" t="s">
        <v>3958</v>
      </c>
      <c r="D257" s="337">
        <v>129867.3</v>
      </c>
      <c r="E257" s="335" t="s">
        <v>1851</v>
      </c>
      <c r="F257" s="148">
        <f t="shared" si="43"/>
        <v>129867.3</v>
      </c>
      <c r="G257" s="148"/>
      <c r="H257" s="148"/>
      <c r="I257" s="148"/>
      <c r="J257" s="147"/>
      <c r="K257" s="148">
        <f t="shared" si="31"/>
        <v>129867.3</v>
      </c>
      <c r="L257" s="148">
        <f t="shared" si="30"/>
        <v>0</v>
      </c>
    </row>
    <row r="258" spans="1:12" ht="14.45" customHeight="1" x14ac:dyDescent="0.2">
      <c r="A258" s="334" t="s">
        <v>312</v>
      </c>
      <c r="B258" s="335">
        <v>8776</v>
      </c>
      <c r="C258" s="336" t="s">
        <v>3959</v>
      </c>
      <c r="D258" s="337">
        <v>130049.48</v>
      </c>
      <c r="E258" s="335" t="s">
        <v>1851</v>
      </c>
      <c r="F258" s="148">
        <f t="shared" si="43"/>
        <v>130049.48</v>
      </c>
      <c r="G258" s="148"/>
      <c r="H258" s="148"/>
      <c r="I258" s="148"/>
      <c r="J258" s="147"/>
      <c r="K258" s="148">
        <f t="shared" si="31"/>
        <v>130049.48</v>
      </c>
      <c r="L258" s="148">
        <f t="shared" si="30"/>
        <v>0</v>
      </c>
    </row>
    <row r="259" spans="1:12" ht="14.45" customHeight="1" x14ac:dyDescent="0.2">
      <c r="A259" s="334" t="s">
        <v>312</v>
      </c>
      <c r="B259" s="335">
        <v>8547</v>
      </c>
      <c r="C259" s="336" t="s">
        <v>3960</v>
      </c>
      <c r="D259" s="337">
        <v>49141.54</v>
      </c>
      <c r="E259" s="335" t="s">
        <v>3460</v>
      </c>
      <c r="F259" s="148"/>
      <c r="G259" s="148"/>
      <c r="H259" s="148">
        <f>D259</f>
        <v>49141.54</v>
      </c>
      <c r="I259" s="148"/>
      <c r="J259" s="147"/>
      <c r="K259" s="148">
        <f t="shared" si="31"/>
        <v>49141.54</v>
      </c>
      <c r="L259" s="148">
        <f t="shared" si="30"/>
        <v>0</v>
      </c>
    </row>
    <row r="260" spans="1:12" ht="14.45" customHeight="1" x14ac:dyDescent="0.2">
      <c r="A260" s="334" t="s">
        <v>312</v>
      </c>
      <c r="B260" s="335">
        <v>8510</v>
      </c>
      <c r="C260" s="336" t="s">
        <v>3961</v>
      </c>
      <c r="D260" s="337">
        <v>388673.1</v>
      </c>
      <c r="E260" s="335" t="s">
        <v>4907</v>
      </c>
      <c r="F260" s="148">
        <f t="shared" ref="F260:F262" si="44">D260-G260</f>
        <v>116601.93</v>
      </c>
      <c r="G260" s="148">
        <f t="shared" ref="G260:G262" si="45">ROUND(D260*0.7,2)</f>
        <v>272071.17</v>
      </c>
      <c r="H260" s="148"/>
      <c r="I260" s="148"/>
      <c r="J260" s="147"/>
      <c r="K260" s="148">
        <f t="shared" si="31"/>
        <v>388673.1</v>
      </c>
      <c r="L260" s="148">
        <f t="shared" si="30"/>
        <v>0</v>
      </c>
    </row>
    <row r="261" spans="1:12" ht="14.45" customHeight="1" x14ac:dyDescent="0.2">
      <c r="A261" s="334" t="s">
        <v>312</v>
      </c>
      <c r="B261" s="335">
        <v>8490</v>
      </c>
      <c r="C261" s="336" t="s">
        <v>3962</v>
      </c>
      <c r="D261" s="337">
        <v>387731.19</v>
      </c>
      <c r="E261" s="335" t="s">
        <v>4907</v>
      </c>
      <c r="F261" s="148">
        <f t="shared" si="44"/>
        <v>116319.35999999999</v>
      </c>
      <c r="G261" s="148">
        <f t="shared" si="45"/>
        <v>271411.83</v>
      </c>
      <c r="H261" s="148"/>
      <c r="I261" s="148"/>
      <c r="J261" s="147"/>
      <c r="K261" s="148">
        <f t="shared" si="31"/>
        <v>387731.19</v>
      </c>
      <c r="L261" s="148">
        <f t="shared" si="30"/>
        <v>0</v>
      </c>
    </row>
    <row r="262" spans="1:12" ht="14.45" customHeight="1" x14ac:dyDescent="0.2">
      <c r="A262" s="334" t="s">
        <v>312</v>
      </c>
      <c r="B262" s="335">
        <v>8571</v>
      </c>
      <c r="C262" s="336" t="s">
        <v>3963</v>
      </c>
      <c r="D262" s="337">
        <v>231398.86</v>
      </c>
      <c r="E262" s="335" t="s">
        <v>4907</v>
      </c>
      <c r="F262" s="148">
        <f t="shared" si="44"/>
        <v>69419.659999999974</v>
      </c>
      <c r="G262" s="148">
        <f t="shared" si="45"/>
        <v>161979.20000000001</v>
      </c>
      <c r="H262" s="148"/>
      <c r="I262" s="148"/>
      <c r="J262" s="147"/>
      <c r="K262" s="148">
        <f t="shared" si="31"/>
        <v>231398.86</v>
      </c>
      <c r="L262" s="148">
        <f t="shared" ref="L262:L325" si="46">+K262-D262</f>
        <v>0</v>
      </c>
    </row>
    <row r="263" spans="1:12" ht="14.45" customHeight="1" x14ac:dyDescent="0.2">
      <c r="A263" s="334" t="s">
        <v>312</v>
      </c>
      <c r="B263" s="335">
        <v>8108</v>
      </c>
      <c r="C263" s="336" t="s">
        <v>3964</v>
      </c>
      <c r="D263" s="337">
        <v>245039.94</v>
      </c>
      <c r="E263" s="335" t="s">
        <v>1851</v>
      </c>
      <c r="F263" s="148">
        <f>D263</f>
        <v>245039.94</v>
      </c>
      <c r="G263" s="148"/>
      <c r="H263" s="148"/>
      <c r="I263" s="148"/>
      <c r="J263" s="147"/>
      <c r="K263" s="148">
        <f t="shared" ref="K263:K326" si="47">+F263+G263+H263+I263+J263</f>
        <v>245039.94</v>
      </c>
      <c r="L263" s="148">
        <f t="shared" si="46"/>
        <v>0</v>
      </c>
    </row>
    <row r="264" spans="1:12" ht="14.45" customHeight="1" x14ac:dyDescent="0.2">
      <c r="A264" s="334" t="s">
        <v>312</v>
      </c>
      <c r="B264" s="335">
        <v>8526</v>
      </c>
      <c r="C264" s="336" t="s">
        <v>3965</v>
      </c>
      <c r="D264" s="337">
        <v>151768.63</v>
      </c>
      <c r="E264" s="335" t="s">
        <v>4906</v>
      </c>
      <c r="F264" s="148">
        <f>ROUND(D264*0.4,2)</f>
        <v>60707.45</v>
      </c>
      <c r="G264" s="148">
        <f>ROUND(D264*0.5,2)</f>
        <v>75884.320000000007</v>
      </c>
      <c r="H264" s="148">
        <f>D264-F264-G264</f>
        <v>15176.86</v>
      </c>
      <c r="I264" s="148"/>
      <c r="J264" s="147"/>
      <c r="K264" s="148">
        <f t="shared" si="47"/>
        <v>151768.63</v>
      </c>
      <c r="L264" s="148">
        <f t="shared" si="46"/>
        <v>0</v>
      </c>
    </row>
    <row r="265" spans="1:12" ht="14.45" customHeight="1" x14ac:dyDescent="0.2">
      <c r="A265" s="334" t="s">
        <v>312</v>
      </c>
      <c r="B265" s="335">
        <v>8476</v>
      </c>
      <c r="C265" s="336" t="s">
        <v>3966</v>
      </c>
      <c r="D265" s="337">
        <v>94919.97</v>
      </c>
      <c r="E265" s="335" t="s">
        <v>1851</v>
      </c>
      <c r="F265" s="148">
        <f t="shared" ref="F265:F266" si="48">D265</f>
        <v>94919.97</v>
      </c>
      <c r="G265" s="148"/>
      <c r="H265" s="148"/>
      <c r="I265" s="148"/>
      <c r="J265" s="147"/>
      <c r="K265" s="148">
        <f t="shared" si="47"/>
        <v>94919.97</v>
      </c>
      <c r="L265" s="148">
        <f t="shared" si="46"/>
        <v>0</v>
      </c>
    </row>
    <row r="266" spans="1:12" ht="14.45" customHeight="1" x14ac:dyDescent="0.2">
      <c r="A266" s="334" t="s">
        <v>312</v>
      </c>
      <c r="B266" s="335">
        <v>8614</v>
      </c>
      <c r="C266" s="336" t="s">
        <v>3967</v>
      </c>
      <c r="D266" s="337">
        <v>20235.22</v>
      </c>
      <c r="E266" s="335" t="s">
        <v>1851</v>
      </c>
      <c r="F266" s="148">
        <f t="shared" si="48"/>
        <v>20235.22</v>
      </c>
      <c r="G266" s="148"/>
      <c r="H266" s="148"/>
      <c r="I266" s="148"/>
      <c r="J266" s="147"/>
      <c r="K266" s="148">
        <f t="shared" si="47"/>
        <v>20235.22</v>
      </c>
      <c r="L266" s="148">
        <f t="shared" si="46"/>
        <v>0</v>
      </c>
    </row>
    <row r="267" spans="1:12" ht="14.45" customHeight="1" x14ac:dyDescent="0.2">
      <c r="A267" s="334" t="s">
        <v>312</v>
      </c>
      <c r="B267" s="335">
        <v>8569</v>
      </c>
      <c r="C267" s="336" t="s">
        <v>3968</v>
      </c>
      <c r="D267" s="337">
        <v>152129.44</v>
      </c>
      <c r="E267" s="335" t="s">
        <v>4906</v>
      </c>
      <c r="F267" s="148">
        <f>ROUND(D267*0.4,2)</f>
        <v>60851.78</v>
      </c>
      <c r="G267" s="148">
        <f>ROUND(D267*0.5,2)</f>
        <v>76064.72</v>
      </c>
      <c r="H267" s="148">
        <f>D267-F267-G267</f>
        <v>15212.940000000002</v>
      </c>
      <c r="I267" s="148"/>
      <c r="J267" s="147"/>
      <c r="K267" s="148">
        <f t="shared" si="47"/>
        <v>152129.44</v>
      </c>
      <c r="L267" s="148">
        <f t="shared" si="46"/>
        <v>0</v>
      </c>
    </row>
    <row r="268" spans="1:12" ht="14.45" customHeight="1" x14ac:dyDescent="0.2">
      <c r="A268" s="334" t="s">
        <v>312</v>
      </c>
      <c r="B268" s="335">
        <v>8471</v>
      </c>
      <c r="C268" s="336" t="s">
        <v>3969</v>
      </c>
      <c r="D268" s="337">
        <v>9225.25</v>
      </c>
      <c r="E268" s="335" t="s">
        <v>1851</v>
      </c>
      <c r="F268" s="148">
        <f t="shared" ref="F268:F269" si="49">D268</f>
        <v>9225.25</v>
      </c>
      <c r="G268" s="148"/>
      <c r="H268" s="148"/>
      <c r="I268" s="148"/>
      <c r="J268" s="147"/>
      <c r="K268" s="148">
        <f t="shared" si="47"/>
        <v>9225.25</v>
      </c>
      <c r="L268" s="148">
        <f t="shared" si="46"/>
        <v>0</v>
      </c>
    </row>
    <row r="269" spans="1:12" ht="14.45" customHeight="1" x14ac:dyDescent="0.2">
      <c r="A269" s="334" t="s">
        <v>312</v>
      </c>
      <c r="B269" s="335">
        <v>8506</v>
      </c>
      <c r="C269" s="336" t="s">
        <v>3970</v>
      </c>
      <c r="D269" s="337">
        <v>11425.02</v>
      </c>
      <c r="E269" s="335" t="s">
        <v>1851</v>
      </c>
      <c r="F269" s="148">
        <f t="shared" si="49"/>
        <v>11425.02</v>
      </c>
      <c r="G269" s="148"/>
      <c r="H269" s="148"/>
      <c r="I269" s="148"/>
      <c r="J269" s="147"/>
      <c r="K269" s="148">
        <f t="shared" si="47"/>
        <v>11425.02</v>
      </c>
      <c r="L269" s="148">
        <f t="shared" si="46"/>
        <v>0</v>
      </c>
    </row>
    <row r="270" spans="1:12" ht="14.45" customHeight="1" x14ac:dyDescent="0.2">
      <c r="A270" s="334" t="s">
        <v>312</v>
      </c>
      <c r="B270" s="335">
        <v>8306</v>
      </c>
      <c r="C270" s="336" t="s">
        <v>3971</v>
      </c>
      <c r="D270" s="337">
        <v>147737.38</v>
      </c>
      <c r="E270" s="335" t="s">
        <v>4906</v>
      </c>
      <c r="F270" s="148">
        <f t="shared" ref="F270:F272" si="50">ROUND(D270*0.4,2)</f>
        <v>59094.95</v>
      </c>
      <c r="G270" s="148">
        <f t="shared" ref="G270:G272" si="51">ROUND(D270*0.5,2)</f>
        <v>73868.69</v>
      </c>
      <c r="H270" s="148">
        <f t="shared" ref="H270:H272" si="52">D270-F270-G270</f>
        <v>14773.740000000005</v>
      </c>
      <c r="I270" s="148"/>
      <c r="J270" s="147"/>
      <c r="K270" s="148">
        <f t="shared" si="47"/>
        <v>147737.38</v>
      </c>
      <c r="L270" s="148">
        <f t="shared" si="46"/>
        <v>0</v>
      </c>
    </row>
    <row r="271" spans="1:12" ht="14.45" customHeight="1" x14ac:dyDescent="0.2">
      <c r="A271" s="334" t="s">
        <v>312</v>
      </c>
      <c r="B271" s="335">
        <v>8333</v>
      </c>
      <c r="C271" s="336" t="s">
        <v>3972</v>
      </c>
      <c r="D271" s="337">
        <v>68246.47</v>
      </c>
      <c r="E271" s="335" t="s">
        <v>4906</v>
      </c>
      <c r="F271" s="148">
        <f t="shared" si="50"/>
        <v>27298.59</v>
      </c>
      <c r="G271" s="148">
        <f t="shared" si="51"/>
        <v>34123.24</v>
      </c>
      <c r="H271" s="148">
        <f t="shared" si="52"/>
        <v>6824.6400000000067</v>
      </c>
      <c r="I271" s="148"/>
      <c r="J271" s="147"/>
      <c r="K271" s="148">
        <f t="shared" si="47"/>
        <v>68246.47</v>
      </c>
      <c r="L271" s="148">
        <f t="shared" si="46"/>
        <v>0</v>
      </c>
    </row>
    <row r="272" spans="1:12" ht="14.45" customHeight="1" x14ac:dyDescent="0.2">
      <c r="A272" s="334" t="s">
        <v>312</v>
      </c>
      <c r="B272" s="335">
        <v>8259</v>
      </c>
      <c r="C272" s="336" t="s">
        <v>3973</v>
      </c>
      <c r="D272" s="337">
        <v>35786.6</v>
      </c>
      <c r="E272" s="335" t="s">
        <v>4906</v>
      </c>
      <c r="F272" s="148">
        <f t="shared" si="50"/>
        <v>14314.64</v>
      </c>
      <c r="G272" s="148">
        <f t="shared" si="51"/>
        <v>17893.3</v>
      </c>
      <c r="H272" s="148">
        <f t="shared" si="52"/>
        <v>3578.66</v>
      </c>
      <c r="I272" s="148"/>
      <c r="J272" s="147"/>
      <c r="K272" s="148">
        <f t="shared" si="47"/>
        <v>35786.6</v>
      </c>
      <c r="L272" s="148">
        <f t="shared" si="46"/>
        <v>0</v>
      </c>
    </row>
    <row r="273" spans="1:12" ht="14.45" customHeight="1" x14ac:dyDescent="0.2">
      <c r="A273" s="334" t="s">
        <v>312</v>
      </c>
      <c r="B273" s="335">
        <v>8355</v>
      </c>
      <c r="C273" s="336" t="s">
        <v>3974</v>
      </c>
      <c r="D273" s="337">
        <v>40314.050000000003</v>
      </c>
      <c r="E273" s="335" t="s">
        <v>1851</v>
      </c>
      <c r="F273" s="148">
        <f>D273</f>
        <v>40314.050000000003</v>
      </c>
      <c r="G273" s="148"/>
      <c r="H273" s="148"/>
      <c r="I273" s="148"/>
      <c r="J273" s="147"/>
      <c r="K273" s="148">
        <f t="shared" si="47"/>
        <v>40314.050000000003</v>
      </c>
      <c r="L273" s="148">
        <f t="shared" si="46"/>
        <v>0</v>
      </c>
    </row>
    <row r="274" spans="1:12" ht="14.45" customHeight="1" x14ac:dyDescent="0.2">
      <c r="A274" s="334" t="s">
        <v>312</v>
      </c>
      <c r="B274" s="335">
        <v>8458</v>
      </c>
      <c r="C274" s="336" t="s">
        <v>3975</v>
      </c>
      <c r="D274" s="337">
        <v>108152.57</v>
      </c>
      <c r="E274" s="335" t="s">
        <v>4906</v>
      </c>
      <c r="F274" s="148">
        <f t="shared" ref="F274:F275" si="53">ROUND(D274*0.4,2)</f>
        <v>43261.03</v>
      </c>
      <c r="G274" s="148">
        <f t="shared" ref="G274:G275" si="54">ROUND(D274*0.5,2)</f>
        <v>54076.29</v>
      </c>
      <c r="H274" s="148">
        <f t="shared" ref="H274:H275" si="55">D274-F274-G274</f>
        <v>10815.250000000007</v>
      </c>
      <c r="I274" s="148"/>
      <c r="J274" s="147"/>
      <c r="K274" s="148">
        <f t="shared" si="47"/>
        <v>108152.57</v>
      </c>
      <c r="L274" s="148">
        <f t="shared" si="46"/>
        <v>0</v>
      </c>
    </row>
    <row r="275" spans="1:12" ht="14.45" customHeight="1" x14ac:dyDescent="0.2">
      <c r="A275" s="334" t="s">
        <v>312</v>
      </c>
      <c r="B275" s="335">
        <v>8756</v>
      </c>
      <c r="C275" s="336" t="s">
        <v>3976</v>
      </c>
      <c r="D275" s="337">
        <v>126288.88</v>
      </c>
      <c r="E275" s="335" t="s">
        <v>4906</v>
      </c>
      <c r="F275" s="148">
        <f t="shared" si="53"/>
        <v>50515.55</v>
      </c>
      <c r="G275" s="148">
        <f t="shared" si="54"/>
        <v>63144.44</v>
      </c>
      <c r="H275" s="148">
        <f t="shared" si="55"/>
        <v>12628.89</v>
      </c>
      <c r="I275" s="148"/>
      <c r="J275" s="147"/>
      <c r="K275" s="148">
        <f t="shared" si="47"/>
        <v>126288.88</v>
      </c>
      <c r="L275" s="148">
        <f t="shared" si="46"/>
        <v>0</v>
      </c>
    </row>
    <row r="276" spans="1:12" ht="14.45" customHeight="1" x14ac:dyDescent="0.2">
      <c r="A276" s="334" t="s">
        <v>312</v>
      </c>
      <c r="B276" s="335">
        <v>8291</v>
      </c>
      <c r="C276" s="336" t="s">
        <v>3977</v>
      </c>
      <c r="D276" s="337">
        <v>19514.75</v>
      </c>
      <c r="E276" s="335" t="s">
        <v>2280</v>
      </c>
      <c r="F276" s="148"/>
      <c r="G276" s="148">
        <f t="shared" ref="G276:G280" si="56">D276</f>
        <v>19514.75</v>
      </c>
      <c r="H276" s="148"/>
      <c r="I276" s="148"/>
      <c r="J276" s="147"/>
      <c r="K276" s="148">
        <f t="shared" si="47"/>
        <v>19514.75</v>
      </c>
      <c r="L276" s="148">
        <f t="shared" si="46"/>
        <v>0</v>
      </c>
    </row>
    <row r="277" spans="1:12" ht="14.45" customHeight="1" x14ac:dyDescent="0.2">
      <c r="A277" s="334" t="s">
        <v>312</v>
      </c>
      <c r="B277" s="335">
        <v>8594</v>
      </c>
      <c r="C277" s="336" t="s">
        <v>3978</v>
      </c>
      <c r="D277" s="337">
        <v>12722.61</v>
      </c>
      <c r="E277" s="335" t="s">
        <v>2280</v>
      </c>
      <c r="F277" s="148"/>
      <c r="G277" s="148">
        <f t="shared" si="56"/>
        <v>12722.61</v>
      </c>
      <c r="H277" s="148"/>
      <c r="I277" s="148"/>
      <c r="J277" s="147"/>
      <c r="K277" s="148">
        <f t="shared" si="47"/>
        <v>12722.61</v>
      </c>
      <c r="L277" s="148">
        <f t="shared" si="46"/>
        <v>0</v>
      </c>
    </row>
    <row r="278" spans="1:12" ht="14.45" customHeight="1" x14ac:dyDescent="0.2">
      <c r="A278" s="334" t="s">
        <v>312</v>
      </c>
      <c r="B278" s="335">
        <v>8440</v>
      </c>
      <c r="C278" s="336" t="s">
        <v>3979</v>
      </c>
      <c r="D278" s="337">
        <v>13067.13</v>
      </c>
      <c r="E278" s="335" t="s">
        <v>2280</v>
      </c>
      <c r="F278" s="148"/>
      <c r="G278" s="148">
        <f t="shared" si="56"/>
        <v>13067.13</v>
      </c>
      <c r="H278" s="148"/>
      <c r="I278" s="148"/>
      <c r="J278" s="147"/>
      <c r="K278" s="148">
        <f t="shared" si="47"/>
        <v>13067.13</v>
      </c>
      <c r="L278" s="148">
        <f t="shared" si="46"/>
        <v>0</v>
      </c>
    </row>
    <row r="279" spans="1:12" ht="14.45" customHeight="1" x14ac:dyDescent="0.2">
      <c r="A279" s="334" t="s">
        <v>312</v>
      </c>
      <c r="B279" s="335">
        <v>8281</v>
      </c>
      <c r="C279" s="336" t="s">
        <v>3980</v>
      </c>
      <c r="D279" s="337">
        <v>18497.21</v>
      </c>
      <c r="E279" s="335" t="s">
        <v>2280</v>
      </c>
      <c r="F279" s="148"/>
      <c r="G279" s="148">
        <f t="shared" si="56"/>
        <v>18497.21</v>
      </c>
      <c r="H279" s="148"/>
      <c r="I279" s="148"/>
      <c r="J279" s="147"/>
      <c r="K279" s="148">
        <f t="shared" si="47"/>
        <v>18497.21</v>
      </c>
      <c r="L279" s="148">
        <f t="shared" si="46"/>
        <v>0</v>
      </c>
    </row>
    <row r="280" spans="1:12" ht="14.45" customHeight="1" x14ac:dyDescent="0.2">
      <c r="A280" s="334" t="s">
        <v>312</v>
      </c>
      <c r="B280" s="335">
        <v>8305</v>
      </c>
      <c r="C280" s="336" t="s">
        <v>3981</v>
      </c>
      <c r="D280" s="337">
        <v>19514.759999999998</v>
      </c>
      <c r="E280" s="335" t="s">
        <v>2280</v>
      </c>
      <c r="F280" s="148"/>
      <c r="G280" s="148">
        <f t="shared" si="56"/>
        <v>19514.759999999998</v>
      </c>
      <c r="H280" s="148"/>
      <c r="I280" s="148"/>
      <c r="J280" s="147"/>
      <c r="K280" s="148">
        <f t="shared" si="47"/>
        <v>19514.759999999998</v>
      </c>
      <c r="L280" s="148">
        <f t="shared" si="46"/>
        <v>0</v>
      </c>
    </row>
    <row r="281" spans="1:12" ht="14.45" customHeight="1" x14ac:dyDescent="0.2">
      <c r="A281" s="334" t="s">
        <v>312</v>
      </c>
      <c r="B281" s="335">
        <v>8085</v>
      </c>
      <c r="C281" s="336" t="s">
        <v>3982</v>
      </c>
      <c r="D281" s="337">
        <v>11837.41</v>
      </c>
      <c r="E281" s="335" t="s">
        <v>4906</v>
      </c>
      <c r="F281" s="148">
        <f>ROUND(D281*0.4,2)</f>
        <v>4734.96</v>
      </c>
      <c r="G281" s="148">
        <f>ROUND(D281*0.5,2)</f>
        <v>5918.71</v>
      </c>
      <c r="H281" s="148">
        <f>D281-F281-G281</f>
        <v>1183.7399999999998</v>
      </c>
      <c r="I281" s="148"/>
      <c r="J281" s="147"/>
      <c r="K281" s="148">
        <f t="shared" si="47"/>
        <v>11837.41</v>
      </c>
      <c r="L281" s="148">
        <f t="shared" si="46"/>
        <v>0</v>
      </c>
    </row>
    <row r="282" spans="1:12" ht="14.45" customHeight="1" x14ac:dyDescent="0.2">
      <c r="A282" s="334" t="s">
        <v>312</v>
      </c>
      <c r="B282" s="335">
        <v>8100</v>
      </c>
      <c r="C282" s="336" t="s">
        <v>3983</v>
      </c>
      <c r="D282" s="337">
        <v>313343.53000000003</v>
      </c>
      <c r="E282" s="335" t="s">
        <v>1851</v>
      </c>
      <c r="F282" s="148">
        <f t="shared" ref="F282:F283" si="57">D282</f>
        <v>313343.53000000003</v>
      </c>
      <c r="G282" s="148"/>
      <c r="H282" s="148"/>
      <c r="I282" s="148"/>
      <c r="J282" s="147"/>
      <c r="K282" s="148">
        <f t="shared" si="47"/>
        <v>313343.53000000003</v>
      </c>
      <c r="L282" s="148">
        <f t="shared" si="46"/>
        <v>0</v>
      </c>
    </row>
    <row r="283" spans="1:12" ht="14.45" customHeight="1" x14ac:dyDescent="0.2">
      <c r="A283" s="334" t="s">
        <v>312</v>
      </c>
      <c r="B283" s="335">
        <v>8715</v>
      </c>
      <c r="C283" s="336" t="s">
        <v>3984</v>
      </c>
      <c r="D283" s="337">
        <v>162047.09</v>
      </c>
      <c r="E283" s="335" t="s">
        <v>1851</v>
      </c>
      <c r="F283" s="148">
        <f t="shared" si="57"/>
        <v>162047.09</v>
      </c>
      <c r="G283" s="148"/>
      <c r="H283" s="148"/>
      <c r="I283" s="148"/>
      <c r="J283" s="147"/>
      <c r="K283" s="148">
        <f t="shared" si="47"/>
        <v>162047.09</v>
      </c>
      <c r="L283" s="148">
        <f t="shared" si="46"/>
        <v>0</v>
      </c>
    </row>
    <row r="284" spans="1:12" ht="14.45" customHeight="1" x14ac:dyDescent="0.2">
      <c r="A284" s="334" t="s">
        <v>312</v>
      </c>
      <c r="B284" s="335">
        <v>8786</v>
      </c>
      <c r="C284" s="336" t="s">
        <v>3985</v>
      </c>
      <c r="D284" s="337">
        <v>6762.07</v>
      </c>
      <c r="E284" s="335" t="s">
        <v>4910</v>
      </c>
      <c r="F284" s="148">
        <f>ROUND(D284*0.25,2)</f>
        <v>1690.52</v>
      </c>
      <c r="G284" s="148">
        <f>ROUND(D284*0.7,2)</f>
        <v>4733.45</v>
      </c>
      <c r="H284" s="148">
        <f>D284-F284-G284</f>
        <v>338.09999999999945</v>
      </c>
      <c r="I284" s="148"/>
      <c r="J284" s="338"/>
      <c r="K284" s="148">
        <f t="shared" si="47"/>
        <v>6762.0699999999988</v>
      </c>
      <c r="L284" s="148">
        <f t="shared" si="46"/>
        <v>0</v>
      </c>
    </row>
    <row r="285" spans="1:12" ht="14.45" customHeight="1" x14ac:dyDescent="0.2">
      <c r="A285" s="334" t="s">
        <v>312</v>
      </c>
      <c r="B285" s="335">
        <v>8237</v>
      </c>
      <c r="C285" s="336" t="s">
        <v>3986</v>
      </c>
      <c r="D285" s="337">
        <v>5442.76</v>
      </c>
      <c r="E285" s="335" t="s">
        <v>4910</v>
      </c>
      <c r="F285" s="148">
        <f t="shared" ref="F285:F287" si="58">ROUND(D285*0.25,2)</f>
        <v>1360.69</v>
      </c>
      <c r="G285" s="148">
        <f t="shared" ref="G285:G310" si="59">ROUND(D285*0.7,2)</f>
        <v>3809.93</v>
      </c>
      <c r="H285" s="148">
        <f t="shared" ref="H285:H287" si="60">D285-F285-G285</f>
        <v>272.14000000000033</v>
      </c>
      <c r="I285" s="148"/>
      <c r="J285" s="338"/>
      <c r="K285" s="148">
        <f t="shared" si="47"/>
        <v>5442.76</v>
      </c>
      <c r="L285" s="148">
        <f t="shared" si="46"/>
        <v>0</v>
      </c>
    </row>
    <row r="286" spans="1:12" ht="14.45" customHeight="1" x14ac:dyDescent="0.2">
      <c r="A286" s="334" t="s">
        <v>312</v>
      </c>
      <c r="B286" s="335">
        <v>8501</v>
      </c>
      <c r="C286" s="336" t="s">
        <v>3987</v>
      </c>
      <c r="D286" s="337">
        <v>38496.93</v>
      </c>
      <c r="E286" s="335" t="s">
        <v>4910</v>
      </c>
      <c r="F286" s="148">
        <f t="shared" si="58"/>
        <v>9624.23</v>
      </c>
      <c r="G286" s="148">
        <f t="shared" si="59"/>
        <v>26947.85</v>
      </c>
      <c r="H286" s="148">
        <f t="shared" si="60"/>
        <v>1924.8500000000022</v>
      </c>
      <c r="I286" s="148"/>
      <c r="J286" s="338"/>
      <c r="K286" s="148">
        <f t="shared" si="47"/>
        <v>38496.930000000008</v>
      </c>
      <c r="L286" s="148">
        <f t="shared" si="46"/>
        <v>0</v>
      </c>
    </row>
    <row r="287" spans="1:12" ht="14.45" customHeight="1" x14ac:dyDescent="0.2">
      <c r="A287" s="334" t="s">
        <v>312</v>
      </c>
      <c r="B287" s="335">
        <v>8423</v>
      </c>
      <c r="C287" s="336" t="s">
        <v>3988</v>
      </c>
      <c r="D287" s="337">
        <v>12372.7</v>
      </c>
      <c r="E287" s="335" t="s">
        <v>4910</v>
      </c>
      <c r="F287" s="148">
        <f t="shared" si="58"/>
        <v>3093.18</v>
      </c>
      <c r="G287" s="148">
        <f t="shared" si="59"/>
        <v>8660.89</v>
      </c>
      <c r="H287" s="148">
        <f t="shared" si="60"/>
        <v>618.63000000000102</v>
      </c>
      <c r="I287" s="148"/>
      <c r="J287" s="338"/>
      <c r="K287" s="148">
        <f t="shared" si="47"/>
        <v>12372.7</v>
      </c>
      <c r="L287" s="148">
        <f t="shared" si="46"/>
        <v>0</v>
      </c>
    </row>
    <row r="288" spans="1:12" ht="14.45" customHeight="1" x14ac:dyDescent="0.2">
      <c r="A288" s="334" t="s">
        <v>312</v>
      </c>
      <c r="B288" s="335">
        <v>8213</v>
      </c>
      <c r="C288" s="336" t="s">
        <v>3989</v>
      </c>
      <c r="D288" s="337">
        <v>0.01</v>
      </c>
      <c r="E288" s="335" t="s">
        <v>4907</v>
      </c>
      <c r="F288" s="148">
        <f t="shared" ref="F288:F310" si="61">D288-G288</f>
        <v>0</v>
      </c>
      <c r="G288" s="148">
        <f t="shared" si="59"/>
        <v>0.01</v>
      </c>
      <c r="H288" s="148"/>
      <c r="I288" s="148"/>
      <c r="J288" s="338"/>
      <c r="K288" s="148">
        <f t="shared" si="47"/>
        <v>0.01</v>
      </c>
      <c r="L288" s="148">
        <f t="shared" si="46"/>
        <v>0</v>
      </c>
    </row>
    <row r="289" spans="1:12" ht="14.45" customHeight="1" x14ac:dyDescent="0.2">
      <c r="A289" s="334" t="s">
        <v>312</v>
      </c>
      <c r="B289" s="335">
        <v>8030</v>
      </c>
      <c r="C289" s="336" t="s">
        <v>3990</v>
      </c>
      <c r="D289" s="337">
        <v>33066.06</v>
      </c>
      <c r="E289" s="335" t="s">
        <v>4907</v>
      </c>
      <c r="F289" s="148">
        <f t="shared" si="61"/>
        <v>9919.8199999999961</v>
      </c>
      <c r="G289" s="148">
        <f t="shared" si="59"/>
        <v>23146.240000000002</v>
      </c>
      <c r="H289" s="148"/>
      <c r="I289" s="148"/>
      <c r="J289" s="338"/>
      <c r="K289" s="148">
        <f t="shared" si="47"/>
        <v>33066.06</v>
      </c>
      <c r="L289" s="148">
        <f t="shared" si="46"/>
        <v>0</v>
      </c>
    </row>
    <row r="290" spans="1:12" ht="14.45" customHeight="1" x14ac:dyDescent="0.2">
      <c r="A290" s="334" t="s">
        <v>312</v>
      </c>
      <c r="B290" s="335">
        <v>8823</v>
      </c>
      <c r="C290" s="336" t="s">
        <v>3991</v>
      </c>
      <c r="D290" s="337">
        <v>33402.269999999997</v>
      </c>
      <c r="E290" s="335" t="s">
        <v>4907</v>
      </c>
      <c r="F290" s="148">
        <f t="shared" si="61"/>
        <v>10020.679999999997</v>
      </c>
      <c r="G290" s="148">
        <f t="shared" si="59"/>
        <v>23381.59</v>
      </c>
      <c r="H290" s="148"/>
      <c r="I290" s="148"/>
      <c r="J290" s="338"/>
      <c r="K290" s="148">
        <f t="shared" si="47"/>
        <v>33402.269999999997</v>
      </c>
      <c r="L290" s="148">
        <f t="shared" si="46"/>
        <v>0</v>
      </c>
    </row>
    <row r="291" spans="1:12" ht="14.45" customHeight="1" x14ac:dyDescent="0.2">
      <c r="A291" s="334" t="s">
        <v>312</v>
      </c>
      <c r="B291" s="335">
        <v>8818</v>
      </c>
      <c r="C291" s="336" t="s">
        <v>3992</v>
      </c>
      <c r="D291" s="337">
        <v>42182.27</v>
      </c>
      <c r="E291" s="335" t="s">
        <v>4907</v>
      </c>
      <c r="F291" s="148">
        <f t="shared" si="61"/>
        <v>12654.679999999997</v>
      </c>
      <c r="G291" s="148">
        <f t="shared" si="59"/>
        <v>29527.59</v>
      </c>
      <c r="H291" s="148"/>
      <c r="I291" s="148"/>
      <c r="J291" s="338"/>
      <c r="K291" s="148">
        <f t="shared" si="47"/>
        <v>42182.27</v>
      </c>
      <c r="L291" s="148">
        <f t="shared" si="46"/>
        <v>0</v>
      </c>
    </row>
    <row r="292" spans="1:12" ht="14.45" customHeight="1" x14ac:dyDescent="0.2">
      <c r="A292" s="334" t="s">
        <v>312</v>
      </c>
      <c r="B292" s="335">
        <v>8824</v>
      </c>
      <c r="C292" s="336" t="s">
        <v>3993</v>
      </c>
      <c r="D292" s="337">
        <v>62141.96</v>
      </c>
      <c r="E292" s="335" t="s">
        <v>4907</v>
      </c>
      <c r="F292" s="148">
        <f t="shared" si="61"/>
        <v>18642.589999999997</v>
      </c>
      <c r="G292" s="148">
        <f t="shared" si="59"/>
        <v>43499.37</v>
      </c>
      <c r="H292" s="148"/>
      <c r="I292" s="148"/>
      <c r="J292" s="338"/>
      <c r="K292" s="148">
        <f t="shared" si="47"/>
        <v>62141.96</v>
      </c>
      <c r="L292" s="148">
        <f t="shared" si="46"/>
        <v>0</v>
      </c>
    </row>
    <row r="293" spans="1:12" ht="14.45" customHeight="1" x14ac:dyDescent="0.2">
      <c r="A293" s="334" t="s">
        <v>312</v>
      </c>
      <c r="B293" s="335">
        <v>8825</v>
      </c>
      <c r="C293" s="336" t="s">
        <v>3994</v>
      </c>
      <c r="D293" s="337">
        <v>35090.57</v>
      </c>
      <c r="E293" s="335" t="s">
        <v>4907</v>
      </c>
      <c r="F293" s="148">
        <f t="shared" si="61"/>
        <v>10527.169999999998</v>
      </c>
      <c r="G293" s="148">
        <f t="shared" si="59"/>
        <v>24563.4</v>
      </c>
      <c r="H293" s="148"/>
      <c r="I293" s="148"/>
      <c r="J293" s="338"/>
      <c r="K293" s="148">
        <f t="shared" si="47"/>
        <v>35090.57</v>
      </c>
      <c r="L293" s="148">
        <f t="shared" si="46"/>
        <v>0</v>
      </c>
    </row>
    <row r="294" spans="1:12" ht="14.45" customHeight="1" x14ac:dyDescent="0.2">
      <c r="A294" s="334" t="s">
        <v>312</v>
      </c>
      <c r="B294" s="335">
        <v>8258</v>
      </c>
      <c r="C294" s="336" t="s">
        <v>3995</v>
      </c>
      <c r="D294" s="337">
        <v>34593.69</v>
      </c>
      <c r="E294" s="335" t="s">
        <v>4907</v>
      </c>
      <c r="F294" s="148">
        <f t="shared" si="61"/>
        <v>10378.11</v>
      </c>
      <c r="G294" s="148">
        <f t="shared" si="59"/>
        <v>24215.58</v>
      </c>
      <c r="H294" s="148"/>
      <c r="I294" s="148"/>
      <c r="J294" s="338"/>
      <c r="K294" s="148">
        <f t="shared" si="47"/>
        <v>34593.69</v>
      </c>
      <c r="L294" s="148">
        <f t="shared" si="46"/>
        <v>0</v>
      </c>
    </row>
    <row r="295" spans="1:12" ht="14.45" customHeight="1" x14ac:dyDescent="0.2">
      <c r="A295" s="334" t="s">
        <v>312</v>
      </c>
      <c r="B295" s="335">
        <v>8428</v>
      </c>
      <c r="C295" s="336" t="s">
        <v>3996</v>
      </c>
      <c r="D295" s="337">
        <v>38016.17</v>
      </c>
      <c r="E295" s="335" t="s">
        <v>4907</v>
      </c>
      <c r="F295" s="148">
        <f t="shared" si="61"/>
        <v>11404.849999999999</v>
      </c>
      <c r="G295" s="148">
        <f t="shared" si="59"/>
        <v>26611.32</v>
      </c>
      <c r="H295" s="148"/>
      <c r="I295" s="148"/>
      <c r="J295" s="338"/>
      <c r="K295" s="148">
        <f t="shared" si="47"/>
        <v>38016.17</v>
      </c>
      <c r="L295" s="148">
        <f t="shared" si="46"/>
        <v>0</v>
      </c>
    </row>
    <row r="296" spans="1:12" ht="14.45" customHeight="1" x14ac:dyDescent="0.2">
      <c r="A296" s="334" t="s">
        <v>312</v>
      </c>
      <c r="B296" s="335">
        <v>8556</v>
      </c>
      <c r="C296" s="336" t="s">
        <v>3997</v>
      </c>
      <c r="D296" s="337">
        <v>49026.75</v>
      </c>
      <c r="E296" s="335" t="s">
        <v>4907</v>
      </c>
      <c r="F296" s="148">
        <f t="shared" si="61"/>
        <v>14708.019999999997</v>
      </c>
      <c r="G296" s="148">
        <f t="shared" si="59"/>
        <v>34318.730000000003</v>
      </c>
      <c r="H296" s="148"/>
      <c r="I296" s="148"/>
      <c r="J296" s="338"/>
      <c r="K296" s="148">
        <f t="shared" si="47"/>
        <v>49026.75</v>
      </c>
      <c r="L296" s="148">
        <f t="shared" si="46"/>
        <v>0</v>
      </c>
    </row>
    <row r="297" spans="1:12" ht="14.45" customHeight="1" x14ac:dyDescent="0.2">
      <c r="A297" s="334" t="s">
        <v>312</v>
      </c>
      <c r="B297" s="335">
        <v>8326</v>
      </c>
      <c r="C297" s="336" t="s">
        <v>3998</v>
      </c>
      <c r="D297" s="337">
        <v>42850.23</v>
      </c>
      <c r="E297" s="335" t="s">
        <v>4907</v>
      </c>
      <c r="F297" s="148">
        <f t="shared" si="61"/>
        <v>12855.070000000003</v>
      </c>
      <c r="G297" s="148">
        <f t="shared" si="59"/>
        <v>29995.16</v>
      </c>
      <c r="H297" s="148"/>
      <c r="I297" s="148"/>
      <c r="J297" s="338"/>
      <c r="K297" s="148">
        <f t="shared" si="47"/>
        <v>42850.23</v>
      </c>
      <c r="L297" s="148">
        <f t="shared" si="46"/>
        <v>0</v>
      </c>
    </row>
    <row r="298" spans="1:12" ht="14.45" customHeight="1" x14ac:dyDescent="0.2">
      <c r="A298" s="334" t="s">
        <v>312</v>
      </c>
      <c r="B298" s="335">
        <v>8056</v>
      </c>
      <c r="C298" s="336" t="s">
        <v>3999</v>
      </c>
      <c r="D298" s="337">
        <v>33802.339999999997</v>
      </c>
      <c r="E298" s="335" t="s">
        <v>4907</v>
      </c>
      <c r="F298" s="148">
        <f t="shared" si="61"/>
        <v>10140.699999999997</v>
      </c>
      <c r="G298" s="148">
        <f t="shared" si="59"/>
        <v>23661.64</v>
      </c>
      <c r="H298" s="148"/>
      <c r="I298" s="148"/>
      <c r="J298" s="338"/>
      <c r="K298" s="148">
        <f t="shared" si="47"/>
        <v>33802.339999999997</v>
      </c>
      <c r="L298" s="148">
        <f t="shared" si="46"/>
        <v>0</v>
      </c>
    </row>
    <row r="299" spans="1:12" ht="14.45" customHeight="1" x14ac:dyDescent="0.2">
      <c r="A299" s="334" t="s">
        <v>312</v>
      </c>
      <c r="B299" s="335">
        <v>8848</v>
      </c>
      <c r="C299" s="336" t="s">
        <v>4000</v>
      </c>
      <c r="D299" s="337">
        <v>47052.72</v>
      </c>
      <c r="E299" s="335" t="s">
        <v>4907</v>
      </c>
      <c r="F299" s="148">
        <f t="shared" si="61"/>
        <v>14115.82</v>
      </c>
      <c r="G299" s="148">
        <f t="shared" si="59"/>
        <v>32936.9</v>
      </c>
      <c r="H299" s="148"/>
      <c r="I299" s="148"/>
      <c r="J299" s="338"/>
      <c r="K299" s="148">
        <f t="shared" si="47"/>
        <v>47052.72</v>
      </c>
      <c r="L299" s="148">
        <f t="shared" si="46"/>
        <v>0</v>
      </c>
    </row>
    <row r="300" spans="1:12" ht="14.45" customHeight="1" x14ac:dyDescent="0.2">
      <c r="A300" s="334" t="s">
        <v>312</v>
      </c>
      <c r="B300" s="335">
        <v>8200</v>
      </c>
      <c r="C300" s="336" t="s">
        <v>4001</v>
      </c>
      <c r="D300" s="337">
        <v>28135.54</v>
      </c>
      <c r="E300" s="335" t="s">
        <v>4907</v>
      </c>
      <c r="F300" s="148">
        <f t="shared" si="61"/>
        <v>8440.66</v>
      </c>
      <c r="G300" s="148">
        <f t="shared" si="59"/>
        <v>19694.88</v>
      </c>
      <c r="H300" s="148"/>
      <c r="I300" s="148"/>
      <c r="J300" s="338"/>
      <c r="K300" s="148">
        <f t="shared" si="47"/>
        <v>28135.54</v>
      </c>
      <c r="L300" s="148">
        <f t="shared" si="46"/>
        <v>0</v>
      </c>
    </row>
    <row r="301" spans="1:12" ht="14.45" customHeight="1" x14ac:dyDescent="0.2">
      <c r="A301" s="334" t="s">
        <v>312</v>
      </c>
      <c r="B301" s="335">
        <v>8450</v>
      </c>
      <c r="C301" s="336" t="s">
        <v>4002</v>
      </c>
      <c r="D301" s="337">
        <v>59083.86</v>
      </c>
      <c r="E301" s="335" t="s">
        <v>4907</v>
      </c>
      <c r="F301" s="148">
        <f t="shared" si="61"/>
        <v>17725.160000000003</v>
      </c>
      <c r="G301" s="148">
        <f t="shared" si="59"/>
        <v>41358.699999999997</v>
      </c>
      <c r="H301" s="148"/>
      <c r="I301" s="148"/>
      <c r="J301" s="338"/>
      <c r="K301" s="148">
        <f t="shared" si="47"/>
        <v>59083.86</v>
      </c>
      <c r="L301" s="148">
        <f t="shared" si="46"/>
        <v>0</v>
      </c>
    </row>
    <row r="302" spans="1:12" ht="14.45" customHeight="1" x14ac:dyDescent="0.2">
      <c r="A302" s="334" t="s">
        <v>312</v>
      </c>
      <c r="B302" s="335">
        <v>8040</v>
      </c>
      <c r="C302" s="336" t="s">
        <v>4003</v>
      </c>
      <c r="D302" s="337">
        <v>48934.97</v>
      </c>
      <c r="E302" s="335" t="s">
        <v>4907</v>
      </c>
      <c r="F302" s="148">
        <f t="shared" si="61"/>
        <v>14680.489999999998</v>
      </c>
      <c r="G302" s="148">
        <f t="shared" si="59"/>
        <v>34254.480000000003</v>
      </c>
      <c r="H302" s="148"/>
      <c r="I302" s="148"/>
      <c r="J302" s="338"/>
      <c r="K302" s="148">
        <f t="shared" si="47"/>
        <v>48934.97</v>
      </c>
      <c r="L302" s="148">
        <f t="shared" si="46"/>
        <v>0</v>
      </c>
    </row>
    <row r="303" spans="1:12" ht="14.45" customHeight="1" x14ac:dyDescent="0.2">
      <c r="A303" s="334" t="s">
        <v>312</v>
      </c>
      <c r="B303" s="335">
        <v>8923</v>
      </c>
      <c r="C303" s="336" t="s">
        <v>4004</v>
      </c>
      <c r="D303" s="337">
        <v>162235.84</v>
      </c>
      <c r="E303" s="335" t="s">
        <v>4907</v>
      </c>
      <c r="F303" s="148">
        <f t="shared" si="61"/>
        <v>48670.75</v>
      </c>
      <c r="G303" s="148">
        <f t="shared" si="59"/>
        <v>113565.09</v>
      </c>
      <c r="H303" s="148"/>
      <c r="I303" s="148"/>
      <c r="J303" s="338"/>
      <c r="K303" s="148">
        <f t="shared" si="47"/>
        <v>162235.84</v>
      </c>
      <c r="L303" s="148">
        <f t="shared" si="46"/>
        <v>0</v>
      </c>
    </row>
    <row r="304" spans="1:12" ht="14.45" customHeight="1" x14ac:dyDescent="0.2">
      <c r="A304" s="334" t="s">
        <v>312</v>
      </c>
      <c r="B304" s="335">
        <v>8863</v>
      </c>
      <c r="C304" s="336" t="s">
        <v>4005</v>
      </c>
      <c r="D304" s="337">
        <v>48953.86</v>
      </c>
      <c r="E304" s="335" t="s">
        <v>4907</v>
      </c>
      <c r="F304" s="148">
        <f t="shared" si="61"/>
        <v>14686.160000000003</v>
      </c>
      <c r="G304" s="148">
        <f t="shared" si="59"/>
        <v>34267.699999999997</v>
      </c>
      <c r="H304" s="148"/>
      <c r="I304" s="148"/>
      <c r="J304" s="338"/>
      <c r="K304" s="148">
        <f t="shared" si="47"/>
        <v>48953.86</v>
      </c>
      <c r="L304" s="148">
        <f t="shared" si="46"/>
        <v>0</v>
      </c>
    </row>
    <row r="305" spans="1:12" ht="14.45" customHeight="1" x14ac:dyDescent="0.2">
      <c r="A305" s="334" t="s">
        <v>312</v>
      </c>
      <c r="B305" s="335">
        <v>8178</v>
      </c>
      <c r="C305" s="336" t="s">
        <v>4006</v>
      </c>
      <c r="D305" s="337">
        <v>13531.11</v>
      </c>
      <c r="E305" s="335" t="s">
        <v>4907</v>
      </c>
      <c r="F305" s="148">
        <f t="shared" si="61"/>
        <v>4059.33</v>
      </c>
      <c r="G305" s="148">
        <f t="shared" si="59"/>
        <v>9471.7800000000007</v>
      </c>
      <c r="H305" s="148"/>
      <c r="I305" s="148"/>
      <c r="J305" s="338"/>
      <c r="K305" s="148">
        <f t="shared" si="47"/>
        <v>13531.11</v>
      </c>
      <c r="L305" s="148">
        <f t="shared" si="46"/>
        <v>0</v>
      </c>
    </row>
    <row r="306" spans="1:12" ht="14.45" customHeight="1" x14ac:dyDescent="0.2">
      <c r="A306" s="334" t="s">
        <v>312</v>
      </c>
      <c r="B306" s="335">
        <v>8176</v>
      </c>
      <c r="C306" s="336" t="s">
        <v>4007</v>
      </c>
      <c r="D306" s="337">
        <v>11275.92</v>
      </c>
      <c r="E306" s="335" t="s">
        <v>4907</v>
      </c>
      <c r="F306" s="148">
        <f t="shared" si="61"/>
        <v>3382.7799999999997</v>
      </c>
      <c r="G306" s="148">
        <f t="shared" si="59"/>
        <v>7893.14</v>
      </c>
      <c r="H306" s="148"/>
      <c r="I306" s="148"/>
      <c r="J306" s="338"/>
      <c r="K306" s="148">
        <f t="shared" si="47"/>
        <v>11275.92</v>
      </c>
      <c r="L306" s="148">
        <f t="shared" si="46"/>
        <v>0</v>
      </c>
    </row>
    <row r="307" spans="1:12" ht="14.45" customHeight="1" x14ac:dyDescent="0.2">
      <c r="A307" s="334" t="s">
        <v>312</v>
      </c>
      <c r="B307" s="335">
        <v>8175</v>
      </c>
      <c r="C307" s="336" t="s">
        <v>4008</v>
      </c>
      <c r="D307" s="337">
        <v>11290.83</v>
      </c>
      <c r="E307" s="335" t="s">
        <v>4907</v>
      </c>
      <c r="F307" s="148">
        <f t="shared" si="61"/>
        <v>3387.25</v>
      </c>
      <c r="G307" s="148">
        <f t="shared" si="59"/>
        <v>7903.58</v>
      </c>
      <c r="H307" s="148"/>
      <c r="I307" s="148"/>
      <c r="J307" s="338"/>
      <c r="K307" s="148">
        <f t="shared" si="47"/>
        <v>11290.83</v>
      </c>
      <c r="L307" s="148">
        <f t="shared" si="46"/>
        <v>0</v>
      </c>
    </row>
    <row r="308" spans="1:12" ht="14.45" customHeight="1" x14ac:dyDescent="0.2">
      <c r="A308" s="334" t="s">
        <v>312</v>
      </c>
      <c r="B308" s="335">
        <v>8521</v>
      </c>
      <c r="C308" s="336" t="s">
        <v>4009</v>
      </c>
      <c r="D308" s="337">
        <v>44021.21</v>
      </c>
      <c r="E308" s="335" t="s">
        <v>4907</v>
      </c>
      <c r="F308" s="148">
        <f t="shared" si="61"/>
        <v>13206.36</v>
      </c>
      <c r="G308" s="148">
        <f t="shared" si="59"/>
        <v>30814.85</v>
      </c>
      <c r="H308" s="148"/>
      <c r="I308" s="148"/>
      <c r="J308" s="338"/>
      <c r="K308" s="148">
        <f t="shared" si="47"/>
        <v>44021.21</v>
      </c>
      <c r="L308" s="148">
        <f t="shared" si="46"/>
        <v>0</v>
      </c>
    </row>
    <row r="309" spans="1:12" ht="14.45" customHeight="1" x14ac:dyDescent="0.2">
      <c r="A309" s="334" t="s">
        <v>312</v>
      </c>
      <c r="B309" s="335">
        <v>8172</v>
      </c>
      <c r="C309" s="336" t="s">
        <v>4010</v>
      </c>
      <c r="D309" s="337">
        <v>31397.24</v>
      </c>
      <c r="E309" s="335" t="s">
        <v>4907</v>
      </c>
      <c r="F309" s="148">
        <f t="shared" si="61"/>
        <v>9419.1700000000019</v>
      </c>
      <c r="G309" s="148">
        <f t="shared" si="59"/>
        <v>21978.07</v>
      </c>
      <c r="H309" s="148"/>
      <c r="I309" s="148"/>
      <c r="J309" s="338"/>
      <c r="K309" s="148">
        <f t="shared" si="47"/>
        <v>31397.24</v>
      </c>
      <c r="L309" s="148">
        <f t="shared" si="46"/>
        <v>0</v>
      </c>
    </row>
    <row r="310" spans="1:12" ht="14.45" customHeight="1" x14ac:dyDescent="0.2">
      <c r="A310" s="334" t="s">
        <v>312</v>
      </c>
      <c r="B310" s="335">
        <v>8540</v>
      </c>
      <c r="C310" s="336" t="s">
        <v>4011</v>
      </c>
      <c r="D310" s="337">
        <v>48713.14</v>
      </c>
      <c r="E310" s="335" t="s">
        <v>4907</v>
      </c>
      <c r="F310" s="148">
        <f t="shared" si="61"/>
        <v>14613.940000000002</v>
      </c>
      <c r="G310" s="148">
        <f t="shared" si="59"/>
        <v>34099.199999999997</v>
      </c>
      <c r="H310" s="148"/>
      <c r="I310" s="148"/>
      <c r="J310" s="338"/>
      <c r="K310" s="148">
        <f t="shared" si="47"/>
        <v>48713.14</v>
      </c>
      <c r="L310" s="148">
        <f t="shared" si="46"/>
        <v>0</v>
      </c>
    </row>
    <row r="311" spans="1:12" ht="14.45" customHeight="1" x14ac:dyDescent="0.2">
      <c r="A311" s="334" t="s">
        <v>312</v>
      </c>
      <c r="B311" s="335">
        <v>8195</v>
      </c>
      <c r="C311" s="336" t="s">
        <v>4012</v>
      </c>
      <c r="D311" s="337">
        <v>42063.98</v>
      </c>
      <c r="E311" s="335" t="s">
        <v>3460</v>
      </c>
      <c r="F311" s="148"/>
      <c r="G311" s="148"/>
      <c r="H311" s="148">
        <f>D311</f>
        <v>42063.98</v>
      </c>
      <c r="I311" s="148"/>
      <c r="J311" s="338"/>
      <c r="K311" s="148">
        <f t="shared" si="47"/>
        <v>42063.98</v>
      </c>
      <c r="L311" s="148">
        <f t="shared" si="46"/>
        <v>0</v>
      </c>
    </row>
    <row r="312" spans="1:12" ht="14.45" customHeight="1" x14ac:dyDescent="0.2">
      <c r="A312" s="334" t="s">
        <v>312</v>
      </c>
      <c r="B312" s="335">
        <v>8527</v>
      </c>
      <c r="C312" s="336" t="s">
        <v>4013</v>
      </c>
      <c r="D312" s="337">
        <v>52111.77</v>
      </c>
      <c r="E312" s="335" t="s">
        <v>4907</v>
      </c>
      <c r="F312" s="148">
        <f t="shared" ref="F312:F313" si="62">D312-G312</f>
        <v>15633.529999999999</v>
      </c>
      <c r="G312" s="148">
        <f t="shared" ref="G312:G313" si="63">ROUND(D312*0.7,2)</f>
        <v>36478.239999999998</v>
      </c>
      <c r="H312" s="148"/>
      <c r="I312" s="148"/>
      <c r="J312" s="338"/>
      <c r="K312" s="148">
        <f t="shared" si="47"/>
        <v>52111.77</v>
      </c>
      <c r="L312" s="148">
        <f t="shared" si="46"/>
        <v>0</v>
      </c>
    </row>
    <row r="313" spans="1:12" ht="14.45" customHeight="1" x14ac:dyDescent="0.2">
      <c r="A313" s="334" t="s">
        <v>312</v>
      </c>
      <c r="B313" s="335">
        <v>8035</v>
      </c>
      <c r="C313" s="336" t="s">
        <v>4014</v>
      </c>
      <c r="D313" s="337">
        <v>81060.649999999994</v>
      </c>
      <c r="E313" s="335" t="s">
        <v>4907</v>
      </c>
      <c r="F313" s="148">
        <f t="shared" si="62"/>
        <v>24318.189999999995</v>
      </c>
      <c r="G313" s="148">
        <f t="shared" si="63"/>
        <v>56742.46</v>
      </c>
      <c r="H313" s="148"/>
      <c r="I313" s="148"/>
      <c r="J313" s="338"/>
      <c r="K313" s="148">
        <f t="shared" si="47"/>
        <v>81060.649999999994</v>
      </c>
      <c r="L313" s="148">
        <f t="shared" si="46"/>
        <v>0</v>
      </c>
    </row>
    <row r="314" spans="1:12" ht="14.45" customHeight="1" x14ac:dyDescent="0.2">
      <c r="A314" s="334" t="s">
        <v>312</v>
      </c>
      <c r="B314" s="335">
        <v>8361</v>
      </c>
      <c r="C314" s="336" t="s">
        <v>4015</v>
      </c>
      <c r="D314" s="337">
        <v>44746.27</v>
      </c>
      <c r="E314" s="335" t="s">
        <v>2280</v>
      </c>
      <c r="F314" s="148"/>
      <c r="G314" s="148">
        <f t="shared" ref="G314:G319" si="64">D314</f>
        <v>44746.27</v>
      </c>
      <c r="H314" s="148"/>
      <c r="I314" s="148"/>
      <c r="J314" s="338"/>
      <c r="K314" s="148">
        <f t="shared" si="47"/>
        <v>44746.27</v>
      </c>
      <c r="L314" s="148">
        <f t="shared" si="46"/>
        <v>0</v>
      </c>
    </row>
    <row r="315" spans="1:12" ht="14.45" customHeight="1" x14ac:dyDescent="0.2">
      <c r="A315" s="334" t="s">
        <v>312</v>
      </c>
      <c r="B315" s="335">
        <v>8096</v>
      </c>
      <c r="C315" s="336" t="s">
        <v>4016</v>
      </c>
      <c r="D315" s="337">
        <v>33186.06</v>
      </c>
      <c r="E315" s="335" t="s">
        <v>2280</v>
      </c>
      <c r="F315" s="148"/>
      <c r="G315" s="148">
        <f t="shared" si="64"/>
        <v>33186.06</v>
      </c>
      <c r="H315" s="148"/>
      <c r="I315" s="148"/>
      <c r="J315" s="338"/>
      <c r="K315" s="148">
        <f t="shared" si="47"/>
        <v>33186.06</v>
      </c>
      <c r="L315" s="148">
        <f t="shared" si="46"/>
        <v>0</v>
      </c>
    </row>
    <row r="316" spans="1:12" ht="14.45" customHeight="1" x14ac:dyDescent="0.2">
      <c r="A316" s="334" t="s">
        <v>312</v>
      </c>
      <c r="B316" s="335">
        <v>8097</v>
      </c>
      <c r="C316" s="336" t="s">
        <v>4017</v>
      </c>
      <c r="D316" s="337">
        <v>33186.06</v>
      </c>
      <c r="E316" s="335" t="s">
        <v>2280</v>
      </c>
      <c r="F316" s="148"/>
      <c r="G316" s="148">
        <f t="shared" si="64"/>
        <v>33186.06</v>
      </c>
      <c r="H316" s="148"/>
      <c r="I316" s="148"/>
      <c r="J316" s="338"/>
      <c r="K316" s="148">
        <f t="shared" si="47"/>
        <v>33186.06</v>
      </c>
      <c r="L316" s="148">
        <f t="shared" si="46"/>
        <v>0</v>
      </c>
    </row>
    <row r="317" spans="1:12" ht="14.45" customHeight="1" x14ac:dyDescent="0.2">
      <c r="A317" s="334" t="s">
        <v>312</v>
      </c>
      <c r="B317" s="335">
        <v>8648</v>
      </c>
      <c r="C317" s="336" t="s">
        <v>4018</v>
      </c>
      <c r="D317" s="337">
        <v>38834.239999999998</v>
      </c>
      <c r="E317" s="335" t="s">
        <v>2280</v>
      </c>
      <c r="F317" s="148"/>
      <c r="G317" s="148">
        <f t="shared" si="64"/>
        <v>38834.239999999998</v>
      </c>
      <c r="H317" s="148"/>
      <c r="I317" s="148"/>
      <c r="J317" s="338"/>
      <c r="K317" s="148">
        <f t="shared" si="47"/>
        <v>38834.239999999998</v>
      </c>
      <c r="L317" s="148">
        <f t="shared" si="46"/>
        <v>0</v>
      </c>
    </row>
    <row r="318" spans="1:12" ht="14.45" customHeight="1" x14ac:dyDescent="0.2">
      <c r="A318" s="334" t="s">
        <v>312</v>
      </c>
      <c r="B318" s="335">
        <v>8147</v>
      </c>
      <c r="C318" s="336" t="s">
        <v>4019</v>
      </c>
      <c r="D318" s="337">
        <v>67931.89</v>
      </c>
      <c r="E318" s="335" t="s">
        <v>2280</v>
      </c>
      <c r="F318" s="148"/>
      <c r="G318" s="148">
        <f t="shared" si="64"/>
        <v>67931.89</v>
      </c>
      <c r="H318" s="148"/>
      <c r="I318" s="148"/>
      <c r="J318" s="338"/>
      <c r="K318" s="148">
        <f t="shared" si="47"/>
        <v>67931.89</v>
      </c>
      <c r="L318" s="148">
        <f t="shared" si="46"/>
        <v>0</v>
      </c>
    </row>
    <row r="319" spans="1:12" ht="14.45" customHeight="1" x14ac:dyDescent="0.2">
      <c r="A319" s="334" t="s">
        <v>312</v>
      </c>
      <c r="B319" s="335">
        <v>8152</v>
      </c>
      <c r="C319" s="336" t="s">
        <v>4020</v>
      </c>
      <c r="D319" s="337">
        <v>40091.99</v>
      </c>
      <c r="E319" s="335" t="s">
        <v>2280</v>
      </c>
      <c r="F319" s="148"/>
      <c r="G319" s="148">
        <f t="shared" si="64"/>
        <v>40091.99</v>
      </c>
      <c r="H319" s="148"/>
      <c r="I319" s="148"/>
      <c r="J319" s="338"/>
      <c r="K319" s="148">
        <f t="shared" si="47"/>
        <v>40091.99</v>
      </c>
      <c r="L319" s="148">
        <f t="shared" si="46"/>
        <v>0</v>
      </c>
    </row>
    <row r="320" spans="1:12" ht="14.45" customHeight="1" x14ac:dyDescent="0.2">
      <c r="A320" s="334" t="s">
        <v>312</v>
      </c>
      <c r="B320" s="335">
        <v>7998</v>
      </c>
      <c r="C320" s="336" t="s">
        <v>4021</v>
      </c>
      <c r="D320" s="337">
        <v>90325.41</v>
      </c>
      <c r="E320" s="335" t="s">
        <v>4907</v>
      </c>
      <c r="F320" s="148">
        <f t="shared" ref="F320:F326" si="65">D320-G320</f>
        <v>27097.620000000003</v>
      </c>
      <c r="G320" s="148">
        <f t="shared" ref="G320:G326" si="66">ROUND(D320*0.7,2)</f>
        <v>63227.79</v>
      </c>
      <c r="H320" s="148"/>
      <c r="I320" s="148"/>
      <c r="J320" s="338"/>
      <c r="K320" s="148">
        <f t="shared" si="47"/>
        <v>90325.41</v>
      </c>
      <c r="L320" s="148">
        <f t="shared" si="46"/>
        <v>0</v>
      </c>
    </row>
    <row r="321" spans="1:12" ht="14.45" customHeight="1" x14ac:dyDescent="0.2">
      <c r="A321" s="334" t="s">
        <v>312</v>
      </c>
      <c r="B321" s="335">
        <v>8494</v>
      </c>
      <c r="C321" s="336" t="s">
        <v>4022</v>
      </c>
      <c r="D321" s="337">
        <v>0.01</v>
      </c>
      <c r="E321" s="335" t="s">
        <v>4907</v>
      </c>
      <c r="F321" s="148">
        <f t="shared" si="65"/>
        <v>0</v>
      </c>
      <c r="G321" s="148">
        <f t="shared" si="66"/>
        <v>0.01</v>
      </c>
      <c r="H321" s="148"/>
      <c r="I321" s="148"/>
      <c r="J321" s="338"/>
      <c r="K321" s="148">
        <f t="shared" si="47"/>
        <v>0.01</v>
      </c>
      <c r="L321" s="148">
        <f t="shared" si="46"/>
        <v>0</v>
      </c>
    </row>
    <row r="322" spans="1:12" ht="14.45" customHeight="1" x14ac:dyDescent="0.2">
      <c r="A322" s="334" t="s">
        <v>312</v>
      </c>
      <c r="B322" s="335">
        <v>48744</v>
      </c>
      <c r="C322" s="336" t="s">
        <v>4023</v>
      </c>
      <c r="D322" s="337">
        <v>0.01</v>
      </c>
      <c r="E322" s="335" t="s">
        <v>4907</v>
      </c>
      <c r="F322" s="148">
        <f t="shared" si="65"/>
        <v>0</v>
      </c>
      <c r="G322" s="148">
        <f t="shared" si="66"/>
        <v>0.01</v>
      </c>
      <c r="H322" s="148"/>
      <c r="I322" s="148"/>
      <c r="J322" s="338"/>
      <c r="K322" s="148">
        <f t="shared" si="47"/>
        <v>0.01</v>
      </c>
      <c r="L322" s="148">
        <f t="shared" si="46"/>
        <v>0</v>
      </c>
    </row>
    <row r="323" spans="1:12" ht="14.45" customHeight="1" x14ac:dyDescent="0.2">
      <c r="A323" s="334" t="s">
        <v>312</v>
      </c>
      <c r="B323" s="335">
        <v>8208</v>
      </c>
      <c r="C323" s="336" t="s">
        <v>4024</v>
      </c>
      <c r="D323" s="337">
        <v>42909.49</v>
      </c>
      <c r="E323" s="335" t="s">
        <v>4907</v>
      </c>
      <c r="F323" s="148">
        <f t="shared" si="65"/>
        <v>12872.849999999999</v>
      </c>
      <c r="G323" s="148">
        <f t="shared" si="66"/>
        <v>30036.639999999999</v>
      </c>
      <c r="H323" s="148"/>
      <c r="I323" s="148"/>
      <c r="J323" s="338"/>
      <c r="K323" s="148">
        <f t="shared" si="47"/>
        <v>42909.49</v>
      </c>
      <c r="L323" s="148">
        <f t="shared" si="46"/>
        <v>0</v>
      </c>
    </row>
    <row r="324" spans="1:12" ht="14.45" customHeight="1" x14ac:dyDescent="0.2">
      <c r="A324" s="334" t="s">
        <v>312</v>
      </c>
      <c r="B324" s="335">
        <v>7497</v>
      </c>
      <c r="C324" s="336" t="s">
        <v>4025</v>
      </c>
      <c r="D324" s="337">
        <v>219364.26</v>
      </c>
      <c r="E324" s="335" t="s">
        <v>4907</v>
      </c>
      <c r="F324" s="148">
        <f t="shared" si="65"/>
        <v>65809.279999999999</v>
      </c>
      <c r="G324" s="148">
        <f t="shared" si="66"/>
        <v>153554.98000000001</v>
      </c>
      <c r="H324" s="148"/>
      <c r="I324" s="148"/>
      <c r="J324" s="338"/>
      <c r="K324" s="148">
        <f t="shared" si="47"/>
        <v>219364.26</v>
      </c>
      <c r="L324" s="148">
        <f t="shared" si="46"/>
        <v>0</v>
      </c>
    </row>
    <row r="325" spans="1:12" ht="14.45" customHeight="1" x14ac:dyDescent="0.2">
      <c r="A325" s="334" t="s">
        <v>312</v>
      </c>
      <c r="B325" s="335">
        <v>8880</v>
      </c>
      <c r="C325" s="336" t="s">
        <v>4026</v>
      </c>
      <c r="D325" s="337">
        <v>26703.39</v>
      </c>
      <c r="E325" s="335" t="s">
        <v>4907</v>
      </c>
      <c r="F325" s="148">
        <f t="shared" si="65"/>
        <v>8011.02</v>
      </c>
      <c r="G325" s="148">
        <f t="shared" si="66"/>
        <v>18692.37</v>
      </c>
      <c r="H325" s="148"/>
      <c r="I325" s="148"/>
      <c r="J325" s="338"/>
      <c r="K325" s="148">
        <f t="shared" si="47"/>
        <v>26703.39</v>
      </c>
      <c r="L325" s="148">
        <f t="shared" si="46"/>
        <v>0</v>
      </c>
    </row>
    <row r="326" spans="1:12" ht="14.45" customHeight="1" x14ac:dyDescent="0.2">
      <c r="A326" s="334" t="s">
        <v>312</v>
      </c>
      <c r="B326" s="335">
        <v>8763</v>
      </c>
      <c r="C326" s="336" t="s">
        <v>4027</v>
      </c>
      <c r="D326" s="337">
        <v>11935.12</v>
      </c>
      <c r="E326" s="335" t="s">
        <v>4907</v>
      </c>
      <c r="F326" s="148">
        <f t="shared" si="65"/>
        <v>3580.5400000000009</v>
      </c>
      <c r="G326" s="148">
        <f t="shared" si="66"/>
        <v>8354.58</v>
      </c>
      <c r="H326" s="148"/>
      <c r="I326" s="148"/>
      <c r="J326" s="338"/>
      <c r="K326" s="148">
        <f t="shared" si="47"/>
        <v>11935.12</v>
      </c>
      <c r="L326" s="148">
        <f t="shared" ref="L326:L364" si="67">+K326-D326</f>
        <v>0</v>
      </c>
    </row>
    <row r="327" spans="1:12" ht="14.45" customHeight="1" x14ac:dyDescent="0.2">
      <c r="A327" s="334" t="s">
        <v>312</v>
      </c>
      <c r="B327" s="335">
        <v>8616</v>
      </c>
      <c r="C327" s="336" t="s">
        <v>4028</v>
      </c>
      <c r="D327" s="337">
        <v>10565.87</v>
      </c>
      <c r="E327" s="335" t="s">
        <v>4911</v>
      </c>
      <c r="F327" s="148">
        <f>D327-G327</f>
        <v>2641.4700000000012</v>
      </c>
      <c r="G327" s="148">
        <f>ROUND(D327*0.75,2)</f>
        <v>7924.4</v>
      </c>
      <c r="H327" s="148"/>
      <c r="I327" s="148"/>
      <c r="J327" s="338"/>
      <c r="K327" s="148">
        <f t="shared" ref="K327:K364" si="68">+F327+G327+H327+I327+J327</f>
        <v>10565.87</v>
      </c>
      <c r="L327" s="148">
        <f t="shared" si="67"/>
        <v>0</v>
      </c>
    </row>
    <row r="328" spans="1:12" ht="14.45" customHeight="1" x14ac:dyDescent="0.2">
      <c r="A328" s="334" t="s">
        <v>312</v>
      </c>
      <c r="B328" s="335">
        <v>8236</v>
      </c>
      <c r="C328" s="336" t="s">
        <v>4029</v>
      </c>
      <c r="D328" s="337">
        <v>5442.75</v>
      </c>
      <c r="E328" s="335" t="s">
        <v>4911</v>
      </c>
      <c r="F328" s="148">
        <f t="shared" ref="F328:F339" si="69">D328-G328</f>
        <v>1360.69</v>
      </c>
      <c r="G328" s="148">
        <f t="shared" ref="G328:G339" si="70">ROUND(D328*0.75,2)</f>
        <v>4082.06</v>
      </c>
      <c r="H328" s="148"/>
      <c r="I328" s="148"/>
      <c r="J328" s="338"/>
      <c r="K328" s="148">
        <f t="shared" si="68"/>
        <v>5442.75</v>
      </c>
      <c r="L328" s="148">
        <f t="shared" si="67"/>
        <v>0</v>
      </c>
    </row>
    <row r="329" spans="1:12" ht="14.45" customHeight="1" x14ac:dyDescent="0.2">
      <c r="A329" s="334" t="s">
        <v>312</v>
      </c>
      <c r="B329" s="335">
        <v>8948</v>
      </c>
      <c r="C329" s="336" t="s">
        <v>4030</v>
      </c>
      <c r="D329" s="337">
        <v>28391.759999999998</v>
      </c>
      <c r="E329" s="335" t="s">
        <v>4911</v>
      </c>
      <c r="F329" s="148">
        <f t="shared" si="69"/>
        <v>7097.9399999999987</v>
      </c>
      <c r="G329" s="148">
        <f t="shared" si="70"/>
        <v>21293.82</v>
      </c>
      <c r="H329" s="148"/>
      <c r="I329" s="148"/>
      <c r="J329" s="338"/>
      <c r="K329" s="148">
        <f t="shared" si="68"/>
        <v>28391.759999999998</v>
      </c>
      <c r="L329" s="148">
        <f t="shared" si="67"/>
        <v>0</v>
      </c>
    </row>
    <row r="330" spans="1:12" ht="14.45" customHeight="1" x14ac:dyDescent="0.2">
      <c r="A330" s="334" t="s">
        <v>312</v>
      </c>
      <c r="B330" s="335">
        <v>8275</v>
      </c>
      <c r="C330" s="336" t="s">
        <v>4031</v>
      </c>
      <c r="D330" s="337">
        <v>38231.339999999997</v>
      </c>
      <c r="E330" s="335" t="s">
        <v>4911</v>
      </c>
      <c r="F330" s="148">
        <f t="shared" si="69"/>
        <v>9557.8299999999981</v>
      </c>
      <c r="G330" s="148">
        <f t="shared" si="70"/>
        <v>28673.51</v>
      </c>
      <c r="H330" s="148"/>
      <c r="I330" s="148"/>
      <c r="J330" s="338"/>
      <c r="K330" s="148">
        <f t="shared" si="68"/>
        <v>38231.339999999997</v>
      </c>
      <c r="L330" s="148">
        <f t="shared" si="67"/>
        <v>0</v>
      </c>
    </row>
    <row r="331" spans="1:12" ht="14.45" customHeight="1" x14ac:dyDescent="0.2">
      <c r="A331" s="334" t="s">
        <v>312</v>
      </c>
      <c r="B331" s="335">
        <v>8857</v>
      </c>
      <c r="C331" s="336" t="s">
        <v>4032</v>
      </c>
      <c r="D331" s="337">
        <v>65788.03</v>
      </c>
      <c r="E331" s="335" t="s">
        <v>4911</v>
      </c>
      <c r="F331" s="148">
        <f t="shared" si="69"/>
        <v>16447.010000000002</v>
      </c>
      <c r="G331" s="148">
        <f t="shared" si="70"/>
        <v>49341.02</v>
      </c>
      <c r="H331" s="148"/>
      <c r="I331" s="148"/>
      <c r="J331" s="338"/>
      <c r="K331" s="148">
        <f t="shared" si="68"/>
        <v>65788.03</v>
      </c>
      <c r="L331" s="148">
        <f t="shared" si="67"/>
        <v>0</v>
      </c>
    </row>
    <row r="332" spans="1:12" ht="14.45" customHeight="1" x14ac:dyDescent="0.2">
      <c r="A332" s="334" t="s">
        <v>312</v>
      </c>
      <c r="B332" s="335">
        <v>8184</v>
      </c>
      <c r="C332" s="336" t="s">
        <v>4033</v>
      </c>
      <c r="D332" s="337">
        <v>55147.9</v>
      </c>
      <c r="E332" s="335" t="s">
        <v>4911</v>
      </c>
      <c r="F332" s="148">
        <f t="shared" si="69"/>
        <v>13786.970000000001</v>
      </c>
      <c r="G332" s="148">
        <f t="shared" si="70"/>
        <v>41360.93</v>
      </c>
      <c r="H332" s="148"/>
      <c r="I332" s="148"/>
      <c r="J332" s="338"/>
      <c r="K332" s="148">
        <f t="shared" si="68"/>
        <v>55147.9</v>
      </c>
      <c r="L332" s="148">
        <f t="shared" si="67"/>
        <v>0</v>
      </c>
    </row>
    <row r="333" spans="1:12" ht="14.45" customHeight="1" x14ac:dyDescent="0.2">
      <c r="A333" s="334" t="s">
        <v>312</v>
      </c>
      <c r="B333" s="335">
        <v>8247</v>
      </c>
      <c r="C333" s="336" t="s">
        <v>4034</v>
      </c>
      <c r="D333" s="337">
        <v>12729.42</v>
      </c>
      <c r="E333" s="335" t="s">
        <v>4911</v>
      </c>
      <c r="F333" s="148">
        <f t="shared" si="69"/>
        <v>3182.3500000000004</v>
      </c>
      <c r="G333" s="148">
        <f t="shared" si="70"/>
        <v>9547.07</v>
      </c>
      <c r="H333" s="148"/>
      <c r="I333" s="148"/>
      <c r="J333" s="338"/>
      <c r="K333" s="148">
        <f t="shared" si="68"/>
        <v>12729.42</v>
      </c>
      <c r="L333" s="148">
        <f t="shared" si="67"/>
        <v>0</v>
      </c>
    </row>
    <row r="334" spans="1:12" ht="14.45" customHeight="1" x14ac:dyDescent="0.2">
      <c r="A334" s="334" t="s">
        <v>312</v>
      </c>
      <c r="B334" s="335">
        <v>8249</v>
      </c>
      <c r="C334" s="336" t="s">
        <v>4035</v>
      </c>
      <c r="D334" s="337">
        <v>12664.27</v>
      </c>
      <c r="E334" s="335" t="s">
        <v>4911</v>
      </c>
      <c r="F334" s="148">
        <f t="shared" si="69"/>
        <v>3166.0699999999997</v>
      </c>
      <c r="G334" s="148">
        <f t="shared" si="70"/>
        <v>9498.2000000000007</v>
      </c>
      <c r="H334" s="148"/>
      <c r="I334" s="148"/>
      <c r="J334" s="338"/>
      <c r="K334" s="148">
        <f t="shared" si="68"/>
        <v>12664.27</v>
      </c>
      <c r="L334" s="148">
        <f t="shared" si="67"/>
        <v>0</v>
      </c>
    </row>
    <row r="335" spans="1:12" ht="14.45" customHeight="1" x14ac:dyDescent="0.2">
      <c r="A335" s="334" t="s">
        <v>312</v>
      </c>
      <c r="B335" s="335">
        <v>8185</v>
      </c>
      <c r="C335" s="336" t="s">
        <v>4036</v>
      </c>
      <c r="D335" s="337">
        <v>13259.1</v>
      </c>
      <c r="E335" s="335" t="s">
        <v>4911</v>
      </c>
      <c r="F335" s="148">
        <f t="shared" si="69"/>
        <v>3314.7700000000004</v>
      </c>
      <c r="G335" s="148">
        <f t="shared" si="70"/>
        <v>9944.33</v>
      </c>
      <c r="H335" s="148"/>
      <c r="I335" s="148"/>
      <c r="J335" s="338"/>
      <c r="K335" s="148">
        <f t="shared" si="68"/>
        <v>13259.1</v>
      </c>
      <c r="L335" s="148">
        <f t="shared" si="67"/>
        <v>0</v>
      </c>
    </row>
    <row r="336" spans="1:12" ht="14.45" customHeight="1" x14ac:dyDescent="0.2">
      <c r="A336" s="334" t="s">
        <v>312</v>
      </c>
      <c r="B336" s="335">
        <v>8186</v>
      </c>
      <c r="C336" s="336" t="s">
        <v>4037</v>
      </c>
      <c r="D336" s="337">
        <v>13259.1</v>
      </c>
      <c r="E336" s="335" t="s">
        <v>4911</v>
      </c>
      <c r="F336" s="148">
        <f t="shared" si="69"/>
        <v>3314.7700000000004</v>
      </c>
      <c r="G336" s="148">
        <f t="shared" si="70"/>
        <v>9944.33</v>
      </c>
      <c r="H336" s="148"/>
      <c r="I336" s="148"/>
      <c r="J336" s="338"/>
      <c r="K336" s="148">
        <f t="shared" si="68"/>
        <v>13259.1</v>
      </c>
      <c r="L336" s="148">
        <f t="shared" si="67"/>
        <v>0</v>
      </c>
    </row>
    <row r="337" spans="1:12" ht="14.45" customHeight="1" x14ac:dyDescent="0.2">
      <c r="A337" s="334" t="s">
        <v>312</v>
      </c>
      <c r="B337" s="335">
        <v>8064</v>
      </c>
      <c r="C337" s="336" t="s">
        <v>4038</v>
      </c>
      <c r="D337" s="337">
        <v>10018.25</v>
      </c>
      <c r="E337" s="335" t="s">
        <v>4911</v>
      </c>
      <c r="F337" s="148">
        <f t="shared" si="69"/>
        <v>2504.5600000000004</v>
      </c>
      <c r="G337" s="148">
        <f t="shared" si="70"/>
        <v>7513.69</v>
      </c>
      <c r="H337" s="148"/>
      <c r="I337" s="148"/>
      <c r="J337" s="338"/>
      <c r="K337" s="148">
        <f t="shared" si="68"/>
        <v>10018.25</v>
      </c>
      <c r="L337" s="148">
        <f t="shared" si="67"/>
        <v>0</v>
      </c>
    </row>
    <row r="338" spans="1:12" ht="14.45" customHeight="1" x14ac:dyDescent="0.2">
      <c r="A338" s="334" t="s">
        <v>312</v>
      </c>
      <c r="B338" s="335">
        <v>8106</v>
      </c>
      <c r="C338" s="336" t="s">
        <v>4039</v>
      </c>
      <c r="D338" s="337">
        <v>61277.18</v>
      </c>
      <c r="E338" s="335" t="s">
        <v>4911</v>
      </c>
      <c r="F338" s="148">
        <f t="shared" si="69"/>
        <v>15319.29</v>
      </c>
      <c r="G338" s="148">
        <f t="shared" si="70"/>
        <v>45957.89</v>
      </c>
      <c r="H338" s="148"/>
      <c r="I338" s="148"/>
      <c r="J338" s="338"/>
      <c r="K338" s="148">
        <f t="shared" si="68"/>
        <v>61277.18</v>
      </c>
      <c r="L338" s="148">
        <f t="shared" si="67"/>
        <v>0</v>
      </c>
    </row>
    <row r="339" spans="1:12" ht="14.45" customHeight="1" x14ac:dyDescent="0.2">
      <c r="A339" s="334" t="s">
        <v>312</v>
      </c>
      <c r="B339" s="335">
        <v>8693</v>
      </c>
      <c r="C339" s="336" t="s">
        <v>4040</v>
      </c>
      <c r="D339" s="337">
        <v>13868.35</v>
      </c>
      <c r="E339" s="335" t="s">
        <v>4911</v>
      </c>
      <c r="F339" s="148">
        <f t="shared" si="69"/>
        <v>3467.09</v>
      </c>
      <c r="G339" s="148">
        <f t="shared" si="70"/>
        <v>10401.26</v>
      </c>
      <c r="H339" s="148"/>
      <c r="I339" s="148"/>
      <c r="J339" s="338"/>
      <c r="K339" s="148">
        <f t="shared" si="68"/>
        <v>13868.35</v>
      </c>
      <c r="L339" s="148">
        <f t="shared" si="67"/>
        <v>0</v>
      </c>
    </row>
    <row r="340" spans="1:12" ht="14.45" customHeight="1" x14ac:dyDescent="0.2">
      <c r="A340" s="334" t="s">
        <v>312</v>
      </c>
      <c r="B340" s="335">
        <v>8534</v>
      </c>
      <c r="C340" s="336" t="s">
        <v>4041</v>
      </c>
      <c r="D340" s="337">
        <v>31807</v>
      </c>
      <c r="E340" s="335" t="s">
        <v>2280</v>
      </c>
      <c r="F340" s="148"/>
      <c r="G340" s="148">
        <f>D340</f>
        <v>31807</v>
      </c>
      <c r="H340" s="148"/>
      <c r="I340" s="148"/>
      <c r="K340" s="148">
        <f t="shared" si="68"/>
        <v>31807</v>
      </c>
      <c r="L340" s="148">
        <f t="shared" si="67"/>
        <v>0</v>
      </c>
    </row>
    <row r="341" spans="1:12" ht="14.45" customHeight="1" x14ac:dyDescent="0.2">
      <c r="A341" s="334" t="s">
        <v>312</v>
      </c>
      <c r="B341" s="335">
        <v>8081</v>
      </c>
      <c r="C341" s="336" t="s">
        <v>4042</v>
      </c>
      <c r="D341" s="337">
        <v>11837.41</v>
      </c>
      <c r="E341" s="335" t="s">
        <v>4905</v>
      </c>
      <c r="F341" s="148">
        <f>ROUND(D341*0.5,2)</f>
        <v>5918.71</v>
      </c>
      <c r="G341" s="148">
        <f>D341-F341</f>
        <v>5918.7</v>
      </c>
      <c r="H341" s="148"/>
      <c r="I341" s="148"/>
      <c r="J341" s="338"/>
      <c r="K341" s="148">
        <f t="shared" si="68"/>
        <v>11837.41</v>
      </c>
      <c r="L341" s="148">
        <f t="shared" si="67"/>
        <v>0</v>
      </c>
    </row>
    <row r="342" spans="1:12" ht="14.45" customHeight="1" x14ac:dyDescent="0.2">
      <c r="A342" s="334" t="s">
        <v>312</v>
      </c>
      <c r="B342" s="335">
        <v>8691</v>
      </c>
      <c r="C342" s="336" t="s">
        <v>4043</v>
      </c>
      <c r="D342" s="337">
        <v>14011.08</v>
      </c>
      <c r="E342" s="335" t="s">
        <v>2280</v>
      </c>
      <c r="F342" s="148"/>
      <c r="G342" s="148">
        <f>D342</f>
        <v>14011.08</v>
      </c>
      <c r="H342" s="148"/>
      <c r="I342" s="148"/>
      <c r="J342" s="338"/>
      <c r="K342" s="148">
        <f t="shared" si="68"/>
        <v>14011.08</v>
      </c>
      <c r="L342" s="148">
        <f t="shared" si="67"/>
        <v>0</v>
      </c>
    </row>
    <row r="343" spans="1:12" ht="14.45" customHeight="1" x14ac:dyDescent="0.2">
      <c r="A343" s="334" t="s">
        <v>312</v>
      </c>
      <c r="B343" s="335">
        <v>8572</v>
      </c>
      <c r="C343" s="336" t="s">
        <v>4044</v>
      </c>
      <c r="D343" s="337">
        <v>231412.21</v>
      </c>
      <c r="E343" s="335" t="s">
        <v>4907</v>
      </c>
      <c r="F343" s="148">
        <f>D343-G343</f>
        <v>69423.66</v>
      </c>
      <c r="G343" s="148">
        <f>ROUND(D343*0.7,2)</f>
        <v>161988.54999999999</v>
      </c>
      <c r="H343" s="148"/>
      <c r="I343" s="148"/>
      <c r="J343" s="338"/>
      <c r="K343" s="148">
        <f t="shared" si="68"/>
        <v>231412.21</v>
      </c>
      <c r="L343" s="148">
        <f t="shared" si="67"/>
        <v>0</v>
      </c>
    </row>
    <row r="344" spans="1:12" ht="14.45" customHeight="1" x14ac:dyDescent="0.2">
      <c r="A344" s="334" t="s">
        <v>312</v>
      </c>
      <c r="B344" s="335">
        <v>8373</v>
      </c>
      <c r="C344" s="336" t="s">
        <v>4045</v>
      </c>
      <c r="D344" s="337">
        <v>100373.95</v>
      </c>
      <c r="E344" s="335" t="s">
        <v>4908</v>
      </c>
      <c r="F344" s="148">
        <f>D344-G344</f>
        <v>5018.6999999999971</v>
      </c>
      <c r="G344" s="148">
        <f>ROUND(D344*0.95,2)</f>
        <v>95355.25</v>
      </c>
      <c r="H344" s="148"/>
      <c r="I344" s="148"/>
      <c r="J344" s="338"/>
      <c r="K344" s="148">
        <f t="shared" si="68"/>
        <v>100373.95</v>
      </c>
      <c r="L344" s="148">
        <f t="shared" si="67"/>
        <v>0</v>
      </c>
    </row>
    <row r="345" spans="1:12" ht="14.45" customHeight="1" x14ac:dyDescent="0.2">
      <c r="A345" s="334" t="s">
        <v>312</v>
      </c>
      <c r="B345" s="335">
        <v>8077</v>
      </c>
      <c r="C345" s="336" t="s">
        <v>4046</v>
      </c>
      <c r="D345" s="337">
        <v>9793.23</v>
      </c>
      <c r="E345" s="335" t="s">
        <v>4908</v>
      </c>
      <c r="F345" s="148">
        <f t="shared" ref="F345:F346" si="71">D345-G345</f>
        <v>489.65999999999985</v>
      </c>
      <c r="G345" s="148">
        <f t="shared" ref="G345:G346" si="72">ROUND(D345*0.95,2)</f>
        <v>9303.57</v>
      </c>
      <c r="H345" s="148"/>
      <c r="I345" s="148"/>
      <c r="J345" s="338"/>
      <c r="K345" s="148">
        <f t="shared" si="68"/>
        <v>9793.23</v>
      </c>
      <c r="L345" s="148">
        <f t="shared" si="67"/>
        <v>0</v>
      </c>
    </row>
    <row r="346" spans="1:12" ht="14.45" customHeight="1" x14ac:dyDescent="0.2">
      <c r="A346" s="334" t="s">
        <v>312</v>
      </c>
      <c r="B346" s="335">
        <v>8451</v>
      </c>
      <c r="C346" s="336" t="s">
        <v>4047</v>
      </c>
      <c r="D346" s="337">
        <v>35827.47</v>
      </c>
      <c r="E346" s="335" t="s">
        <v>4908</v>
      </c>
      <c r="F346" s="148">
        <f t="shared" si="71"/>
        <v>1791.3700000000026</v>
      </c>
      <c r="G346" s="148">
        <f t="shared" si="72"/>
        <v>34036.1</v>
      </c>
      <c r="H346" s="148"/>
      <c r="I346" s="148"/>
      <c r="J346" s="338"/>
      <c r="K346" s="148">
        <f t="shared" si="68"/>
        <v>35827.47</v>
      </c>
      <c r="L346" s="148">
        <f t="shared" si="67"/>
        <v>0</v>
      </c>
    </row>
    <row r="347" spans="1:12" ht="14.45" customHeight="1" x14ac:dyDescent="0.2">
      <c r="A347" s="334" t="s">
        <v>312</v>
      </c>
      <c r="B347" s="335">
        <v>8432</v>
      </c>
      <c r="C347" s="336" t="s">
        <v>4048</v>
      </c>
      <c r="D347" s="337">
        <v>46529.93</v>
      </c>
      <c r="E347" s="335" t="s">
        <v>4907</v>
      </c>
      <c r="F347" s="148">
        <f>D347-G347</f>
        <v>13958.98</v>
      </c>
      <c r="G347" s="148">
        <f>ROUND(D347*0.7,2)</f>
        <v>32570.95</v>
      </c>
      <c r="H347" s="148"/>
      <c r="I347" s="148"/>
      <c r="J347" s="338"/>
      <c r="K347" s="148">
        <f t="shared" si="68"/>
        <v>46529.93</v>
      </c>
      <c r="L347" s="148">
        <f t="shared" si="67"/>
        <v>0</v>
      </c>
    </row>
    <row r="348" spans="1:12" ht="14.45" customHeight="1" x14ac:dyDescent="0.2">
      <c r="A348" s="334" t="s">
        <v>312</v>
      </c>
      <c r="B348" s="335">
        <v>8168</v>
      </c>
      <c r="C348" s="336" t="s">
        <v>4049</v>
      </c>
      <c r="D348" s="337">
        <v>192923.25</v>
      </c>
      <c r="E348" s="335" t="s">
        <v>2280</v>
      </c>
      <c r="F348" s="148"/>
      <c r="G348" s="148">
        <f>D348</f>
        <v>192923.25</v>
      </c>
      <c r="H348" s="148"/>
      <c r="I348" s="148"/>
      <c r="J348" s="338"/>
      <c r="K348" s="148">
        <f t="shared" si="68"/>
        <v>192923.25</v>
      </c>
      <c r="L348" s="148">
        <f t="shared" si="67"/>
        <v>0</v>
      </c>
    </row>
    <row r="349" spans="1:12" ht="14.45" customHeight="1" x14ac:dyDescent="0.2">
      <c r="A349" s="334" t="s">
        <v>312</v>
      </c>
      <c r="B349" s="335">
        <v>8624</v>
      </c>
      <c r="C349" s="336" t="s">
        <v>4050</v>
      </c>
      <c r="D349" s="337">
        <v>10674.91</v>
      </c>
      <c r="E349" s="335" t="s">
        <v>4910</v>
      </c>
      <c r="F349" s="148">
        <f t="shared" ref="F349:F360" si="73">ROUND(D349*0.25,2)</f>
        <v>2668.73</v>
      </c>
      <c r="G349" s="148">
        <f t="shared" ref="G349:G360" si="74">ROUND(D349*0.7,2)</f>
        <v>7472.44</v>
      </c>
      <c r="H349" s="148">
        <f t="shared" ref="H349:H360" si="75">D349-F349-G349</f>
        <v>533.74000000000069</v>
      </c>
      <c r="I349" s="148"/>
      <c r="J349" s="338"/>
      <c r="K349" s="148">
        <f t="shared" si="68"/>
        <v>10674.91</v>
      </c>
      <c r="L349" s="148">
        <f t="shared" si="67"/>
        <v>0</v>
      </c>
    </row>
    <row r="350" spans="1:12" ht="14.45" customHeight="1" x14ac:dyDescent="0.2">
      <c r="A350" s="334" t="s">
        <v>312</v>
      </c>
      <c r="B350" s="335">
        <v>8783</v>
      </c>
      <c r="C350" s="336" t="s">
        <v>4051</v>
      </c>
      <c r="D350" s="337">
        <v>6762.07</v>
      </c>
      <c r="E350" s="335" t="s">
        <v>4910</v>
      </c>
      <c r="F350" s="148">
        <f t="shared" si="73"/>
        <v>1690.52</v>
      </c>
      <c r="G350" s="148">
        <f t="shared" si="74"/>
        <v>4733.45</v>
      </c>
      <c r="H350" s="148">
        <f t="shared" si="75"/>
        <v>338.09999999999945</v>
      </c>
      <c r="I350" s="148"/>
      <c r="J350" s="338"/>
      <c r="K350" s="148">
        <f t="shared" si="68"/>
        <v>6762.0699999999988</v>
      </c>
      <c r="L350" s="148">
        <f t="shared" si="67"/>
        <v>0</v>
      </c>
    </row>
    <row r="351" spans="1:12" ht="14.45" customHeight="1" x14ac:dyDescent="0.2">
      <c r="A351" s="334" t="s">
        <v>312</v>
      </c>
      <c r="B351" s="335">
        <v>8241</v>
      </c>
      <c r="C351" s="336" t="s">
        <v>4052</v>
      </c>
      <c r="D351" s="337">
        <v>48550.9</v>
      </c>
      <c r="E351" s="335" t="s">
        <v>4910</v>
      </c>
      <c r="F351" s="148">
        <f t="shared" si="73"/>
        <v>12137.73</v>
      </c>
      <c r="G351" s="148">
        <f t="shared" si="74"/>
        <v>33985.629999999997</v>
      </c>
      <c r="H351" s="148">
        <f t="shared" si="75"/>
        <v>2427.5400000000009</v>
      </c>
      <c r="I351" s="148"/>
      <c r="J351" s="338"/>
      <c r="K351" s="148">
        <f t="shared" si="68"/>
        <v>48550.9</v>
      </c>
      <c r="L351" s="148">
        <f t="shared" si="67"/>
        <v>0</v>
      </c>
    </row>
    <row r="352" spans="1:12" ht="14.45" customHeight="1" x14ac:dyDescent="0.2">
      <c r="A352" s="334" t="s">
        <v>312</v>
      </c>
      <c r="B352" s="335">
        <v>8488</v>
      </c>
      <c r="C352" s="336" t="s">
        <v>4053</v>
      </c>
      <c r="D352" s="337">
        <v>9801.35</v>
      </c>
      <c r="E352" s="335" t="s">
        <v>4910</v>
      </c>
      <c r="F352" s="148">
        <f t="shared" si="73"/>
        <v>2450.34</v>
      </c>
      <c r="G352" s="148">
        <f t="shared" si="74"/>
        <v>6860.95</v>
      </c>
      <c r="H352" s="148">
        <f t="shared" si="75"/>
        <v>490.0600000000004</v>
      </c>
      <c r="I352" s="148"/>
      <c r="J352" s="338"/>
      <c r="K352" s="148">
        <f t="shared" si="68"/>
        <v>9801.3500000000022</v>
      </c>
      <c r="L352" s="148">
        <f t="shared" si="67"/>
        <v>0</v>
      </c>
    </row>
    <row r="353" spans="1:12" ht="14.45" customHeight="1" x14ac:dyDescent="0.2">
      <c r="A353" s="334" t="s">
        <v>312</v>
      </c>
      <c r="B353" s="335">
        <v>8144</v>
      </c>
      <c r="C353" s="336" t="s">
        <v>4054</v>
      </c>
      <c r="D353" s="337">
        <v>15745.19</v>
      </c>
      <c r="E353" s="335" t="s">
        <v>4910</v>
      </c>
      <c r="F353" s="148">
        <f t="shared" si="73"/>
        <v>3936.3</v>
      </c>
      <c r="G353" s="148">
        <f t="shared" si="74"/>
        <v>11021.63</v>
      </c>
      <c r="H353" s="148">
        <f t="shared" si="75"/>
        <v>787.26000000000022</v>
      </c>
      <c r="I353" s="148"/>
      <c r="J353" s="338"/>
      <c r="K353" s="148">
        <f t="shared" si="68"/>
        <v>15745.19</v>
      </c>
      <c r="L353" s="148">
        <f t="shared" si="67"/>
        <v>0</v>
      </c>
    </row>
    <row r="354" spans="1:12" ht="14.45" customHeight="1" x14ac:dyDescent="0.2">
      <c r="A354" s="334" t="s">
        <v>312</v>
      </c>
      <c r="B354" s="335">
        <v>8171</v>
      </c>
      <c r="C354" s="336" t="s">
        <v>4055</v>
      </c>
      <c r="D354" s="337">
        <v>15144.18</v>
      </c>
      <c r="E354" s="335" t="s">
        <v>4910</v>
      </c>
      <c r="F354" s="148">
        <f t="shared" si="73"/>
        <v>3786.05</v>
      </c>
      <c r="G354" s="148">
        <f t="shared" si="74"/>
        <v>10600.93</v>
      </c>
      <c r="H354" s="148">
        <f t="shared" si="75"/>
        <v>757.20000000000073</v>
      </c>
      <c r="I354" s="148"/>
      <c r="J354" s="338"/>
      <c r="K354" s="148">
        <f t="shared" si="68"/>
        <v>15144.18</v>
      </c>
      <c r="L354" s="148">
        <f t="shared" si="67"/>
        <v>0</v>
      </c>
    </row>
    <row r="355" spans="1:12" ht="14.45" customHeight="1" x14ac:dyDescent="0.2">
      <c r="A355" s="334" t="s">
        <v>312</v>
      </c>
      <c r="B355" s="335">
        <v>8705</v>
      </c>
      <c r="C355" s="336" t="s">
        <v>4056</v>
      </c>
      <c r="D355" s="337">
        <v>11436.54</v>
      </c>
      <c r="E355" s="335" t="s">
        <v>4910</v>
      </c>
      <c r="F355" s="148">
        <f t="shared" si="73"/>
        <v>2859.14</v>
      </c>
      <c r="G355" s="148">
        <f t="shared" si="74"/>
        <v>8005.58</v>
      </c>
      <c r="H355" s="148">
        <f t="shared" si="75"/>
        <v>571.82000000000153</v>
      </c>
      <c r="I355" s="148"/>
      <c r="J355" s="338"/>
      <c r="K355" s="148">
        <f t="shared" si="68"/>
        <v>11436.54</v>
      </c>
      <c r="L355" s="148">
        <f t="shared" si="67"/>
        <v>0</v>
      </c>
    </row>
    <row r="356" spans="1:12" ht="14.45" customHeight="1" x14ac:dyDescent="0.2">
      <c r="A356" s="334" t="s">
        <v>312</v>
      </c>
      <c r="B356" s="335">
        <v>8199</v>
      </c>
      <c r="C356" s="336" t="s">
        <v>4057</v>
      </c>
      <c r="D356" s="337">
        <v>8595.5400000000009</v>
      </c>
      <c r="E356" s="335" t="s">
        <v>4910</v>
      </c>
      <c r="F356" s="148">
        <f t="shared" si="73"/>
        <v>2148.89</v>
      </c>
      <c r="G356" s="148">
        <f t="shared" si="74"/>
        <v>6016.88</v>
      </c>
      <c r="H356" s="148">
        <f t="shared" si="75"/>
        <v>429.77000000000135</v>
      </c>
      <c r="I356" s="148"/>
      <c r="J356" s="338"/>
      <c r="K356" s="148">
        <f t="shared" si="68"/>
        <v>8595.5400000000009</v>
      </c>
      <c r="L356" s="148">
        <f t="shared" si="67"/>
        <v>0</v>
      </c>
    </row>
    <row r="357" spans="1:12" ht="14.45" customHeight="1" x14ac:dyDescent="0.2">
      <c r="A357" s="334" t="s">
        <v>312</v>
      </c>
      <c r="B357" s="335">
        <v>8532</v>
      </c>
      <c r="C357" s="336" t="s">
        <v>4058</v>
      </c>
      <c r="D357" s="337">
        <v>9047.48</v>
      </c>
      <c r="E357" s="335" t="s">
        <v>4910</v>
      </c>
      <c r="F357" s="148">
        <f t="shared" si="73"/>
        <v>2261.87</v>
      </c>
      <c r="G357" s="148">
        <f t="shared" si="74"/>
        <v>6333.24</v>
      </c>
      <c r="H357" s="148">
        <f t="shared" si="75"/>
        <v>452.36999999999989</v>
      </c>
      <c r="I357" s="148"/>
      <c r="J357" s="338"/>
      <c r="K357" s="148">
        <f t="shared" si="68"/>
        <v>9047.48</v>
      </c>
      <c r="L357" s="148">
        <f t="shared" si="67"/>
        <v>0</v>
      </c>
    </row>
    <row r="358" spans="1:12" ht="14.45" customHeight="1" x14ac:dyDescent="0.2">
      <c r="A358" s="334" t="s">
        <v>312</v>
      </c>
      <c r="B358" s="335">
        <v>8112</v>
      </c>
      <c r="C358" s="336" t="s">
        <v>4059</v>
      </c>
      <c r="D358" s="337">
        <v>9917.82</v>
      </c>
      <c r="E358" s="335" t="s">
        <v>4910</v>
      </c>
      <c r="F358" s="148">
        <f t="shared" si="73"/>
        <v>2479.46</v>
      </c>
      <c r="G358" s="148">
        <f t="shared" si="74"/>
        <v>6942.47</v>
      </c>
      <c r="H358" s="148">
        <f t="shared" si="75"/>
        <v>495.88999999999942</v>
      </c>
      <c r="I358" s="148"/>
      <c r="J358" s="338"/>
      <c r="K358" s="148">
        <f t="shared" si="68"/>
        <v>9917.82</v>
      </c>
      <c r="L358" s="148">
        <f t="shared" si="67"/>
        <v>0</v>
      </c>
    </row>
    <row r="359" spans="1:12" ht="14.45" customHeight="1" x14ac:dyDescent="0.2">
      <c r="A359" s="334" t="s">
        <v>312</v>
      </c>
      <c r="B359" s="335">
        <v>8505</v>
      </c>
      <c r="C359" s="336" t="s">
        <v>4060</v>
      </c>
      <c r="D359" s="337">
        <v>45307.77</v>
      </c>
      <c r="E359" s="335" t="s">
        <v>4910</v>
      </c>
      <c r="F359" s="148">
        <f t="shared" si="73"/>
        <v>11326.94</v>
      </c>
      <c r="G359" s="148">
        <f t="shared" si="74"/>
        <v>31715.439999999999</v>
      </c>
      <c r="H359" s="148">
        <f t="shared" si="75"/>
        <v>2265.3899999999958</v>
      </c>
      <c r="I359" s="148"/>
      <c r="J359" s="338"/>
      <c r="K359" s="148">
        <f t="shared" si="68"/>
        <v>45307.76999999999</v>
      </c>
      <c r="L359" s="148">
        <f t="shared" si="67"/>
        <v>0</v>
      </c>
    </row>
    <row r="360" spans="1:12" ht="14.45" customHeight="1" x14ac:dyDescent="0.2">
      <c r="A360" s="334" t="s">
        <v>312</v>
      </c>
      <c r="B360" s="335">
        <v>8759</v>
      </c>
      <c r="C360" s="336" t="s">
        <v>4061</v>
      </c>
      <c r="D360" s="337">
        <v>11815.74</v>
      </c>
      <c r="E360" s="335" t="s">
        <v>4910</v>
      </c>
      <c r="F360" s="148">
        <f t="shared" si="73"/>
        <v>2953.94</v>
      </c>
      <c r="G360" s="148">
        <f t="shared" si="74"/>
        <v>8271.02</v>
      </c>
      <c r="H360" s="148">
        <f t="shared" si="75"/>
        <v>590.77999999999884</v>
      </c>
      <c r="I360" s="148"/>
      <c r="J360" s="338"/>
      <c r="K360" s="148">
        <f t="shared" si="68"/>
        <v>11815.74</v>
      </c>
      <c r="L360" s="148">
        <f t="shared" si="67"/>
        <v>0</v>
      </c>
    </row>
    <row r="361" spans="1:12" ht="14.45" customHeight="1" x14ac:dyDescent="0.2">
      <c r="A361" s="334" t="s">
        <v>312</v>
      </c>
      <c r="B361" s="335">
        <v>8123</v>
      </c>
      <c r="C361" s="336" t="s">
        <v>4062</v>
      </c>
      <c r="D361" s="337">
        <v>27098.66</v>
      </c>
      <c r="E361" s="335" t="s">
        <v>1851</v>
      </c>
      <c r="F361" s="148">
        <f>D361</f>
        <v>27098.66</v>
      </c>
      <c r="G361" s="148"/>
      <c r="H361" s="148"/>
      <c r="I361" s="148"/>
      <c r="K361" s="148">
        <f t="shared" si="68"/>
        <v>27098.66</v>
      </c>
      <c r="L361" s="148">
        <f t="shared" si="67"/>
        <v>0</v>
      </c>
    </row>
    <row r="362" spans="1:12" ht="14.45" customHeight="1" x14ac:dyDescent="0.2">
      <c r="A362" s="334" t="s">
        <v>312</v>
      </c>
      <c r="B362" s="335">
        <v>8782</v>
      </c>
      <c r="C362" s="336" t="s">
        <v>4063</v>
      </c>
      <c r="D362" s="337">
        <v>30484.6</v>
      </c>
      <c r="E362" s="335" t="s">
        <v>4909</v>
      </c>
      <c r="F362" s="148">
        <f>D362-G362</f>
        <v>12193.84</v>
      </c>
      <c r="G362" s="148">
        <f>ROUND(D362*0.6,2)</f>
        <v>18290.759999999998</v>
      </c>
      <c r="H362" s="148"/>
      <c r="I362" s="148"/>
      <c r="J362" s="338"/>
      <c r="K362" s="148">
        <f t="shared" si="68"/>
        <v>30484.6</v>
      </c>
      <c r="L362" s="148">
        <f t="shared" si="67"/>
        <v>0</v>
      </c>
    </row>
    <row r="363" spans="1:12" ht="14.45" customHeight="1" x14ac:dyDescent="0.2">
      <c r="A363" s="334" t="s">
        <v>312</v>
      </c>
      <c r="B363" s="335">
        <v>8115</v>
      </c>
      <c r="C363" s="336" t="s">
        <v>4064</v>
      </c>
      <c r="D363" s="337">
        <v>11445.11</v>
      </c>
      <c r="E363" s="335" t="s">
        <v>4911</v>
      </c>
      <c r="F363" s="148">
        <f>D363-G363</f>
        <v>2861.2800000000007</v>
      </c>
      <c r="G363" s="148">
        <f>ROUND(D363*0.75,2)</f>
        <v>8583.83</v>
      </c>
      <c r="H363" s="148"/>
      <c r="I363" s="148"/>
      <c r="J363" s="338"/>
      <c r="K363" s="148">
        <f t="shared" si="68"/>
        <v>11445.11</v>
      </c>
      <c r="L363" s="148">
        <f t="shared" si="67"/>
        <v>0</v>
      </c>
    </row>
    <row r="364" spans="1:12" ht="14.45" customHeight="1" x14ac:dyDescent="0.2">
      <c r="A364" s="334" t="s">
        <v>312</v>
      </c>
      <c r="B364" s="335">
        <v>8399</v>
      </c>
      <c r="C364" s="336" t="s">
        <v>4065</v>
      </c>
      <c r="D364" s="337">
        <v>16535.87</v>
      </c>
      <c r="E364" s="335" t="s">
        <v>4906</v>
      </c>
      <c r="F364" s="148">
        <f>ROUND(D364*0.4,2)</f>
        <v>6614.35</v>
      </c>
      <c r="G364" s="148">
        <f>ROUND(D364*0.5,2)</f>
        <v>8267.94</v>
      </c>
      <c r="H364" s="148">
        <f>D364-F364-G364</f>
        <v>1653.5799999999981</v>
      </c>
      <c r="I364" s="148"/>
      <c r="J364" s="338"/>
      <c r="K364" s="148">
        <f t="shared" si="68"/>
        <v>16535.87</v>
      </c>
      <c r="L364" s="148">
        <f t="shared" si="67"/>
        <v>0</v>
      </c>
    </row>
    <row r="365" spans="1:12" ht="14.45" customHeight="1" thickBot="1" x14ac:dyDescent="0.25">
      <c r="A365" s="162"/>
      <c r="B365" s="163"/>
      <c r="C365" s="142" t="s">
        <v>341</v>
      </c>
      <c r="D365" s="153">
        <f>SUM(D6:D364)</f>
        <v>29426018.700000007</v>
      </c>
      <c r="F365" s="153">
        <f t="shared" ref="F365:L365" si="76">SUM(F6:F364)</f>
        <v>13508886.279999994</v>
      </c>
      <c r="G365" s="153">
        <f t="shared" si="76"/>
        <v>15548070.450000009</v>
      </c>
      <c r="H365" s="153">
        <f t="shared" si="76"/>
        <v>369061.96999999991</v>
      </c>
      <c r="I365" s="153">
        <f t="shared" si="76"/>
        <v>0</v>
      </c>
      <c r="J365" s="153">
        <f t="shared" si="76"/>
        <v>0</v>
      </c>
      <c r="K365" s="153">
        <f t="shared" si="76"/>
        <v>29426018.700000007</v>
      </c>
      <c r="L365" s="153">
        <f t="shared" si="76"/>
        <v>0</v>
      </c>
    </row>
    <row r="366" spans="1:12" ht="12" thickTop="1" x14ac:dyDescent="0.2">
      <c r="A366" s="94"/>
      <c r="B366" s="94" t="s">
        <v>622</v>
      </c>
    </row>
    <row r="368" spans="1:12" x14ac:dyDescent="0.2">
      <c r="D368" s="156">
        <v>29426018.699999999</v>
      </c>
      <c r="E368" s="154"/>
      <c r="F368" s="154">
        <f>+F365+G365+H365+I365+J365</f>
        <v>29426018.700000003</v>
      </c>
    </row>
    <row r="369" spans="4:6" x14ac:dyDescent="0.2">
      <c r="D369" s="156">
        <f>+D368-D365</f>
        <v>0</v>
      </c>
      <c r="E369" s="154"/>
      <c r="F369" s="154">
        <f>+F368-D368</f>
        <v>0</v>
      </c>
    </row>
  </sheetData>
  <autoFilter ref="A5:L366" xr:uid="{00000000-0001-0000-2200-000000000000}"/>
  <sortState xmlns:xlrd2="http://schemas.microsoft.com/office/spreadsheetml/2017/richdata2" ref="A6:L364">
    <sortCondition ref="E6:E364"/>
  </sortState>
  <pageMargins left="1" right="1" top="1.75" bottom="1" header="1" footer="0.5"/>
  <pageSetup scale="70"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tabColor rgb="FF00B0F0"/>
  </sheetPr>
  <dimension ref="A1:P1297"/>
  <sheetViews>
    <sheetView tabSelected="1" zoomScaleNormal="100" workbookViewId="0"/>
  </sheetViews>
  <sheetFormatPr defaultColWidth="8" defaultRowHeight="11.25" x14ac:dyDescent="0.2"/>
  <cols>
    <col min="1" max="3" width="10.7109375" style="78" customWidth="1"/>
    <col min="4" max="4" width="36.140625" style="78" bestFit="1" customWidth="1"/>
    <col min="5" max="5" width="12.7109375" style="78" customWidth="1"/>
    <col min="6" max="12" width="12.7109375" style="141" customWidth="1"/>
    <col min="13" max="15" width="8" style="141"/>
    <col min="16" max="16" width="12.85546875" style="141" bestFit="1" customWidth="1"/>
    <col min="17" max="16384" width="8" style="141"/>
  </cols>
  <sheetData>
    <row r="1" spans="1:12" x14ac:dyDescent="0.2">
      <c r="A1" s="158"/>
      <c r="B1" s="158"/>
      <c r="C1" s="158"/>
      <c r="D1" s="158"/>
      <c r="E1" s="158"/>
      <c r="F1" s="158"/>
      <c r="G1" s="158"/>
      <c r="H1" s="158"/>
      <c r="I1" s="158"/>
      <c r="J1" s="158"/>
    </row>
    <row r="2" spans="1:12" x14ac:dyDescent="0.2">
      <c r="A2" s="262" t="s">
        <v>4872</v>
      </c>
      <c r="B2" s="158"/>
      <c r="C2" s="158"/>
      <c r="D2" s="158"/>
      <c r="E2" s="158"/>
      <c r="F2" s="158"/>
      <c r="G2" s="158"/>
      <c r="H2" s="158"/>
      <c r="I2" s="158"/>
      <c r="J2" s="158"/>
    </row>
    <row r="3" spans="1:12" x14ac:dyDescent="0.2">
      <c r="A3" s="164"/>
    </row>
    <row r="4" spans="1:12" x14ac:dyDescent="0.2">
      <c r="A4" s="142"/>
      <c r="B4" s="142"/>
      <c r="C4" s="142"/>
      <c r="D4" s="142"/>
      <c r="E4" s="142"/>
      <c r="F4" s="143">
        <f>+'Acct 39702 wrksheet WP II-F 2AK'!H10</f>
        <v>0.19139999999999999</v>
      </c>
      <c r="G4" s="143">
        <f>+'Acct 39702 wrksheet WP II-F 2AK'!I10</f>
        <v>0.64219999999999999</v>
      </c>
      <c r="H4" s="143">
        <f>+'Acct 39702 wrksheet WP II-F 2AK'!J10</f>
        <v>7.3899999999999993E-2</v>
      </c>
      <c r="I4" s="143">
        <f>+'Acct 39702 wrksheet WP II-F 2AK'!K10</f>
        <v>9.2499999999999999E-2</v>
      </c>
    </row>
    <row r="5" spans="1:12" x14ac:dyDescent="0.2">
      <c r="A5" s="142" t="s">
        <v>261</v>
      </c>
      <c r="B5" s="142"/>
      <c r="C5" s="142"/>
      <c r="D5" s="142"/>
      <c r="E5" s="142" t="s">
        <v>317</v>
      </c>
      <c r="F5" s="142"/>
      <c r="G5" s="142"/>
      <c r="H5" s="142"/>
      <c r="I5" s="142" t="s">
        <v>359</v>
      </c>
    </row>
    <row r="6" spans="1:12" ht="14.45" customHeight="1" thickBot="1" x14ac:dyDescent="0.25">
      <c r="A6" s="144" t="s">
        <v>263</v>
      </c>
      <c r="B6" s="144" t="s">
        <v>265</v>
      </c>
      <c r="C6" s="144" t="s">
        <v>110</v>
      </c>
      <c r="D6" s="144" t="s">
        <v>266</v>
      </c>
      <c r="E6" s="144" t="s">
        <v>260</v>
      </c>
      <c r="F6" s="144" t="s">
        <v>257</v>
      </c>
      <c r="G6" s="144" t="s">
        <v>258</v>
      </c>
      <c r="H6" s="144" t="s">
        <v>358</v>
      </c>
      <c r="I6" s="144" t="s">
        <v>260</v>
      </c>
      <c r="K6" s="142" t="s">
        <v>328</v>
      </c>
      <c r="L6" s="142" t="s">
        <v>267</v>
      </c>
    </row>
    <row r="7" spans="1:12" ht="14.45" customHeight="1" x14ac:dyDescent="0.2">
      <c r="A7" s="381" t="s">
        <v>591</v>
      </c>
      <c r="B7" s="381" t="s">
        <v>4066</v>
      </c>
      <c r="C7" s="381" t="s">
        <v>1556</v>
      </c>
      <c r="D7" s="381" t="s">
        <v>1260</v>
      </c>
      <c r="E7" s="372">
        <v>37157.51</v>
      </c>
      <c r="F7" s="154">
        <f t="shared" ref="F7:F20" si="0">ROUND(+E7*F$4,2)</f>
        <v>7111.95</v>
      </c>
      <c r="G7" s="154">
        <f>ROUND(+E7*G$4,2)</f>
        <v>23862.55</v>
      </c>
      <c r="H7" s="154">
        <f t="shared" ref="H7:H70" si="1">ROUND(+E7*H$4,2)</f>
        <v>2745.94</v>
      </c>
      <c r="I7" s="154">
        <f t="shared" ref="I7:I70" si="2">ROUND(+E7*I$4,2)</f>
        <v>3437.07</v>
      </c>
      <c r="K7" s="154">
        <f t="shared" ref="K7:K70" si="3">+F7+G7+H7+I7</f>
        <v>37157.51</v>
      </c>
      <c r="L7" s="154">
        <f t="shared" ref="L7:L70" si="4">+K7-E7</f>
        <v>0</v>
      </c>
    </row>
    <row r="8" spans="1:12" ht="14.45" customHeight="1" x14ac:dyDescent="0.2">
      <c r="A8" s="381" t="s">
        <v>313</v>
      </c>
      <c r="B8" s="381" t="s">
        <v>4066</v>
      </c>
      <c r="C8" s="381" t="s">
        <v>1556</v>
      </c>
      <c r="D8" s="381" t="s">
        <v>1260</v>
      </c>
      <c r="E8" s="372">
        <v>680317.05</v>
      </c>
      <c r="F8" s="154">
        <f t="shared" si="0"/>
        <v>130212.68</v>
      </c>
      <c r="G8" s="154">
        <f>ROUND(+E8*G$4,2)</f>
        <v>436899.61</v>
      </c>
      <c r="H8" s="154">
        <f t="shared" si="1"/>
        <v>50275.43</v>
      </c>
      <c r="I8" s="154">
        <f t="shared" si="2"/>
        <v>62929.33</v>
      </c>
      <c r="K8" s="154">
        <f t="shared" si="3"/>
        <v>680317.05</v>
      </c>
      <c r="L8" s="154">
        <f t="shared" si="4"/>
        <v>0</v>
      </c>
    </row>
    <row r="9" spans="1:12" ht="14.45" customHeight="1" x14ac:dyDescent="0.2">
      <c r="A9" s="381" t="s">
        <v>591</v>
      </c>
      <c r="B9" s="381" t="s">
        <v>4067</v>
      </c>
      <c r="C9" s="381" t="s">
        <v>1556</v>
      </c>
      <c r="D9" s="381" t="s">
        <v>1261</v>
      </c>
      <c r="E9" s="372">
        <v>37426.959999999999</v>
      </c>
      <c r="F9" s="154">
        <f t="shared" si="0"/>
        <v>7163.52</v>
      </c>
      <c r="G9" s="154">
        <f>ROUND(+E9*G$4,2)+0.01</f>
        <v>24035.599999999999</v>
      </c>
      <c r="H9" s="154">
        <f t="shared" si="1"/>
        <v>2765.85</v>
      </c>
      <c r="I9" s="154">
        <f t="shared" si="2"/>
        <v>3461.99</v>
      </c>
      <c r="K9" s="154">
        <f t="shared" si="3"/>
        <v>37426.959999999999</v>
      </c>
      <c r="L9" s="154">
        <f t="shared" si="4"/>
        <v>0</v>
      </c>
    </row>
    <row r="10" spans="1:12" ht="14.45" customHeight="1" x14ac:dyDescent="0.2">
      <c r="A10" s="381" t="s">
        <v>313</v>
      </c>
      <c r="B10" s="381" t="s">
        <v>4067</v>
      </c>
      <c r="C10" s="381" t="s">
        <v>1556</v>
      </c>
      <c r="D10" s="381" t="s">
        <v>1261</v>
      </c>
      <c r="E10" s="372">
        <v>249089.91</v>
      </c>
      <c r="F10" s="154">
        <f t="shared" si="0"/>
        <v>47675.81</v>
      </c>
      <c r="G10" s="154">
        <f t="shared" ref="G10:G20" si="5">ROUND(+E10*G$4,2)</f>
        <v>159965.54</v>
      </c>
      <c r="H10" s="154">
        <f t="shared" si="1"/>
        <v>18407.740000000002</v>
      </c>
      <c r="I10" s="154">
        <f t="shared" si="2"/>
        <v>23040.82</v>
      </c>
      <c r="K10" s="154">
        <f t="shared" si="3"/>
        <v>249089.91</v>
      </c>
      <c r="L10" s="154">
        <f t="shared" si="4"/>
        <v>0</v>
      </c>
    </row>
    <row r="11" spans="1:12" ht="14.45" customHeight="1" x14ac:dyDescent="0.2">
      <c r="A11" s="381" t="s">
        <v>313</v>
      </c>
      <c r="B11" s="381" t="s">
        <v>4067</v>
      </c>
      <c r="C11" s="381" t="s">
        <v>4237</v>
      </c>
      <c r="D11" s="381" t="s">
        <v>1261</v>
      </c>
      <c r="E11" s="372">
        <v>85145.37</v>
      </c>
      <c r="F11" s="154">
        <f t="shared" si="0"/>
        <v>16296.82</v>
      </c>
      <c r="G11" s="154">
        <f t="shared" si="5"/>
        <v>54680.36</v>
      </c>
      <c r="H11" s="154">
        <f t="shared" si="1"/>
        <v>6292.24</v>
      </c>
      <c r="I11" s="154">
        <f t="shared" si="2"/>
        <v>7875.95</v>
      </c>
      <c r="K11" s="154">
        <f t="shared" si="3"/>
        <v>85145.37</v>
      </c>
      <c r="L11" s="154">
        <f t="shared" si="4"/>
        <v>0</v>
      </c>
    </row>
    <row r="12" spans="1:12" ht="14.45" customHeight="1" x14ac:dyDescent="0.2">
      <c r="A12" s="381" t="s">
        <v>591</v>
      </c>
      <c r="B12" s="381" t="s">
        <v>4068</v>
      </c>
      <c r="C12" s="381" t="s">
        <v>1556</v>
      </c>
      <c r="D12" s="381" t="s">
        <v>1262</v>
      </c>
      <c r="E12" s="372">
        <v>88896.27</v>
      </c>
      <c r="F12" s="154">
        <f t="shared" si="0"/>
        <v>17014.75</v>
      </c>
      <c r="G12" s="154">
        <f t="shared" si="5"/>
        <v>57089.18</v>
      </c>
      <c r="H12" s="154">
        <f t="shared" si="1"/>
        <v>6569.43</v>
      </c>
      <c r="I12" s="154">
        <f t="shared" si="2"/>
        <v>8222.9</v>
      </c>
      <c r="K12" s="154">
        <f t="shared" si="3"/>
        <v>88896.25999999998</v>
      </c>
      <c r="L12" s="154">
        <f t="shared" si="4"/>
        <v>-1.0000000023865141E-2</v>
      </c>
    </row>
    <row r="13" spans="1:12" ht="14.45" customHeight="1" x14ac:dyDescent="0.2">
      <c r="A13" s="381" t="s">
        <v>591</v>
      </c>
      <c r="B13" s="381" t="s">
        <v>4068</v>
      </c>
      <c r="C13" s="381" t="s">
        <v>4237</v>
      </c>
      <c r="D13" s="381" t="s">
        <v>1262</v>
      </c>
      <c r="E13" s="372">
        <v>39613.31</v>
      </c>
      <c r="F13" s="154">
        <f t="shared" si="0"/>
        <v>7581.99</v>
      </c>
      <c r="G13" s="154">
        <f t="shared" si="5"/>
        <v>25439.67</v>
      </c>
      <c r="H13" s="154">
        <f t="shared" si="1"/>
        <v>2927.42</v>
      </c>
      <c r="I13" s="154">
        <f t="shared" si="2"/>
        <v>3664.23</v>
      </c>
      <c r="K13" s="154">
        <f t="shared" si="3"/>
        <v>39613.31</v>
      </c>
      <c r="L13" s="154">
        <f t="shared" si="4"/>
        <v>0</v>
      </c>
    </row>
    <row r="14" spans="1:12" ht="14.45" customHeight="1" x14ac:dyDescent="0.2">
      <c r="A14" s="381" t="s">
        <v>313</v>
      </c>
      <c r="B14" s="381" t="s">
        <v>4068</v>
      </c>
      <c r="C14" s="381" t="s">
        <v>1556</v>
      </c>
      <c r="D14" s="381" t="s">
        <v>1262</v>
      </c>
      <c r="E14" s="372">
        <v>343395.66</v>
      </c>
      <c r="F14" s="154">
        <f t="shared" si="0"/>
        <v>65725.929999999993</v>
      </c>
      <c r="G14" s="154">
        <f t="shared" si="5"/>
        <v>220528.69</v>
      </c>
      <c r="H14" s="154">
        <f t="shared" si="1"/>
        <v>25376.94</v>
      </c>
      <c r="I14" s="154">
        <f t="shared" si="2"/>
        <v>31764.1</v>
      </c>
      <c r="K14" s="154">
        <f t="shared" si="3"/>
        <v>343395.66</v>
      </c>
      <c r="L14" s="154">
        <f t="shared" si="4"/>
        <v>0</v>
      </c>
    </row>
    <row r="15" spans="1:12" ht="14.45" customHeight="1" x14ac:dyDescent="0.2">
      <c r="A15" s="381" t="s">
        <v>313</v>
      </c>
      <c r="B15" s="381" t="s">
        <v>4068</v>
      </c>
      <c r="C15" s="381" t="s">
        <v>4237</v>
      </c>
      <c r="D15" s="381" t="s">
        <v>1262</v>
      </c>
      <c r="E15" s="372">
        <v>228408.45</v>
      </c>
      <c r="F15" s="154">
        <f t="shared" si="0"/>
        <v>43717.38</v>
      </c>
      <c r="G15" s="154">
        <f t="shared" si="5"/>
        <v>146683.91</v>
      </c>
      <c r="H15" s="154">
        <f t="shared" si="1"/>
        <v>16879.38</v>
      </c>
      <c r="I15" s="154">
        <f t="shared" si="2"/>
        <v>21127.78</v>
      </c>
      <c r="K15" s="154">
        <f t="shared" si="3"/>
        <v>228408.45</v>
      </c>
      <c r="L15" s="154">
        <f t="shared" si="4"/>
        <v>0</v>
      </c>
    </row>
    <row r="16" spans="1:12" ht="14.45" customHeight="1" x14ac:dyDescent="0.2">
      <c r="A16" s="381" t="s">
        <v>591</v>
      </c>
      <c r="B16" s="381" t="s">
        <v>4069</v>
      </c>
      <c r="C16" s="381" t="s">
        <v>1556</v>
      </c>
      <c r="D16" s="381" t="s">
        <v>1263</v>
      </c>
      <c r="E16" s="372">
        <v>28274.33</v>
      </c>
      <c r="F16" s="154">
        <f t="shared" si="0"/>
        <v>5411.71</v>
      </c>
      <c r="G16" s="154">
        <f t="shared" si="5"/>
        <v>18157.77</v>
      </c>
      <c r="H16" s="154">
        <f t="shared" si="1"/>
        <v>2089.4699999999998</v>
      </c>
      <c r="I16" s="154">
        <f t="shared" si="2"/>
        <v>2615.38</v>
      </c>
      <c r="K16" s="154">
        <f t="shared" si="3"/>
        <v>28274.33</v>
      </c>
      <c r="L16" s="154">
        <f t="shared" si="4"/>
        <v>0</v>
      </c>
    </row>
    <row r="17" spans="1:12" ht="14.45" customHeight="1" x14ac:dyDescent="0.2">
      <c r="A17" s="381" t="s">
        <v>591</v>
      </c>
      <c r="B17" s="381" t="s">
        <v>4069</v>
      </c>
      <c r="C17" s="381" t="s">
        <v>4237</v>
      </c>
      <c r="D17" s="381" t="s">
        <v>1263</v>
      </c>
      <c r="E17" s="372">
        <v>52587.97</v>
      </c>
      <c r="F17" s="154">
        <f t="shared" si="0"/>
        <v>10065.34</v>
      </c>
      <c r="G17" s="154">
        <f t="shared" si="5"/>
        <v>33771.99</v>
      </c>
      <c r="H17" s="154">
        <f t="shared" si="1"/>
        <v>3886.25</v>
      </c>
      <c r="I17" s="154">
        <f t="shared" si="2"/>
        <v>4864.3900000000003</v>
      </c>
      <c r="K17" s="154">
        <f t="shared" si="3"/>
        <v>52587.97</v>
      </c>
      <c r="L17" s="154">
        <f t="shared" si="4"/>
        <v>0</v>
      </c>
    </row>
    <row r="18" spans="1:12" ht="14.45" customHeight="1" x14ac:dyDescent="0.2">
      <c r="A18" s="381" t="s">
        <v>313</v>
      </c>
      <c r="B18" s="381" t="s">
        <v>4069</v>
      </c>
      <c r="C18" s="381" t="s">
        <v>1556</v>
      </c>
      <c r="D18" s="381" t="s">
        <v>1263</v>
      </c>
      <c r="E18" s="372">
        <v>462069.09</v>
      </c>
      <c r="F18" s="154">
        <f t="shared" si="0"/>
        <v>88440.02</v>
      </c>
      <c r="G18" s="154">
        <f t="shared" si="5"/>
        <v>296740.77</v>
      </c>
      <c r="H18" s="154">
        <f t="shared" si="1"/>
        <v>34146.910000000003</v>
      </c>
      <c r="I18" s="154">
        <f t="shared" si="2"/>
        <v>42741.39</v>
      </c>
      <c r="K18" s="154">
        <f t="shared" si="3"/>
        <v>462069.09000000008</v>
      </c>
      <c r="L18" s="154">
        <f t="shared" si="4"/>
        <v>0</v>
      </c>
    </row>
    <row r="19" spans="1:12" ht="14.45" customHeight="1" x14ac:dyDescent="0.2">
      <c r="A19" s="381" t="s">
        <v>313</v>
      </c>
      <c r="B19" s="381" t="s">
        <v>4069</v>
      </c>
      <c r="C19" s="381" t="s">
        <v>4237</v>
      </c>
      <c r="D19" s="381" t="s">
        <v>1263</v>
      </c>
      <c r="E19" s="372">
        <v>820727.09</v>
      </c>
      <c r="F19" s="154">
        <f t="shared" si="0"/>
        <v>157087.17000000001</v>
      </c>
      <c r="G19" s="154">
        <f t="shared" si="5"/>
        <v>527070.93999999994</v>
      </c>
      <c r="H19" s="154">
        <f t="shared" si="1"/>
        <v>60651.73</v>
      </c>
      <c r="I19" s="154">
        <f t="shared" si="2"/>
        <v>75917.259999999995</v>
      </c>
      <c r="K19" s="154">
        <f t="shared" si="3"/>
        <v>820727.1</v>
      </c>
      <c r="L19" s="154">
        <f t="shared" si="4"/>
        <v>1.0000000009313226E-2</v>
      </c>
    </row>
    <row r="20" spans="1:12" ht="14.45" customHeight="1" x14ac:dyDescent="0.2">
      <c r="A20" s="381" t="s">
        <v>591</v>
      </c>
      <c r="B20" s="381" t="s">
        <v>751</v>
      </c>
      <c r="C20" s="381" t="s">
        <v>1556</v>
      </c>
      <c r="D20" s="381" t="s">
        <v>1082</v>
      </c>
      <c r="E20" s="372">
        <v>72774.789999999994</v>
      </c>
      <c r="F20" s="154">
        <f t="shared" si="0"/>
        <v>13929.09</v>
      </c>
      <c r="G20" s="154">
        <f t="shared" si="5"/>
        <v>46735.97</v>
      </c>
      <c r="H20" s="154">
        <f t="shared" si="1"/>
        <v>5378.06</v>
      </c>
      <c r="I20" s="154">
        <f t="shared" si="2"/>
        <v>6731.67</v>
      </c>
      <c r="K20" s="154">
        <f t="shared" si="3"/>
        <v>72774.789999999994</v>
      </c>
      <c r="L20" s="154">
        <f t="shared" si="4"/>
        <v>0</v>
      </c>
    </row>
    <row r="21" spans="1:12" ht="14.45" customHeight="1" x14ac:dyDescent="0.2">
      <c r="A21" s="381" t="s">
        <v>591</v>
      </c>
      <c r="B21" s="381" t="s">
        <v>751</v>
      </c>
      <c r="C21" s="381" t="s">
        <v>4237</v>
      </c>
      <c r="D21" s="381" t="s">
        <v>1082</v>
      </c>
      <c r="E21" s="372">
        <v>71479.820000000007</v>
      </c>
      <c r="F21" s="154">
        <f>ROUND(+E21*F$4,2)-0.01</f>
        <v>13681.23</v>
      </c>
      <c r="G21" s="154">
        <f>ROUND(+E21*G$4,2)+0.01</f>
        <v>45904.35</v>
      </c>
      <c r="H21" s="154">
        <f t="shared" si="1"/>
        <v>5282.36</v>
      </c>
      <c r="I21" s="154">
        <f t="shared" si="2"/>
        <v>6611.88</v>
      </c>
      <c r="K21" s="154">
        <f t="shared" si="3"/>
        <v>71479.820000000007</v>
      </c>
      <c r="L21" s="154">
        <f t="shared" si="4"/>
        <v>0</v>
      </c>
    </row>
    <row r="22" spans="1:12" ht="14.45" customHeight="1" x14ac:dyDescent="0.2">
      <c r="A22" s="381" t="s">
        <v>313</v>
      </c>
      <c r="B22" s="381" t="s">
        <v>751</v>
      </c>
      <c r="C22" s="381" t="s">
        <v>1556</v>
      </c>
      <c r="D22" s="381" t="s">
        <v>1082</v>
      </c>
      <c r="E22" s="372">
        <v>181574.73</v>
      </c>
      <c r="F22" s="154">
        <f t="shared" ref="F22:F39" si="6">ROUND(+E22*F$4,2)</f>
        <v>34753.4</v>
      </c>
      <c r="G22" s="154">
        <f>ROUND(+E22*G$4,2)+0.01</f>
        <v>116607.29999999999</v>
      </c>
      <c r="H22" s="154">
        <f t="shared" si="1"/>
        <v>13418.37</v>
      </c>
      <c r="I22" s="154">
        <f t="shared" si="2"/>
        <v>16795.66</v>
      </c>
      <c r="K22" s="154">
        <f t="shared" si="3"/>
        <v>181574.72999999998</v>
      </c>
      <c r="L22" s="154">
        <f t="shared" si="4"/>
        <v>0</v>
      </c>
    </row>
    <row r="23" spans="1:12" ht="14.45" customHeight="1" x14ac:dyDescent="0.2">
      <c r="A23" s="381" t="s">
        <v>313</v>
      </c>
      <c r="B23" s="381" t="s">
        <v>751</v>
      </c>
      <c r="C23" s="381" t="s">
        <v>4237</v>
      </c>
      <c r="D23" s="381" t="s">
        <v>1082</v>
      </c>
      <c r="E23" s="372">
        <v>400657.45</v>
      </c>
      <c r="F23" s="154">
        <f t="shared" si="6"/>
        <v>76685.84</v>
      </c>
      <c r="G23" s="154">
        <f>ROUND(+E23*G$4,2)</f>
        <v>257302.21</v>
      </c>
      <c r="H23" s="154">
        <f t="shared" si="1"/>
        <v>29608.59</v>
      </c>
      <c r="I23" s="154">
        <f t="shared" si="2"/>
        <v>37060.81</v>
      </c>
      <c r="K23" s="154">
        <f t="shared" si="3"/>
        <v>400657.45</v>
      </c>
      <c r="L23" s="154">
        <f t="shared" si="4"/>
        <v>0</v>
      </c>
    </row>
    <row r="24" spans="1:12" ht="14.45" customHeight="1" x14ac:dyDescent="0.2">
      <c r="A24" s="381" t="s">
        <v>591</v>
      </c>
      <c r="B24" s="381" t="s">
        <v>4070</v>
      </c>
      <c r="C24" s="381" t="s">
        <v>1556</v>
      </c>
      <c r="D24" s="381" t="s">
        <v>1264</v>
      </c>
      <c r="E24" s="372">
        <v>14854.85</v>
      </c>
      <c r="F24" s="154">
        <f t="shared" si="6"/>
        <v>2843.22</v>
      </c>
      <c r="G24" s="154">
        <f>ROUND(+E24*G$4,2)+0.01</f>
        <v>9539.7900000000009</v>
      </c>
      <c r="H24" s="154">
        <f t="shared" si="1"/>
        <v>1097.77</v>
      </c>
      <c r="I24" s="154">
        <f t="shared" si="2"/>
        <v>1374.07</v>
      </c>
      <c r="K24" s="154">
        <f t="shared" si="3"/>
        <v>14854.85</v>
      </c>
      <c r="L24" s="154">
        <f t="shared" si="4"/>
        <v>0</v>
      </c>
    </row>
    <row r="25" spans="1:12" ht="14.45" customHeight="1" x14ac:dyDescent="0.2">
      <c r="A25" s="381" t="s">
        <v>591</v>
      </c>
      <c r="B25" s="381" t="s">
        <v>4070</v>
      </c>
      <c r="C25" s="381" t="s">
        <v>4237</v>
      </c>
      <c r="D25" s="381" t="s">
        <v>1264</v>
      </c>
      <c r="E25" s="372">
        <v>7630.69</v>
      </c>
      <c r="F25" s="154">
        <f t="shared" si="6"/>
        <v>1460.51</v>
      </c>
      <c r="G25" s="154">
        <f t="shared" ref="G25:G33" si="7">ROUND(+E25*G$4,2)</f>
        <v>4900.43</v>
      </c>
      <c r="H25" s="154">
        <f t="shared" si="1"/>
        <v>563.91</v>
      </c>
      <c r="I25" s="154">
        <f t="shared" si="2"/>
        <v>705.84</v>
      </c>
      <c r="K25" s="154">
        <f t="shared" si="3"/>
        <v>7630.6900000000005</v>
      </c>
      <c r="L25" s="154">
        <f t="shared" si="4"/>
        <v>0</v>
      </c>
    </row>
    <row r="26" spans="1:12" ht="14.45" customHeight="1" x14ac:dyDescent="0.2">
      <c r="A26" s="381" t="s">
        <v>313</v>
      </c>
      <c r="B26" s="381" t="s">
        <v>4070</v>
      </c>
      <c r="C26" s="381" t="s">
        <v>1556</v>
      </c>
      <c r="D26" s="381" t="s">
        <v>1264</v>
      </c>
      <c r="E26" s="372">
        <v>289236.57</v>
      </c>
      <c r="F26" s="154">
        <f t="shared" si="6"/>
        <v>55359.88</v>
      </c>
      <c r="G26" s="154">
        <f t="shared" si="7"/>
        <v>185747.73</v>
      </c>
      <c r="H26" s="154">
        <f t="shared" si="1"/>
        <v>21374.58</v>
      </c>
      <c r="I26" s="154">
        <f t="shared" si="2"/>
        <v>26754.38</v>
      </c>
      <c r="K26" s="154">
        <f t="shared" si="3"/>
        <v>289236.57</v>
      </c>
      <c r="L26" s="154">
        <f t="shared" si="4"/>
        <v>0</v>
      </c>
    </row>
    <row r="27" spans="1:12" ht="14.45" customHeight="1" x14ac:dyDescent="0.2">
      <c r="A27" s="381" t="s">
        <v>313</v>
      </c>
      <c r="B27" s="381" t="s">
        <v>4070</v>
      </c>
      <c r="C27" s="381" t="s">
        <v>4237</v>
      </c>
      <c r="D27" s="381" t="s">
        <v>1264</v>
      </c>
      <c r="E27" s="372">
        <v>360277.46</v>
      </c>
      <c r="F27" s="154">
        <f t="shared" si="6"/>
        <v>68957.11</v>
      </c>
      <c r="G27" s="154">
        <f t="shared" si="7"/>
        <v>231370.18</v>
      </c>
      <c r="H27" s="154">
        <f t="shared" si="1"/>
        <v>26624.5</v>
      </c>
      <c r="I27" s="154">
        <f t="shared" si="2"/>
        <v>33325.67</v>
      </c>
      <c r="K27" s="154">
        <f t="shared" si="3"/>
        <v>360277.45999999996</v>
      </c>
      <c r="L27" s="154">
        <f t="shared" si="4"/>
        <v>0</v>
      </c>
    </row>
    <row r="28" spans="1:12" ht="14.45" customHeight="1" x14ac:dyDescent="0.2">
      <c r="A28" s="381" t="s">
        <v>591</v>
      </c>
      <c r="B28" s="381" t="s">
        <v>4071</v>
      </c>
      <c r="C28" s="381" t="s">
        <v>1556</v>
      </c>
      <c r="D28" s="381" t="s">
        <v>1265</v>
      </c>
      <c r="E28" s="372">
        <v>54974.18</v>
      </c>
      <c r="F28" s="154">
        <f t="shared" si="6"/>
        <v>10522.06</v>
      </c>
      <c r="G28" s="154">
        <f t="shared" si="7"/>
        <v>35304.42</v>
      </c>
      <c r="H28" s="154">
        <f t="shared" si="1"/>
        <v>4062.59</v>
      </c>
      <c r="I28" s="154">
        <f t="shared" si="2"/>
        <v>5085.1099999999997</v>
      </c>
      <c r="K28" s="154">
        <f t="shared" si="3"/>
        <v>54974.179999999993</v>
      </c>
      <c r="L28" s="154">
        <f t="shared" si="4"/>
        <v>0</v>
      </c>
    </row>
    <row r="29" spans="1:12" ht="14.45" customHeight="1" x14ac:dyDescent="0.2">
      <c r="A29" s="381" t="s">
        <v>591</v>
      </c>
      <c r="B29" s="381" t="s">
        <v>4071</v>
      </c>
      <c r="C29" s="381" t="s">
        <v>4237</v>
      </c>
      <c r="D29" s="381" t="s">
        <v>1265</v>
      </c>
      <c r="E29" s="372">
        <v>52541.27</v>
      </c>
      <c r="F29" s="154">
        <f t="shared" si="6"/>
        <v>10056.4</v>
      </c>
      <c r="G29" s="154">
        <f t="shared" si="7"/>
        <v>33742</v>
      </c>
      <c r="H29" s="154">
        <f t="shared" si="1"/>
        <v>3882.8</v>
      </c>
      <c r="I29" s="154">
        <f t="shared" si="2"/>
        <v>4860.07</v>
      </c>
      <c r="K29" s="154">
        <f t="shared" si="3"/>
        <v>52541.270000000004</v>
      </c>
      <c r="L29" s="154">
        <f t="shared" si="4"/>
        <v>0</v>
      </c>
    </row>
    <row r="30" spans="1:12" ht="14.45" customHeight="1" x14ac:dyDescent="0.2">
      <c r="A30" s="381" t="s">
        <v>313</v>
      </c>
      <c r="B30" s="381" t="s">
        <v>4071</v>
      </c>
      <c r="C30" s="381" t="s">
        <v>1556</v>
      </c>
      <c r="D30" s="381" t="s">
        <v>1265</v>
      </c>
      <c r="E30" s="372">
        <v>405051.66</v>
      </c>
      <c r="F30" s="154">
        <f t="shared" si="6"/>
        <v>77526.89</v>
      </c>
      <c r="G30" s="154">
        <f t="shared" si="7"/>
        <v>260124.18</v>
      </c>
      <c r="H30" s="154">
        <f t="shared" si="1"/>
        <v>29933.32</v>
      </c>
      <c r="I30" s="154">
        <f t="shared" si="2"/>
        <v>37467.279999999999</v>
      </c>
      <c r="K30" s="154">
        <f t="shared" si="3"/>
        <v>405051.67000000004</v>
      </c>
      <c r="L30" s="154">
        <f t="shared" si="4"/>
        <v>1.0000000067520887E-2</v>
      </c>
    </row>
    <row r="31" spans="1:12" ht="14.45" customHeight="1" x14ac:dyDescent="0.2">
      <c r="A31" s="381" t="s">
        <v>313</v>
      </c>
      <c r="B31" s="381" t="s">
        <v>4071</v>
      </c>
      <c r="C31" s="381" t="s">
        <v>4237</v>
      </c>
      <c r="D31" s="381" t="s">
        <v>1265</v>
      </c>
      <c r="E31" s="372">
        <v>384326.41</v>
      </c>
      <c r="F31" s="154">
        <f t="shared" si="6"/>
        <v>73560.070000000007</v>
      </c>
      <c r="G31" s="154">
        <f t="shared" si="7"/>
        <v>246814.42</v>
      </c>
      <c r="H31" s="154">
        <f t="shared" si="1"/>
        <v>28401.72</v>
      </c>
      <c r="I31" s="154">
        <f t="shared" si="2"/>
        <v>35550.19</v>
      </c>
      <c r="K31" s="154">
        <f t="shared" si="3"/>
        <v>384326.39999999997</v>
      </c>
      <c r="L31" s="154">
        <f t="shared" si="4"/>
        <v>-1.0000000009313226E-2</v>
      </c>
    </row>
    <row r="32" spans="1:12" ht="14.45" customHeight="1" x14ac:dyDescent="0.2">
      <c r="A32" s="381" t="s">
        <v>313</v>
      </c>
      <c r="B32" s="381" t="s">
        <v>4267</v>
      </c>
      <c r="C32" s="381" t="s">
        <v>1556</v>
      </c>
      <c r="D32" s="381" t="s">
        <v>1266</v>
      </c>
      <c r="E32" s="372">
        <v>546998.23</v>
      </c>
      <c r="F32" s="154">
        <f t="shared" si="6"/>
        <v>104695.46</v>
      </c>
      <c r="G32" s="154">
        <f t="shared" si="7"/>
        <v>351282.26</v>
      </c>
      <c r="H32" s="154">
        <f t="shared" si="1"/>
        <v>40423.17</v>
      </c>
      <c r="I32" s="154">
        <f t="shared" si="2"/>
        <v>50597.34</v>
      </c>
      <c r="K32" s="154">
        <f t="shared" si="3"/>
        <v>546998.23</v>
      </c>
      <c r="L32" s="154">
        <f t="shared" si="4"/>
        <v>0</v>
      </c>
    </row>
    <row r="33" spans="1:12" ht="14.45" customHeight="1" x14ac:dyDescent="0.2">
      <c r="A33" s="381" t="s">
        <v>313</v>
      </c>
      <c r="B33" s="381" t="s">
        <v>4267</v>
      </c>
      <c r="C33" s="381" t="s">
        <v>4237</v>
      </c>
      <c r="D33" s="381" t="s">
        <v>1266</v>
      </c>
      <c r="E33" s="372">
        <v>106950.18</v>
      </c>
      <c r="F33" s="154">
        <f t="shared" si="6"/>
        <v>20470.259999999998</v>
      </c>
      <c r="G33" s="154">
        <f t="shared" si="7"/>
        <v>68683.41</v>
      </c>
      <c r="H33" s="154">
        <f t="shared" si="1"/>
        <v>7903.62</v>
      </c>
      <c r="I33" s="154">
        <f t="shared" si="2"/>
        <v>9892.89</v>
      </c>
      <c r="K33" s="154">
        <f t="shared" si="3"/>
        <v>106950.18</v>
      </c>
      <c r="L33" s="154">
        <f t="shared" si="4"/>
        <v>0</v>
      </c>
    </row>
    <row r="34" spans="1:12" ht="14.45" customHeight="1" x14ac:dyDescent="0.2">
      <c r="A34" s="381" t="s">
        <v>591</v>
      </c>
      <c r="B34" s="381" t="s">
        <v>4072</v>
      </c>
      <c r="C34" s="381" t="s">
        <v>1556</v>
      </c>
      <c r="D34" s="381" t="s">
        <v>1267</v>
      </c>
      <c r="E34" s="372">
        <v>8153.95</v>
      </c>
      <c r="F34" s="154">
        <f t="shared" si="6"/>
        <v>1560.67</v>
      </c>
      <c r="G34" s="154">
        <f>ROUND(+E34*G$4,2)-0.01</f>
        <v>5236.46</v>
      </c>
      <c r="H34" s="154">
        <f t="shared" si="1"/>
        <v>602.58000000000004</v>
      </c>
      <c r="I34" s="154">
        <f t="shared" si="2"/>
        <v>754.24</v>
      </c>
      <c r="K34" s="154">
        <f t="shared" si="3"/>
        <v>8153.95</v>
      </c>
      <c r="L34" s="154">
        <f t="shared" si="4"/>
        <v>0</v>
      </c>
    </row>
    <row r="35" spans="1:12" ht="14.45" customHeight="1" x14ac:dyDescent="0.2">
      <c r="A35" s="381" t="s">
        <v>313</v>
      </c>
      <c r="B35" s="381" t="s">
        <v>4072</v>
      </c>
      <c r="C35" s="381" t="s">
        <v>1556</v>
      </c>
      <c r="D35" s="381" t="s">
        <v>1267</v>
      </c>
      <c r="E35" s="372">
        <v>374748.46</v>
      </c>
      <c r="F35" s="154">
        <f t="shared" si="6"/>
        <v>71726.86</v>
      </c>
      <c r="G35" s="154">
        <f>ROUND(+E35*G$4,2)</f>
        <v>240663.46</v>
      </c>
      <c r="H35" s="154">
        <f t="shared" si="1"/>
        <v>27693.91</v>
      </c>
      <c r="I35" s="154">
        <f t="shared" si="2"/>
        <v>34664.230000000003</v>
      </c>
      <c r="K35" s="154">
        <f t="shared" si="3"/>
        <v>374748.45999999996</v>
      </c>
      <c r="L35" s="154">
        <f t="shared" si="4"/>
        <v>0</v>
      </c>
    </row>
    <row r="36" spans="1:12" ht="14.45" customHeight="1" x14ac:dyDescent="0.2">
      <c r="A36" s="381" t="s">
        <v>313</v>
      </c>
      <c r="B36" s="381" t="s">
        <v>4072</v>
      </c>
      <c r="C36" s="381" t="s">
        <v>4237</v>
      </c>
      <c r="D36" s="381" t="s">
        <v>1267</v>
      </c>
      <c r="E36" s="372">
        <v>283046.58</v>
      </c>
      <c r="F36" s="154">
        <f t="shared" si="6"/>
        <v>54175.12</v>
      </c>
      <c r="G36" s="154">
        <f>ROUND(+E36*G$4,2)</f>
        <v>181772.51</v>
      </c>
      <c r="H36" s="154">
        <f t="shared" si="1"/>
        <v>20917.14</v>
      </c>
      <c r="I36" s="154">
        <f t="shared" si="2"/>
        <v>26181.81</v>
      </c>
      <c r="K36" s="154">
        <f t="shared" si="3"/>
        <v>283046.58</v>
      </c>
      <c r="L36" s="154">
        <f t="shared" si="4"/>
        <v>0</v>
      </c>
    </row>
    <row r="37" spans="1:12" ht="14.45" customHeight="1" x14ac:dyDescent="0.2">
      <c r="A37" s="381" t="s">
        <v>313</v>
      </c>
      <c r="B37" s="381" t="s">
        <v>4268</v>
      </c>
      <c r="C37" s="381" t="s">
        <v>1556</v>
      </c>
      <c r="D37" s="381" t="s">
        <v>4269</v>
      </c>
      <c r="E37" s="372">
        <v>17076.55</v>
      </c>
      <c r="F37" s="154">
        <f t="shared" si="6"/>
        <v>3268.45</v>
      </c>
      <c r="G37" s="154">
        <f>ROUND(+E37*G$4,2)</f>
        <v>10966.56</v>
      </c>
      <c r="H37" s="154">
        <f t="shared" si="1"/>
        <v>1261.96</v>
      </c>
      <c r="I37" s="154">
        <f t="shared" si="2"/>
        <v>1579.58</v>
      </c>
      <c r="K37" s="154">
        <f t="shared" si="3"/>
        <v>17076.549999999996</v>
      </c>
      <c r="L37" s="154">
        <f t="shared" si="4"/>
        <v>0</v>
      </c>
    </row>
    <row r="38" spans="1:12" ht="14.45" customHeight="1" x14ac:dyDescent="0.2">
      <c r="A38" s="381" t="s">
        <v>591</v>
      </c>
      <c r="B38" s="381" t="s">
        <v>4073</v>
      </c>
      <c r="C38" s="381" t="s">
        <v>1556</v>
      </c>
      <c r="D38" s="381" t="s">
        <v>1268</v>
      </c>
      <c r="E38" s="372">
        <v>3740.7</v>
      </c>
      <c r="F38" s="154">
        <f t="shared" si="6"/>
        <v>715.97</v>
      </c>
      <c r="G38" s="154">
        <f>ROUND(+E38*G$4,2)</f>
        <v>2402.2800000000002</v>
      </c>
      <c r="H38" s="154">
        <f t="shared" si="1"/>
        <v>276.44</v>
      </c>
      <c r="I38" s="154">
        <f t="shared" si="2"/>
        <v>346.01</v>
      </c>
      <c r="K38" s="154">
        <f t="shared" si="3"/>
        <v>3740.7</v>
      </c>
      <c r="L38" s="154">
        <f t="shared" si="4"/>
        <v>0</v>
      </c>
    </row>
    <row r="39" spans="1:12" ht="14.45" customHeight="1" x14ac:dyDescent="0.2">
      <c r="A39" s="381" t="s">
        <v>591</v>
      </c>
      <c r="B39" s="381" t="s">
        <v>4073</v>
      </c>
      <c r="C39" s="381" t="s">
        <v>4237</v>
      </c>
      <c r="D39" s="381" t="s">
        <v>1268</v>
      </c>
      <c r="E39" s="372">
        <v>27026.75</v>
      </c>
      <c r="F39" s="154">
        <f t="shared" si="6"/>
        <v>5172.92</v>
      </c>
      <c r="G39" s="154">
        <f>ROUND(+E39*G$4,2)</f>
        <v>17356.580000000002</v>
      </c>
      <c r="H39" s="154">
        <f t="shared" si="1"/>
        <v>1997.28</v>
      </c>
      <c r="I39" s="154">
        <f t="shared" si="2"/>
        <v>2499.9699999999998</v>
      </c>
      <c r="K39" s="154">
        <f t="shared" si="3"/>
        <v>27026.75</v>
      </c>
      <c r="L39" s="154">
        <f t="shared" si="4"/>
        <v>0</v>
      </c>
    </row>
    <row r="40" spans="1:12" ht="14.45" customHeight="1" x14ac:dyDescent="0.2">
      <c r="A40" s="381" t="s">
        <v>313</v>
      </c>
      <c r="B40" s="381" t="s">
        <v>4073</v>
      </c>
      <c r="C40" s="381" t="s">
        <v>1556</v>
      </c>
      <c r="D40" s="381" t="s">
        <v>1268</v>
      </c>
      <c r="E40" s="372">
        <v>130582.74</v>
      </c>
      <c r="F40" s="154">
        <f>ROUND(+E40*F$4,2)+0.01</f>
        <v>24993.55</v>
      </c>
      <c r="G40" s="154">
        <f>ROUND(+E40*G$4,2)-0.01</f>
        <v>83860.23000000001</v>
      </c>
      <c r="H40" s="154">
        <f t="shared" si="1"/>
        <v>9650.06</v>
      </c>
      <c r="I40" s="154">
        <f t="shared" si="2"/>
        <v>12078.9</v>
      </c>
      <c r="K40" s="154">
        <f t="shared" si="3"/>
        <v>130582.74</v>
      </c>
      <c r="L40" s="154">
        <f t="shared" si="4"/>
        <v>0</v>
      </c>
    </row>
    <row r="41" spans="1:12" ht="14.45" customHeight="1" x14ac:dyDescent="0.2">
      <c r="A41" s="381" t="s">
        <v>313</v>
      </c>
      <c r="B41" s="381" t="s">
        <v>4073</v>
      </c>
      <c r="C41" s="381" t="s">
        <v>4237</v>
      </c>
      <c r="D41" s="381" t="s">
        <v>1268</v>
      </c>
      <c r="E41" s="372">
        <v>840819.97</v>
      </c>
      <c r="F41" s="154">
        <f t="shared" ref="F41:F46" si="8">ROUND(+E41*F$4,2)</f>
        <v>160932.94</v>
      </c>
      <c r="G41" s="154">
        <f>ROUND(+E41*G$4,2)</f>
        <v>539974.57999999996</v>
      </c>
      <c r="H41" s="154">
        <f t="shared" si="1"/>
        <v>62136.6</v>
      </c>
      <c r="I41" s="154">
        <f t="shared" si="2"/>
        <v>77775.850000000006</v>
      </c>
      <c r="K41" s="154">
        <f t="shared" si="3"/>
        <v>840819.97</v>
      </c>
      <c r="L41" s="154">
        <f t="shared" si="4"/>
        <v>0</v>
      </c>
    </row>
    <row r="42" spans="1:12" ht="14.45" customHeight="1" x14ac:dyDescent="0.2">
      <c r="A42" s="381" t="s">
        <v>591</v>
      </c>
      <c r="B42" s="381" t="s">
        <v>4074</v>
      </c>
      <c r="C42" s="381" t="s">
        <v>1556</v>
      </c>
      <c r="D42" s="381" t="s">
        <v>1269</v>
      </c>
      <c r="E42" s="372">
        <v>12366.14</v>
      </c>
      <c r="F42" s="154">
        <f t="shared" si="8"/>
        <v>2366.88</v>
      </c>
      <c r="G42" s="154">
        <f t="shared" ref="G42:G105" si="9">ROUND(+E42*G$4,2)</f>
        <v>7941.54</v>
      </c>
      <c r="H42" s="154">
        <f t="shared" si="1"/>
        <v>913.86</v>
      </c>
      <c r="I42" s="154">
        <f t="shared" si="2"/>
        <v>1143.8699999999999</v>
      </c>
      <c r="K42" s="154">
        <f t="shared" si="3"/>
        <v>12366.150000000001</v>
      </c>
      <c r="L42" s="154">
        <f t="shared" si="4"/>
        <v>1.0000000002037268E-2</v>
      </c>
    </row>
    <row r="43" spans="1:12" ht="14.45" customHeight="1" x14ac:dyDescent="0.2">
      <c r="A43" s="381" t="s">
        <v>591</v>
      </c>
      <c r="B43" s="381" t="s">
        <v>4074</v>
      </c>
      <c r="C43" s="381" t="s">
        <v>4237</v>
      </c>
      <c r="D43" s="381" t="s">
        <v>1269</v>
      </c>
      <c r="E43" s="372">
        <v>50773.13</v>
      </c>
      <c r="F43" s="154">
        <f t="shared" si="8"/>
        <v>9717.98</v>
      </c>
      <c r="G43" s="154">
        <f t="shared" si="9"/>
        <v>32606.5</v>
      </c>
      <c r="H43" s="154">
        <f t="shared" si="1"/>
        <v>3752.13</v>
      </c>
      <c r="I43" s="154">
        <f t="shared" si="2"/>
        <v>4696.51</v>
      </c>
      <c r="K43" s="154">
        <f t="shared" si="3"/>
        <v>50773.119999999995</v>
      </c>
      <c r="L43" s="154">
        <f t="shared" si="4"/>
        <v>-1.0000000002037268E-2</v>
      </c>
    </row>
    <row r="44" spans="1:12" ht="14.45" customHeight="1" x14ac:dyDescent="0.2">
      <c r="A44" s="381" t="s">
        <v>313</v>
      </c>
      <c r="B44" s="381" t="s">
        <v>4074</v>
      </c>
      <c r="C44" s="381" t="s">
        <v>1556</v>
      </c>
      <c r="D44" s="381" t="s">
        <v>1269</v>
      </c>
      <c r="E44" s="372">
        <v>253526.74</v>
      </c>
      <c r="F44" s="154">
        <f t="shared" si="8"/>
        <v>48525.02</v>
      </c>
      <c r="G44" s="154">
        <f t="shared" si="9"/>
        <v>162814.87</v>
      </c>
      <c r="H44" s="154">
        <f t="shared" si="1"/>
        <v>18735.63</v>
      </c>
      <c r="I44" s="154">
        <f t="shared" si="2"/>
        <v>23451.22</v>
      </c>
      <c r="K44" s="154">
        <f t="shared" si="3"/>
        <v>253526.74</v>
      </c>
      <c r="L44" s="154">
        <f t="shared" si="4"/>
        <v>0</v>
      </c>
    </row>
    <row r="45" spans="1:12" ht="14.45" customHeight="1" x14ac:dyDescent="0.2">
      <c r="A45" s="381" t="s">
        <v>313</v>
      </c>
      <c r="B45" s="381" t="s">
        <v>4074</v>
      </c>
      <c r="C45" s="381" t="s">
        <v>4237</v>
      </c>
      <c r="D45" s="381" t="s">
        <v>1269</v>
      </c>
      <c r="E45" s="372">
        <v>536621.64</v>
      </c>
      <c r="F45" s="154">
        <f t="shared" si="8"/>
        <v>102709.38</v>
      </c>
      <c r="G45" s="154">
        <f t="shared" si="9"/>
        <v>344618.42</v>
      </c>
      <c r="H45" s="154">
        <f t="shared" si="1"/>
        <v>39656.339999999997</v>
      </c>
      <c r="I45" s="154">
        <f t="shared" si="2"/>
        <v>49637.5</v>
      </c>
      <c r="K45" s="154">
        <f t="shared" si="3"/>
        <v>536621.64</v>
      </c>
      <c r="L45" s="154">
        <f t="shared" si="4"/>
        <v>0</v>
      </c>
    </row>
    <row r="46" spans="1:12" ht="14.45" customHeight="1" x14ac:dyDescent="0.2">
      <c r="A46" s="381" t="s">
        <v>591</v>
      </c>
      <c r="B46" s="381" t="s">
        <v>752</v>
      </c>
      <c r="C46" s="381" t="s">
        <v>4237</v>
      </c>
      <c r="D46" s="381" t="s">
        <v>1083</v>
      </c>
      <c r="E46" s="372">
        <v>30034.02</v>
      </c>
      <c r="F46" s="154">
        <f t="shared" si="8"/>
        <v>5748.51</v>
      </c>
      <c r="G46" s="154">
        <f t="shared" si="9"/>
        <v>19287.849999999999</v>
      </c>
      <c r="H46" s="154">
        <f t="shared" si="1"/>
        <v>2219.5100000000002</v>
      </c>
      <c r="I46" s="154">
        <f t="shared" si="2"/>
        <v>2778.15</v>
      </c>
      <c r="K46" s="154">
        <f t="shared" si="3"/>
        <v>30034.020000000004</v>
      </c>
      <c r="L46" s="154">
        <f t="shared" si="4"/>
        <v>0</v>
      </c>
    </row>
    <row r="47" spans="1:12" ht="14.45" customHeight="1" x14ac:dyDescent="0.2">
      <c r="A47" s="381" t="s">
        <v>313</v>
      </c>
      <c r="B47" s="381" t="s">
        <v>752</v>
      </c>
      <c r="C47" s="381" t="s">
        <v>1556</v>
      </c>
      <c r="D47" s="381" t="s">
        <v>1083</v>
      </c>
      <c r="E47" s="372">
        <v>643117.42000000004</v>
      </c>
      <c r="F47" s="154">
        <f t="shared" ref="F47:F55" si="10">ROUND(+E47*F$4,2)</f>
        <v>123092.67</v>
      </c>
      <c r="G47" s="154">
        <f t="shared" si="9"/>
        <v>413010.01</v>
      </c>
      <c r="H47" s="154">
        <f t="shared" si="1"/>
        <v>47526.38</v>
      </c>
      <c r="I47" s="154">
        <f t="shared" si="2"/>
        <v>59488.36</v>
      </c>
      <c r="K47" s="154">
        <f t="shared" si="3"/>
        <v>643117.42000000004</v>
      </c>
      <c r="L47" s="154">
        <f t="shared" si="4"/>
        <v>0</v>
      </c>
    </row>
    <row r="48" spans="1:12" ht="14.45" customHeight="1" x14ac:dyDescent="0.2">
      <c r="A48" s="381" t="s">
        <v>313</v>
      </c>
      <c r="B48" s="381" t="s">
        <v>752</v>
      </c>
      <c r="C48" s="381" t="s">
        <v>4237</v>
      </c>
      <c r="D48" s="381" t="s">
        <v>1083</v>
      </c>
      <c r="E48" s="372">
        <v>140232.17000000001</v>
      </c>
      <c r="F48" s="154">
        <f t="shared" si="10"/>
        <v>26840.44</v>
      </c>
      <c r="G48" s="154">
        <f t="shared" si="9"/>
        <v>90057.1</v>
      </c>
      <c r="H48" s="154">
        <f t="shared" si="1"/>
        <v>10363.16</v>
      </c>
      <c r="I48" s="154">
        <f t="shared" si="2"/>
        <v>12971.48</v>
      </c>
      <c r="K48" s="154">
        <f t="shared" si="3"/>
        <v>140232.18000000002</v>
      </c>
      <c r="L48" s="154">
        <f t="shared" si="4"/>
        <v>1.0000000009313226E-2</v>
      </c>
    </row>
    <row r="49" spans="1:12" ht="14.45" customHeight="1" x14ac:dyDescent="0.2">
      <c r="A49" s="381" t="s">
        <v>591</v>
      </c>
      <c r="B49" s="381" t="s">
        <v>4075</v>
      </c>
      <c r="C49" s="381" t="s">
        <v>1556</v>
      </c>
      <c r="D49" s="381" t="s">
        <v>1270</v>
      </c>
      <c r="E49" s="372">
        <v>40226.800000000003</v>
      </c>
      <c r="F49" s="154">
        <f t="shared" si="10"/>
        <v>7699.41</v>
      </c>
      <c r="G49" s="154">
        <f t="shared" si="9"/>
        <v>25833.65</v>
      </c>
      <c r="H49" s="154">
        <f t="shared" si="1"/>
        <v>2972.76</v>
      </c>
      <c r="I49" s="154">
        <f t="shared" si="2"/>
        <v>3720.98</v>
      </c>
      <c r="K49" s="154">
        <f t="shared" si="3"/>
        <v>40226.800000000003</v>
      </c>
      <c r="L49" s="154">
        <f t="shared" si="4"/>
        <v>0</v>
      </c>
    </row>
    <row r="50" spans="1:12" ht="14.45" customHeight="1" x14ac:dyDescent="0.2">
      <c r="A50" s="381" t="s">
        <v>591</v>
      </c>
      <c r="B50" s="381" t="s">
        <v>4075</v>
      </c>
      <c r="C50" s="381" t="s">
        <v>4237</v>
      </c>
      <c r="D50" s="381" t="s">
        <v>1270</v>
      </c>
      <c r="E50" s="372">
        <v>45660.14</v>
      </c>
      <c r="F50" s="154">
        <f t="shared" si="10"/>
        <v>8739.35</v>
      </c>
      <c r="G50" s="154">
        <f t="shared" si="9"/>
        <v>29322.94</v>
      </c>
      <c r="H50" s="154">
        <f t="shared" si="1"/>
        <v>3374.28</v>
      </c>
      <c r="I50" s="154">
        <f t="shared" si="2"/>
        <v>4223.5600000000004</v>
      </c>
      <c r="K50" s="154">
        <f t="shared" si="3"/>
        <v>45660.13</v>
      </c>
      <c r="L50" s="154">
        <f t="shared" si="4"/>
        <v>-1.0000000002037268E-2</v>
      </c>
    </row>
    <row r="51" spans="1:12" ht="14.45" customHeight="1" x14ac:dyDescent="0.2">
      <c r="A51" s="381" t="s">
        <v>313</v>
      </c>
      <c r="B51" s="381" t="s">
        <v>4075</v>
      </c>
      <c r="C51" s="381" t="s">
        <v>1556</v>
      </c>
      <c r="D51" s="381" t="s">
        <v>1270</v>
      </c>
      <c r="E51" s="372">
        <v>257248.85</v>
      </c>
      <c r="F51" s="154">
        <f t="shared" si="10"/>
        <v>49237.43</v>
      </c>
      <c r="G51" s="154">
        <f t="shared" si="9"/>
        <v>165205.21</v>
      </c>
      <c r="H51" s="154">
        <f t="shared" si="1"/>
        <v>19010.689999999999</v>
      </c>
      <c r="I51" s="154">
        <f t="shared" si="2"/>
        <v>23795.52</v>
      </c>
      <c r="K51" s="154">
        <f t="shared" si="3"/>
        <v>257248.84999999998</v>
      </c>
      <c r="L51" s="154">
        <f t="shared" si="4"/>
        <v>0</v>
      </c>
    </row>
    <row r="52" spans="1:12" ht="14.45" customHeight="1" x14ac:dyDescent="0.2">
      <c r="A52" s="381" t="s">
        <v>313</v>
      </c>
      <c r="B52" s="381" t="s">
        <v>4075</v>
      </c>
      <c r="C52" s="381" t="s">
        <v>4237</v>
      </c>
      <c r="D52" s="381" t="s">
        <v>1270</v>
      </c>
      <c r="E52" s="372">
        <v>237164.67</v>
      </c>
      <c r="F52" s="154">
        <f t="shared" si="10"/>
        <v>45393.32</v>
      </c>
      <c r="G52" s="154">
        <f t="shared" si="9"/>
        <v>152307.15</v>
      </c>
      <c r="H52" s="154">
        <f t="shared" si="1"/>
        <v>17526.47</v>
      </c>
      <c r="I52" s="154">
        <f t="shared" si="2"/>
        <v>21937.73</v>
      </c>
      <c r="K52" s="154">
        <f t="shared" si="3"/>
        <v>237164.67</v>
      </c>
      <c r="L52" s="154">
        <f t="shared" si="4"/>
        <v>0</v>
      </c>
    </row>
    <row r="53" spans="1:12" ht="14.45" customHeight="1" x14ac:dyDescent="0.2">
      <c r="A53" s="381" t="s">
        <v>313</v>
      </c>
      <c r="B53" s="381" t="s">
        <v>4075</v>
      </c>
      <c r="C53" s="381" t="s">
        <v>1605</v>
      </c>
      <c r="D53" s="381" t="s">
        <v>1270</v>
      </c>
      <c r="E53" s="372">
        <v>1448.83</v>
      </c>
      <c r="F53" s="154">
        <f t="shared" si="10"/>
        <v>277.31</v>
      </c>
      <c r="G53" s="154">
        <f t="shared" si="9"/>
        <v>930.44</v>
      </c>
      <c r="H53" s="154">
        <f t="shared" si="1"/>
        <v>107.07</v>
      </c>
      <c r="I53" s="154">
        <f t="shared" si="2"/>
        <v>134.02000000000001</v>
      </c>
      <c r="K53" s="154">
        <f t="shared" si="3"/>
        <v>1448.84</v>
      </c>
      <c r="L53" s="154">
        <f t="shared" si="4"/>
        <v>9.9999999999909051E-3</v>
      </c>
    </row>
    <row r="54" spans="1:12" ht="14.45" customHeight="1" x14ac:dyDescent="0.2">
      <c r="A54" s="381" t="s">
        <v>591</v>
      </c>
      <c r="B54" s="381" t="s">
        <v>4076</v>
      </c>
      <c r="C54" s="381" t="s">
        <v>1556</v>
      </c>
      <c r="D54" s="381" t="s">
        <v>1271</v>
      </c>
      <c r="E54" s="372">
        <v>1568.6</v>
      </c>
      <c r="F54" s="154">
        <f t="shared" si="10"/>
        <v>300.23</v>
      </c>
      <c r="G54" s="154">
        <f t="shared" si="9"/>
        <v>1007.35</v>
      </c>
      <c r="H54" s="154">
        <f t="shared" si="1"/>
        <v>115.92</v>
      </c>
      <c r="I54" s="154">
        <f t="shared" si="2"/>
        <v>145.1</v>
      </c>
      <c r="K54" s="154">
        <f t="shared" si="3"/>
        <v>1568.6</v>
      </c>
      <c r="L54" s="154">
        <f t="shared" si="4"/>
        <v>0</v>
      </c>
    </row>
    <row r="55" spans="1:12" ht="14.45" customHeight="1" x14ac:dyDescent="0.2">
      <c r="A55" s="381" t="s">
        <v>591</v>
      </c>
      <c r="B55" s="381" t="s">
        <v>4076</v>
      </c>
      <c r="C55" s="381" t="s">
        <v>4237</v>
      </c>
      <c r="D55" s="381" t="s">
        <v>1271</v>
      </c>
      <c r="E55" s="372">
        <v>19036.75</v>
      </c>
      <c r="F55" s="154">
        <f t="shared" si="10"/>
        <v>3643.63</v>
      </c>
      <c r="G55" s="154">
        <f t="shared" si="9"/>
        <v>12225.4</v>
      </c>
      <c r="H55" s="154">
        <f t="shared" si="1"/>
        <v>1406.82</v>
      </c>
      <c r="I55" s="154">
        <f t="shared" si="2"/>
        <v>1760.9</v>
      </c>
      <c r="K55" s="154">
        <f t="shared" si="3"/>
        <v>19036.75</v>
      </c>
      <c r="L55" s="154">
        <f t="shared" si="4"/>
        <v>0</v>
      </c>
    </row>
    <row r="56" spans="1:12" ht="14.45" customHeight="1" x14ac:dyDescent="0.2">
      <c r="A56" s="381" t="s">
        <v>313</v>
      </c>
      <c r="B56" s="381" t="s">
        <v>4076</v>
      </c>
      <c r="C56" s="381" t="s">
        <v>1556</v>
      </c>
      <c r="D56" s="381" t="s">
        <v>1271</v>
      </c>
      <c r="E56" s="372">
        <v>87859.56</v>
      </c>
      <c r="F56" s="154">
        <f t="shared" ref="F56:F65" si="11">ROUND(+E56*F$4,2)</f>
        <v>16816.32</v>
      </c>
      <c r="G56" s="154">
        <f t="shared" si="9"/>
        <v>56423.41</v>
      </c>
      <c r="H56" s="154">
        <f t="shared" si="1"/>
        <v>6492.82</v>
      </c>
      <c r="I56" s="154">
        <f t="shared" si="2"/>
        <v>8127.01</v>
      </c>
      <c r="K56" s="154">
        <f t="shared" si="3"/>
        <v>87859.560000000012</v>
      </c>
      <c r="L56" s="154">
        <f t="shared" si="4"/>
        <v>0</v>
      </c>
    </row>
    <row r="57" spans="1:12" ht="14.45" customHeight="1" x14ac:dyDescent="0.2">
      <c r="A57" s="381" t="s">
        <v>313</v>
      </c>
      <c r="B57" s="381" t="s">
        <v>4076</v>
      </c>
      <c r="C57" s="381" t="s">
        <v>4237</v>
      </c>
      <c r="D57" s="381" t="s">
        <v>1271</v>
      </c>
      <c r="E57" s="372">
        <v>169081.16</v>
      </c>
      <c r="F57" s="154">
        <f t="shared" si="11"/>
        <v>32362.13</v>
      </c>
      <c r="G57" s="154">
        <f t="shared" si="9"/>
        <v>108583.92</v>
      </c>
      <c r="H57" s="154">
        <f t="shared" si="1"/>
        <v>12495.1</v>
      </c>
      <c r="I57" s="154">
        <f t="shared" si="2"/>
        <v>15640.01</v>
      </c>
      <c r="K57" s="154">
        <f t="shared" si="3"/>
        <v>169081.16</v>
      </c>
      <c r="L57" s="154">
        <f t="shared" si="4"/>
        <v>0</v>
      </c>
    </row>
    <row r="58" spans="1:12" ht="14.45" customHeight="1" x14ac:dyDescent="0.2">
      <c r="A58" s="381" t="s">
        <v>591</v>
      </c>
      <c r="B58" s="381" t="s">
        <v>4077</v>
      </c>
      <c r="C58" s="381" t="s">
        <v>1556</v>
      </c>
      <c r="D58" s="381" t="s">
        <v>1272</v>
      </c>
      <c r="E58" s="372">
        <v>67052.98</v>
      </c>
      <c r="F58" s="154">
        <f t="shared" si="11"/>
        <v>12833.94</v>
      </c>
      <c r="G58" s="154">
        <f t="shared" si="9"/>
        <v>43061.42</v>
      </c>
      <c r="H58" s="154">
        <f t="shared" si="1"/>
        <v>4955.22</v>
      </c>
      <c r="I58" s="154">
        <f t="shared" si="2"/>
        <v>6202.4</v>
      </c>
      <c r="K58" s="154">
        <f t="shared" si="3"/>
        <v>67052.98</v>
      </c>
      <c r="L58" s="154">
        <f t="shared" si="4"/>
        <v>0</v>
      </c>
    </row>
    <row r="59" spans="1:12" ht="14.45" customHeight="1" x14ac:dyDescent="0.2">
      <c r="A59" s="381" t="s">
        <v>591</v>
      </c>
      <c r="B59" s="381" t="s">
        <v>4077</v>
      </c>
      <c r="C59" s="381" t="s">
        <v>4237</v>
      </c>
      <c r="D59" s="381" t="s">
        <v>1272</v>
      </c>
      <c r="E59" s="372">
        <v>120707.75</v>
      </c>
      <c r="F59" s="154">
        <f t="shared" si="11"/>
        <v>23103.46</v>
      </c>
      <c r="G59" s="154">
        <f t="shared" si="9"/>
        <v>77518.52</v>
      </c>
      <c r="H59" s="154">
        <f t="shared" si="1"/>
        <v>8920.2999999999993</v>
      </c>
      <c r="I59" s="154">
        <f t="shared" si="2"/>
        <v>11165.47</v>
      </c>
      <c r="K59" s="154">
        <f t="shared" si="3"/>
        <v>120707.75000000001</v>
      </c>
      <c r="L59" s="154">
        <f t="shared" si="4"/>
        <v>0</v>
      </c>
    </row>
    <row r="60" spans="1:12" ht="14.45" customHeight="1" x14ac:dyDescent="0.2">
      <c r="A60" s="381" t="s">
        <v>313</v>
      </c>
      <c r="B60" s="381" t="s">
        <v>4077</v>
      </c>
      <c r="C60" s="381" t="s">
        <v>1556</v>
      </c>
      <c r="D60" s="381" t="s">
        <v>1272</v>
      </c>
      <c r="E60" s="372">
        <v>57538.71</v>
      </c>
      <c r="F60" s="154">
        <f t="shared" si="11"/>
        <v>11012.91</v>
      </c>
      <c r="G60" s="154">
        <f t="shared" si="9"/>
        <v>36951.360000000001</v>
      </c>
      <c r="H60" s="154">
        <f t="shared" si="1"/>
        <v>4252.1099999999997</v>
      </c>
      <c r="I60" s="154">
        <f t="shared" si="2"/>
        <v>5322.33</v>
      </c>
      <c r="K60" s="154">
        <f t="shared" si="3"/>
        <v>57538.710000000006</v>
      </c>
      <c r="L60" s="154">
        <f t="shared" si="4"/>
        <v>0</v>
      </c>
    </row>
    <row r="61" spans="1:12" ht="14.45" customHeight="1" x14ac:dyDescent="0.2">
      <c r="A61" s="381" t="s">
        <v>313</v>
      </c>
      <c r="B61" s="381" t="s">
        <v>4077</v>
      </c>
      <c r="C61" s="381" t="s">
        <v>4237</v>
      </c>
      <c r="D61" s="381" t="s">
        <v>1272</v>
      </c>
      <c r="E61" s="372">
        <v>1526961.27</v>
      </c>
      <c r="F61" s="154">
        <f t="shared" si="11"/>
        <v>292260.39</v>
      </c>
      <c r="G61" s="154">
        <f>ROUND(+E61*G$4,2)-0.01</f>
        <v>980614.52</v>
      </c>
      <c r="H61" s="154">
        <f t="shared" si="1"/>
        <v>112842.44</v>
      </c>
      <c r="I61" s="154">
        <f t="shared" si="2"/>
        <v>141243.92000000001</v>
      </c>
      <c r="K61" s="154">
        <f t="shared" si="3"/>
        <v>1526961.27</v>
      </c>
      <c r="L61" s="154">
        <f t="shared" si="4"/>
        <v>0</v>
      </c>
    </row>
    <row r="62" spans="1:12" ht="14.45" customHeight="1" x14ac:dyDescent="0.2">
      <c r="A62" s="381" t="s">
        <v>591</v>
      </c>
      <c r="B62" s="381" t="s">
        <v>4240</v>
      </c>
      <c r="C62" s="381" t="s">
        <v>4237</v>
      </c>
      <c r="D62" s="381" t="s">
        <v>1273</v>
      </c>
      <c r="E62" s="372">
        <v>26106.14</v>
      </c>
      <c r="F62" s="154">
        <f t="shared" si="11"/>
        <v>4996.72</v>
      </c>
      <c r="G62" s="154">
        <f t="shared" si="9"/>
        <v>16765.36</v>
      </c>
      <c r="H62" s="154">
        <f t="shared" si="1"/>
        <v>1929.24</v>
      </c>
      <c r="I62" s="154">
        <f t="shared" si="2"/>
        <v>2414.8200000000002</v>
      </c>
      <c r="K62" s="154">
        <f t="shared" si="3"/>
        <v>26106.140000000003</v>
      </c>
      <c r="L62" s="154">
        <f t="shared" si="4"/>
        <v>0</v>
      </c>
    </row>
    <row r="63" spans="1:12" ht="14.45" customHeight="1" x14ac:dyDescent="0.2">
      <c r="A63" s="381" t="s">
        <v>313</v>
      </c>
      <c r="B63" s="381" t="s">
        <v>4240</v>
      </c>
      <c r="C63" s="381" t="s">
        <v>1556</v>
      </c>
      <c r="D63" s="381" t="s">
        <v>1273</v>
      </c>
      <c r="E63" s="372">
        <v>184264.54</v>
      </c>
      <c r="F63" s="154">
        <f t="shared" si="11"/>
        <v>35268.230000000003</v>
      </c>
      <c r="G63" s="154">
        <f t="shared" si="9"/>
        <v>118334.69</v>
      </c>
      <c r="H63" s="154">
        <f t="shared" si="1"/>
        <v>13617.15</v>
      </c>
      <c r="I63" s="154">
        <f t="shared" si="2"/>
        <v>17044.47</v>
      </c>
      <c r="K63" s="154">
        <f t="shared" si="3"/>
        <v>184264.54</v>
      </c>
      <c r="L63" s="154">
        <f t="shared" si="4"/>
        <v>0</v>
      </c>
    </row>
    <row r="64" spans="1:12" ht="14.45" customHeight="1" x14ac:dyDescent="0.2">
      <c r="A64" s="381" t="s">
        <v>313</v>
      </c>
      <c r="B64" s="381" t="s">
        <v>4240</v>
      </c>
      <c r="C64" s="381" t="s">
        <v>4237</v>
      </c>
      <c r="D64" s="381" t="s">
        <v>1273</v>
      </c>
      <c r="E64" s="372">
        <v>187148.36</v>
      </c>
      <c r="F64" s="154">
        <f t="shared" si="11"/>
        <v>35820.199999999997</v>
      </c>
      <c r="G64" s="154">
        <f t="shared" si="9"/>
        <v>120186.68</v>
      </c>
      <c r="H64" s="154">
        <f t="shared" si="1"/>
        <v>13830.26</v>
      </c>
      <c r="I64" s="154">
        <f t="shared" si="2"/>
        <v>17311.22</v>
      </c>
      <c r="K64" s="154">
        <f t="shared" si="3"/>
        <v>187148.36000000002</v>
      </c>
      <c r="L64" s="154">
        <f t="shared" si="4"/>
        <v>0</v>
      </c>
    </row>
    <row r="65" spans="1:12" ht="14.45" customHeight="1" x14ac:dyDescent="0.2">
      <c r="A65" s="381" t="s">
        <v>591</v>
      </c>
      <c r="B65" s="381" t="s">
        <v>4241</v>
      </c>
      <c r="C65" s="381" t="s">
        <v>4237</v>
      </c>
      <c r="D65" s="381" t="s">
        <v>1274</v>
      </c>
      <c r="E65" s="372">
        <v>44564.49</v>
      </c>
      <c r="F65" s="154">
        <f t="shared" si="11"/>
        <v>8529.64</v>
      </c>
      <c r="G65" s="154">
        <f t="shared" si="9"/>
        <v>28619.32</v>
      </c>
      <c r="H65" s="154">
        <f t="shared" si="1"/>
        <v>3293.32</v>
      </c>
      <c r="I65" s="154">
        <f t="shared" si="2"/>
        <v>4122.22</v>
      </c>
      <c r="K65" s="154">
        <f t="shared" si="3"/>
        <v>44564.5</v>
      </c>
      <c r="L65" s="154">
        <f t="shared" si="4"/>
        <v>1.0000000002037268E-2</v>
      </c>
    </row>
    <row r="66" spans="1:12" ht="14.45" customHeight="1" x14ac:dyDescent="0.2">
      <c r="A66" s="381" t="s">
        <v>313</v>
      </c>
      <c r="B66" s="381" t="s">
        <v>4241</v>
      </c>
      <c r="C66" s="381" t="s">
        <v>1556</v>
      </c>
      <c r="D66" s="381" t="s">
        <v>1274</v>
      </c>
      <c r="E66" s="372">
        <v>389212.14</v>
      </c>
      <c r="F66" s="154">
        <f t="shared" ref="F66:F78" si="12">ROUND(+E66*F$4,2)</f>
        <v>74495.199999999997</v>
      </c>
      <c r="G66" s="154">
        <f t="shared" si="9"/>
        <v>249952.04</v>
      </c>
      <c r="H66" s="154">
        <f t="shared" si="1"/>
        <v>28762.78</v>
      </c>
      <c r="I66" s="154">
        <f t="shared" si="2"/>
        <v>36002.120000000003</v>
      </c>
      <c r="K66" s="154">
        <f t="shared" si="3"/>
        <v>389212.14</v>
      </c>
      <c r="L66" s="154">
        <f t="shared" si="4"/>
        <v>0</v>
      </c>
    </row>
    <row r="67" spans="1:12" ht="14.45" customHeight="1" x14ac:dyDescent="0.2">
      <c r="A67" s="381" t="s">
        <v>313</v>
      </c>
      <c r="B67" s="381" t="s">
        <v>4241</v>
      </c>
      <c r="C67" s="381" t="s">
        <v>4237</v>
      </c>
      <c r="D67" s="381" t="s">
        <v>1274</v>
      </c>
      <c r="E67" s="372">
        <v>352274.88</v>
      </c>
      <c r="F67" s="154">
        <f t="shared" si="12"/>
        <v>67425.41</v>
      </c>
      <c r="G67" s="154">
        <f t="shared" si="9"/>
        <v>226230.93</v>
      </c>
      <c r="H67" s="154">
        <f t="shared" si="1"/>
        <v>26033.11</v>
      </c>
      <c r="I67" s="154">
        <f t="shared" si="2"/>
        <v>32585.43</v>
      </c>
      <c r="K67" s="154">
        <f t="shared" si="3"/>
        <v>352274.87999999995</v>
      </c>
      <c r="L67" s="154">
        <f t="shared" si="4"/>
        <v>0</v>
      </c>
    </row>
    <row r="68" spans="1:12" ht="14.45" customHeight="1" x14ac:dyDescent="0.2">
      <c r="A68" s="381" t="s">
        <v>591</v>
      </c>
      <c r="B68" s="381" t="s">
        <v>4078</v>
      </c>
      <c r="C68" s="381" t="s">
        <v>1556</v>
      </c>
      <c r="D68" s="381" t="s">
        <v>1275</v>
      </c>
      <c r="E68" s="372">
        <v>76209.710000000006</v>
      </c>
      <c r="F68" s="154">
        <f t="shared" si="12"/>
        <v>14586.54</v>
      </c>
      <c r="G68" s="154">
        <f t="shared" si="9"/>
        <v>48941.88</v>
      </c>
      <c r="H68" s="154">
        <f t="shared" si="1"/>
        <v>5631.9</v>
      </c>
      <c r="I68" s="154">
        <f t="shared" si="2"/>
        <v>7049.4</v>
      </c>
      <c r="K68" s="154">
        <f t="shared" si="3"/>
        <v>76209.719999999987</v>
      </c>
      <c r="L68" s="154">
        <f t="shared" si="4"/>
        <v>9.9999999802093953E-3</v>
      </c>
    </row>
    <row r="69" spans="1:12" ht="14.45" customHeight="1" x14ac:dyDescent="0.2">
      <c r="A69" s="381" t="s">
        <v>591</v>
      </c>
      <c r="B69" s="381" t="s">
        <v>4078</v>
      </c>
      <c r="C69" s="381" t="s">
        <v>4237</v>
      </c>
      <c r="D69" s="381" t="s">
        <v>1275</v>
      </c>
      <c r="E69" s="372">
        <v>221018.32</v>
      </c>
      <c r="F69" s="154">
        <f t="shared" si="12"/>
        <v>42302.91</v>
      </c>
      <c r="G69" s="154">
        <f t="shared" si="9"/>
        <v>141937.97</v>
      </c>
      <c r="H69" s="154">
        <f t="shared" si="1"/>
        <v>16333.25</v>
      </c>
      <c r="I69" s="154">
        <f t="shared" si="2"/>
        <v>20444.189999999999</v>
      </c>
      <c r="K69" s="154">
        <f t="shared" si="3"/>
        <v>221018.32</v>
      </c>
      <c r="L69" s="154">
        <f t="shared" si="4"/>
        <v>0</v>
      </c>
    </row>
    <row r="70" spans="1:12" ht="14.45" customHeight="1" x14ac:dyDescent="0.2">
      <c r="A70" s="381" t="s">
        <v>313</v>
      </c>
      <c r="B70" s="381" t="s">
        <v>4078</v>
      </c>
      <c r="C70" s="381" t="s">
        <v>1556</v>
      </c>
      <c r="D70" s="381" t="s">
        <v>1275</v>
      </c>
      <c r="E70" s="372">
        <v>197589.42</v>
      </c>
      <c r="F70" s="154">
        <f t="shared" si="12"/>
        <v>37818.61</v>
      </c>
      <c r="G70" s="154">
        <f t="shared" si="9"/>
        <v>126891.93</v>
      </c>
      <c r="H70" s="154">
        <f t="shared" si="1"/>
        <v>14601.86</v>
      </c>
      <c r="I70" s="154">
        <f t="shared" si="2"/>
        <v>18277.02</v>
      </c>
      <c r="K70" s="154">
        <f t="shared" si="3"/>
        <v>197589.41999999995</v>
      </c>
      <c r="L70" s="154">
        <f t="shared" si="4"/>
        <v>0</v>
      </c>
    </row>
    <row r="71" spans="1:12" ht="14.45" customHeight="1" x14ac:dyDescent="0.2">
      <c r="A71" s="381" t="s">
        <v>313</v>
      </c>
      <c r="B71" s="381" t="s">
        <v>4078</v>
      </c>
      <c r="C71" s="381" t="s">
        <v>4237</v>
      </c>
      <c r="D71" s="381" t="s">
        <v>1275</v>
      </c>
      <c r="E71" s="372">
        <v>458681.13</v>
      </c>
      <c r="F71" s="154">
        <f t="shared" si="12"/>
        <v>87791.57</v>
      </c>
      <c r="G71" s="154">
        <f t="shared" si="9"/>
        <v>294565.02</v>
      </c>
      <c r="H71" s="154">
        <f t="shared" ref="H71:H134" si="13">ROUND(+E71*H$4,2)</f>
        <v>33896.54</v>
      </c>
      <c r="I71" s="154">
        <f t="shared" ref="I71:I134" si="14">ROUND(+E71*I$4,2)</f>
        <v>42428</v>
      </c>
      <c r="K71" s="154">
        <f t="shared" ref="K71:K134" si="15">+F71+G71+H71+I71</f>
        <v>458681.13</v>
      </c>
      <c r="L71" s="154">
        <f t="shared" ref="L71:L134" si="16">+K71-E71</f>
        <v>0</v>
      </c>
    </row>
    <row r="72" spans="1:12" ht="14.45" customHeight="1" x14ac:dyDescent="0.2">
      <c r="A72" s="381" t="s">
        <v>591</v>
      </c>
      <c r="B72" s="381" t="s">
        <v>4079</v>
      </c>
      <c r="C72" s="381" t="s">
        <v>1556</v>
      </c>
      <c r="D72" s="381" t="s">
        <v>1276</v>
      </c>
      <c r="E72" s="372">
        <v>23426.720000000001</v>
      </c>
      <c r="F72" s="154">
        <f t="shared" si="12"/>
        <v>4483.87</v>
      </c>
      <c r="G72" s="154">
        <f t="shared" si="9"/>
        <v>15044.64</v>
      </c>
      <c r="H72" s="154">
        <f t="shared" si="13"/>
        <v>1731.23</v>
      </c>
      <c r="I72" s="154">
        <f t="shared" si="14"/>
        <v>2166.9699999999998</v>
      </c>
      <c r="K72" s="154">
        <f t="shared" si="15"/>
        <v>23426.71</v>
      </c>
      <c r="L72" s="154">
        <f t="shared" si="16"/>
        <v>-1.0000000002037268E-2</v>
      </c>
    </row>
    <row r="73" spans="1:12" ht="14.45" customHeight="1" x14ac:dyDescent="0.2">
      <c r="A73" s="381" t="s">
        <v>313</v>
      </c>
      <c r="B73" s="381" t="s">
        <v>4079</v>
      </c>
      <c r="C73" s="381" t="s">
        <v>1556</v>
      </c>
      <c r="D73" s="381" t="s">
        <v>1276</v>
      </c>
      <c r="E73" s="372">
        <v>752204.82</v>
      </c>
      <c r="F73" s="154">
        <f t="shared" si="12"/>
        <v>143972</v>
      </c>
      <c r="G73" s="154">
        <f t="shared" si="9"/>
        <v>483065.94</v>
      </c>
      <c r="H73" s="154">
        <f t="shared" si="13"/>
        <v>55587.94</v>
      </c>
      <c r="I73" s="154">
        <f t="shared" si="14"/>
        <v>69578.95</v>
      </c>
      <c r="K73" s="154">
        <f t="shared" si="15"/>
        <v>752204.82999999984</v>
      </c>
      <c r="L73" s="154">
        <f t="shared" si="16"/>
        <v>9.9999998928979039E-3</v>
      </c>
    </row>
    <row r="74" spans="1:12" ht="14.45" customHeight="1" x14ac:dyDescent="0.2">
      <c r="A74" s="381" t="s">
        <v>313</v>
      </c>
      <c r="B74" s="381" t="s">
        <v>4079</v>
      </c>
      <c r="C74" s="381" t="s">
        <v>4237</v>
      </c>
      <c r="D74" s="381" t="s">
        <v>1276</v>
      </c>
      <c r="E74" s="372">
        <v>17350.8</v>
      </c>
      <c r="F74" s="154">
        <f t="shared" si="12"/>
        <v>3320.94</v>
      </c>
      <c r="G74" s="154">
        <f t="shared" si="9"/>
        <v>11142.68</v>
      </c>
      <c r="H74" s="154">
        <f t="shared" si="13"/>
        <v>1282.22</v>
      </c>
      <c r="I74" s="154">
        <f t="shared" si="14"/>
        <v>1604.95</v>
      </c>
      <c r="K74" s="154">
        <f t="shared" si="15"/>
        <v>17350.79</v>
      </c>
      <c r="L74" s="154">
        <f t="shared" si="16"/>
        <v>-9.9999999983992893E-3</v>
      </c>
    </row>
    <row r="75" spans="1:12" ht="14.45" customHeight="1" x14ac:dyDescent="0.2">
      <c r="A75" s="381" t="s">
        <v>591</v>
      </c>
      <c r="B75" s="381" t="s">
        <v>4242</v>
      </c>
      <c r="C75" s="381" t="s">
        <v>4237</v>
      </c>
      <c r="D75" s="381" t="s">
        <v>1277</v>
      </c>
      <c r="E75" s="372">
        <v>25869.68</v>
      </c>
      <c r="F75" s="154">
        <f t="shared" si="12"/>
        <v>4951.46</v>
      </c>
      <c r="G75" s="154">
        <f t="shared" si="9"/>
        <v>16613.509999999998</v>
      </c>
      <c r="H75" s="154">
        <f t="shared" si="13"/>
        <v>1911.77</v>
      </c>
      <c r="I75" s="154">
        <f t="shared" si="14"/>
        <v>2392.9499999999998</v>
      </c>
      <c r="K75" s="154">
        <f t="shared" si="15"/>
        <v>25869.69</v>
      </c>
      <c r="L75" s="154">
        <f t="shared" si="16"/>
        <v>9.9999999983992893E-3</v>
      </c>
    </row>
    <row r="76" spans="1:12" ht="14.45" customHeight="1" x14ac:dyDescent="0.2">
      <c r="A76" s="381" t="s">
        <v>313</v>
      </c>
      <c r="B76" s="381" t="s">
        <v>4242</v>
      </c>
      <c r="C76" s="381" t="s">
        <v>1556</v>
      </c>
      <c r="D76" s="381" t="s">
        <v>1277</v>
      </c>
      <c r="E76" s="372">
        <v>563242.35</v>
      </c>
      <c r="F76" s="154">
        <f t="shared" si="12"/>
        <v>107804.59</v>
      </c>
      <c r="G76" s="154">
        <f t="shared" si="9"/>
        <v>361714.24</v>
      </c>
      <c r="H76" s="154">
        <f t="shared" si="13"/>
        <v>41623.61</v>
      </c>
      <c r="I76" s="154">
        <f t="shared" si="14"/>
        <v>52099.92</v>
      </c>
      <c r="K76" s="154">
        <f t="shared" si="15"/>
        <v>563242.36</v>
      </c>
      <c r="L76" s="154">
        <f t="shared" si="16"/>
        <v>1.0000000009313226E-2</v>
      </c>
    </row>
    <row r="77" spans="1:12" ht="14.45" customHeight="1" x14ac:dyDescent="0.2">
      <c r="A77" s="381" t="s">
        <v>313</v>
      </c>
      <c r="B77" s="381" t="s">
        <v>4242</v>
      </c>
      <c r="C77" s="381" t="s">
        <v>4237</v>
      </c>
      <c r="D77" s="381" t="s">
        <v>1277</v>
      </c>
      <c r="E77" s="372">
        <v>114957.89</v>
      </c>
      <c r="F77" s="154">
        <f t="shared" si="12"/>
        <v>22002.94</v>
      </c>
      <c r="G77" s="154">
        <f t="shared" si="9"/>
        <v>73825.960000000006</v>
      </c>
      <c r="H77" s="154">
        <f t="shared" si="13"/>
        <v>8495.39</v>
      </c>
      <c r="I77" s="154">
        <f t="shared" si="14"/>
        <v>10633.6</v>
      </c>
      <c r="K77" s="154">
        <f t="shared" si="15"/>
        <v>114957.89000000001</v>
      </c>
      <c r="L77" s="154">
        <f t="shared" si="16"/>
        <v>0</v>
      </c>
    </row>
    <row r="78" spans="1:12" ht="14.45" customHeight="1" x14ac:dyDescent="0.2">
      <c r="A78" s="381" t="s">
        <v>591</v>
      </c>
      <c r="B78" s="381" t="s">
        <v>4080</v>
      </c>
      <c r="C78" s="381" t="s">
        <v>1556</v>
      </c>
      <c r="D78" s="381" t="s">
        <v>1278</v>
      </c>
      <c r="E78" s="372">
        <v>96590.94</v>
      </c>
      <c r="F78" s="154">
        <f t="shared" si="12"/>
        <v>18487.509999999998</v>
      </c>
      <c r="G78" s="154">
        <f t="shared" si="9"/>
        <v>62030.7</v>
      </c>
      <c r="H78" s="154">
        <f t="shared" si="13"/>
        <v>7138.07</v>
      </c>
      <c r="I78" s="154">
        <f t="shared" si="14"/>
        <v>8934.66</v>
      </c>
      <c r="K78" s="154">
        <f t="shared" si="15"/>
        <v>96590.94</v>
      </c>
      <c r="L78" s="154">
        <f t="shared" si="16"/>
        <v>0</v>
      </c>
    </row>
    <row r="79" spans="1:12" ht="14.45" customHeight="1" x14ac:dyDescent="0.2">
      <c r="A79" s="381" t="s">
        <v>591</v>
      </c>
      <c r="B79" s="381" t="s">
        <v>4080</v>
      </c>
      <c r="C79" s="381" t="s">
        <v>4237</v>
      </c>
      <c r="D79" s="381" t="s">
        <v>1278</v>
      </c>
      <c r="E79" s="372">
        <v>80416.22</v>
      </c>
      <c r="F79" s="154">
        <f>ROUND(+E79*F$4,2)</f>
        <v>15391.66</v>
      </c>
      <c r="G79" s="154">
        <f t="shared" si="9"/>
        <v>51643.3</v>
      </c>
      <c r="H79" s="154">
        <f t="shared" si="13"/>
        <v>5942.76</v>
      </c>
      <c r="I79" s="154">
        <f t="shared" si="14"/>
        <v>7438.5</v>
      </c>
      <c r="K79" s="154">
        <f t="shared" si="15"/>
        <v>80416.22</v>
      </c>
      <c r="L79" s="154">
        <f t="shared" si="16"/>
        <v>0</v>
      </c>
    </row>
    <row r="80" spans="1:12" ht="14.45" customHeight="1" x14ac:dyDescent="0.2">
      <c r="A80" s="381" t="s">
        <v>313</v>
      </c>
      <c r="B80" s="381" t="s">
        <v>4080</v>
      </c>
      <c r="C80" s="381" t="s">
        <v>1556</v>
      </c>
      <c r="D80" s="381" t="s">
        <v>1278</v>
      </c>
      <c r="E80" s="372">
        <v>515165.22</v>
      </c>
      <c r="F80" s="154">
        <f t="shared" ref="F80:F85" si="17">ROUND(+E80*F$4,2)</f>
        <v>98602.62</v>
      </c>
      <c r="G80" s="154">
        <f t="shared" si="9"/>
        <v>330839.09999999998</v>
      </c>
      <c r="H80" s="154">
        <f t="shared" si="13"/>
        <v>38070.71</v>
      </c>
      <c r="I80" s="154">
        <f t="shared" si="14"/>
        <v>47652.78</v>
      </c>
      <c r="K80" s="154">
        <f t="shared" si="15"/>
        <v>515165.20999999996</v>
      </c>
      <c r="L80" s="154">
        <f t="shared" si="16"/>
        <v>-1.0000000009313226E-2</v>
      </c>
    </row>
    <row r="81" spans="1:12" ht="14.45" customHeight="1" x14ac:dyDescent="0.2">
      <c r="A81" s="381" t="s">
        <v>313</v>
      </c>
      <c r="B81" s="381" t="s">
        <v>4080</v>
      </c>
      <c r="C81" s="381" t="s">
        <v>4237</v>
      </c>
      <c r="D81" s="381" t="s">
        <v>1278</v>
      </c>
      <c r="E81" s="372">
        <v>333132.65999999997</v>
      </c>
      <c r="F81" s="154">
        <f t="shared" si="17"/>
        <v>63761.59</v>
      </c>
      <c r="G81" s="154">
        <f t="shared" si="9"/>
        <v>213937.79</v>
      </c>
      <c r="H81" s="154">
        <f t="shared" si="13"/>
        <v>24618.5</v>
      </c>
      <c r="I81" s="154">
        <f t="shared" si="14"/>
        <v>30814.77</v>
      </c>
      <c r="K81" s="154">
        <f t="shared" si="15"/>
        <v>333132.65000000002</v>
      </c>
      <c r="L81" s="154">
        <f t="shared" si="16"/>
        <v>-9.9999999511055648E-3</v>
      </c>
    </row>
    <row r="82" spans="1:12" ht="14.45" customHeight="1" x14ac:dyDescent="0.2">
      <c r="A82" s="381" t="s">
        <v>591</v>
      </c>
      <c r="B82" s="381" t="s">
        <v>4081</v>
      </c>
      <c r="C82" s="381" t="s">
        <v>1556</v>
      </c>
      <c r="D82" s="381" t="s">
        <v>1279</v>
      </c>
      <c r="E82" s="372">
        <v>27952.1</v>
      </c>
      <c r="F82" s="154">
        <f t="shared" si="17"/>
        <v>5350.03</v>
      </c>
      <c r="G82" s="154">
        <f t="shared" si="9"/>
        <v>17950.84</v>
      </c>
      <c r="H82" s="154">
        <f t="shared" si="13"/>
        <v>2065.66</v>
      </c>
      <c r="I82" s="154">
        <f t="shared" si="14"/>
        <v>2585.5700000000002</v>
      </c>
      <c r="K82" s="154">
        <f t="shared" si="15"/>
        <v>27952.1</v>
      </c>
      <c r="L82" s="154">
        <f t="shared" si="16"/>
        <v>0</v>
      </c>
    </row>
    <row r="83" spans="1:12" ht="14.45" customHeight="1" x14ac:dyDescent="0.2">
      <c r="A83" s="381" t="s">
        <v>591</v>
      </c>
      <c r="B83" s="381" t="s">
        <v>4081</v>
      </c>
      <c r="C83" s="381" t="s">
        <v>4237</v>
      </c>
      <c r="D83" s="381" t="s">
        <v>1279</v>
      </c>
      <c r="E83" s="372">
        <v>70276.479999999996</v>
      </c>
      <c r="F83" s="154">
        <f t="shared" si="17"/>
        <v>13450.92</v>
      </c>
      <c r="G83" s="154">
        <f t="shared" si="9"/>
        <v>45131.56</v>
      </c>
      <c r="H83" s="154">
        <f t="shared" si="13"/>
        <v>5193.43</v>
      </c>
      <c r="I83" s="154">
        <f t="shared" si="14"/>
        <v>6500.57</v>
      </c>
      <c r="K83" s="154">
        <f t="shared" si="15"/>
        <v>70276.479999999996</v>
      </c>
      <c r="L83" s="154">
        <f t="shared" si="16"/>
        <v>0</v>
      </c>
    </row>
    <row r="84" spans="1:12" ht="14.45" customHeight="1" x14ac:dyDescent="0.2">
      <c r="A84" s="381" t="s">
        <v>313</v>
      </c>
      <c r="B84" s="381" t="s">
        <v>4081</v>
      </c>
      <c r="C84" s="381" t="s">
        <v>1556</v>
      </c>
      <c r="D84" s="381" t="s">
        <v>1279</v>
      </c>
      <c r="E84" s="372">
        <v>191555.06</v>
      </c>
      <c r="F84" s="154">
        <f t="shared" si="17"/>
        <v>36663.64</v>
      </c>
      <c r="G84" s="154">
        <f t="shared" si="9"/>
        <v>123016.66</v>
      </c>
      <c r="H84" s="154">
        <f t="shared" si="13"/>
        <v>14155.92</v>
      </c>
      <c r="I84" s="154">
        <f t="shared" si="14"/>
        <v>17718.84</v>
      </c>
      <c r="K84" s="154">
        <f t="shared" si="15"/>
        <v>191555.06</v>
      </c>
      <c r="L84" s="154">
        <f t="shared" si="16"/>
        <v>0</v>
      </c>
    </row>
    <row r="85" spans="1:12" ht="14.45" customHeight="1" x14ac:dyDescent="0.2">
      <c r="A85" s="381" t="s">
        <v>313</v>
      </c>
      <c r="B85" s="381" t="s">
        <v>4081</v>
      </c>
      <c r="C85" s="381" t="s">
        <v>4237</v>
      </c>
      <c r="D85" s="381" t="s">
        <v>1279</v>
      </c>
      <c r="E85" s="372">
        <v>534129.42000000004</v>
      </c>
      <c r="F85" s="154">
        <f t="shared" si="17"/>
        <v>102232.37</v>
      </c>
      <c r="G85" s="154">
        <f t="shared" si="9"/>
        <v>343017.91</v>
      </c>
      <c r="H85" s="154">
        <f t="shared" si="13"/>
        <v>39472.160000000003</v>
      </c>
      <c r="I85" s="154">
        <f t="shared" si="14"/>
        <v>49406.97</v>
      </c>
      <c r="K85" s="154">
        <f t="shared" si="15"/>
        <v>534129.40999999992</v>
      </c>
      <c r="L85" s="154">
        <f t="shared" si="16"/>
        <v>-1.0000000125728548E-2</v>
      </c>
    </row>
    <row r="86" spans="1:12" ht="14.45" customHeight="1" x14ac:dyDescent="0.2">
      <c r="A86" s="381" t="s">
        <v>591</v>
      </c>
      <c r="B86" s="381" t="s">
        <v>4082</v>
      </c>
      <c r="C86" s="381" t="s">
        <v>1556</v>
      </c>
      <c r="D86" s="381" t="s">
        <v>1280</v>
      </c>
      <c r="E86" s="372">
        <v>12422.57</v>
      </c>
      <c r="F86" s="154">
        <f t="shared" ref="F86:F95" si="18">ROUND(+E86*F$4,2)</f>
        <v>2377.6799999999998</v>
      </c>
      <c r="G86" s="154">
        <f t="shared" si="9"/>
        <v>7977.77</v>
      </c>
      <c r="H86" s="154">
        <f t="shared" si="13"/>
        <v>918.03</v>
      </c>
      <c r="I86" s="154">
        <f t="shared" si="14"/>
        <v>1149.0899999999999</v>
      </c>
      <c r="K86" s="154">
        <f t="shared" si="15"/>
        <v>12422.570000000002</v>
      </c>
      <c r="L86" s="154">
        <f t="shared" si="16"/>
        <v>0</v>
      </c>
    </row>
    <row r="87" spans="1:12" ht="14.45" customHeight="1" x14ac:dyDescent="0.2">
      <c r="A87" s="381" t="s">
        <v>591</v>
      </c>
      <c r="B87" s="381" t="s">
        <v>4082</v>
      </c>
      <c r="C87" s="381" t="s">
        <v>4237</v>
      </c>
      <c r="D87" s="381" t="s">
        <v>1280</v>
      </c>
      <c r="E87" s="372">
        <v>66189.08</v>
      </c>
      <c r="F87" s="154">
        <f t="shared" si="18"/>
        <v>12668.59</v>
      </c>
      <c r="G87" s="154">
        <f t="shared" si="9"/>
        <v>42506.63</v>
      </c>
      <c r="H87" s="154">
        <f t="shared" si="13"/>
        <v>4891.37</v>
      </c>
      <c r="I87" s="154">
        <f t="shared" si="14"/>
        <v>6122.49</v>
      </c>
      <c r="K87" s="154">
        <f t="shared" si="15"/>
        <v>66189.08</v>
      </c>
      <c r="L87" s="154">
        <f t="shared" si="16"/>
        <v>0</v>
      </c>
    </row>
    <row r="88" spans="1:12" ht="14.45" customHeight="1" x14ac:dyDescent="0.2">
      <c r="A88" s="381" t="s">
        <v>313</v>
      </c>
      <c r="B88" s="381" t="s">
        <v>4082</v>
      </c>
      <c r="C88" s="381" t="s">
        <v>1556</v>
      </c>
      <c r="D88" s="381" t="s">
        <v>1280</v>
      </c>
      <c r="E88" s="372">
        <v>129518.63</v>
      </c>
      <c r="F88" s="154">
        <f t="shared" si="18"/>
        <v>24789.87</v>
      </c>
      <c r="G88" s="154">
        <f t="shared" si="9"/>
        <v>83176.86</v>
      </c>
      <c r="H88" s="154">
        <f t="shared" si="13"/>
        <v>9571.43</v>
      </c>
      <c r="I88" s="154">
        <f t="shared" si="14"/>
        <v>11980.47</v>
      </c>
      <c r="K88" s="154">
        <f t="shared" si="15"/>
        <v>129518.63</v>
      </c>
      <c r="L88" s="154">
        <f t="shared" si="16"/>
        <v>0</v>
      </c>
    </row>
    <row r="89" spans="1:12" ht="14.45" customHeight="1" x14ac:dyDescent="0.2">
      <c r="A89" s="381" t="s">
        <v>313</v>
      </c>
      <c r="B89" s="381" t="s">
        <v>4082</v>
      </c>
      <c r="C89" s="381" t="s">
        <v>4237</v>
      </c>
      <c r="D89" s="381" t="s">
        <v>1280</v>
      </c>
      <c r="E89" s="372">
        <v>428789.72</v>
      </c>
      <c r="F89" s="154">
        <f t="shared" si="18"/>
        <v>82070.350000000006</v>
      </c>
      <c r="G89" s="154">
        <f t="shared" si="9"/>
        <v>275368.76</v>
      </c>
      <c r="H89" s="154">
        <f t="shared" si="13"/>
        <v>31687.56</v>
      </c>
      <c r="I89" s="154">
        <f t="shared" si="14"/>
        <v>39663.050000000003</v>
      </c>
      <c r="K89" s="154">
        <f t="shared" si="15"/>
        <v>428789.72</v>
      </c>
      <c r="L89" s="154">
        <f t="shared" si="16"/>
        <v>0</v>
      </c>
    </row>
    <row r="90" spans="1:12" ht="14.45" customHeight="1" x14ac:dyDescent="0.2">
      <c r="A90" s="381" t="s">
        <v>591</v>
      </c>
      <c r="B90" s="381" t="s">
        <v>4083</v>
      </c>
      <c r="C90" s="381" t="s">
        <v>1556</v>
      </c>
      <c r="D90" s="381" t="s">
        <v>1281</v>
      </c>
      <c r="E90" s="372">
        <v>703.33</v>
      </c>
      <c r="F90" s="154">
        <f t="shared" si="18"/>
        <v>134.62</v>
      </c>
      <c r="G90" s="154">
        <f t="shared" si="9"/>
        <v>451.68</v>
      </c>
      <c r="H90" s="154">
        <f t="shared" si="13"/>
        <v>51.98</v>
      </c>
      <c r="I90" s="154">
        <f t="shared" si="14"/>
        <v>65.06</v>
      </c>
      <c r="K90" s="154">
        <f t="shared" si="15"/>
        <v>703.33999999999992</v>
      </c>
      <c r="L90" s="154">
        <f t="shared" si="16"/>
        <v>9.9999999998772182E-3</v>
      </c>
    </row>
    <row r="91" spans="1:12" ht="14.45" customHeight="1" x14ac:dyDescent="0.2">
      <c r="A91" s="381" t="s">
        <v>313</v>
      </c>
      <c r="B91" s="381" t="s">
        <v>4083</v>
      </c>
      <c r="C91" s="381" t="s">
        <v>1556</v>
      </c>
      <c r="D91" s="381" t="s">
        <v>1281</v>
      </c>
      <c r="E91" s="372">
        <v>306270.52</v>
      </c>
      <c r="F91" s="154">
        <f t="shared" si="18"/>
        <v>58620.18</v>
      </c>
      <c r="G91" s="154">
        <f t="shared" si="9"/>
        <v>196686.93</v>
      </c>
      <c r="H91" s="154">
        <f t="shared" si="13"/>
        <v>22633.39</v>
      </c>
      <c r="I91" s="154">
        <f t="shared" si="14"/>
        <v>28330.02</v>
      </c>
      <c r="K91" s="154">
        <f t="shared" si="15"/>
        <v>306270.52</v>
      </c>
      <c r="L91" s="154">
        <f t="shared" si="16"/>
        <v>0</v>
      </c>
    </row>
    <row r="92" spans="1:12" ht="14.45" customHeight="1" x14ac:dyDescent="0.2">
      <c r="A92" s="381" t="s">
        <v>313</v>
      </c>
      <c r="B92" s="381" t="s">
        <v>4083</v>
      </c>
      <c r="C92" s="381" t="s">
        <v>4237</v>
      </c>
      <c r="D92" s="381" t="s">
        <v>1281</v>
      </c>
      <c r="E92" s="372">
        <v>12398.89</v>
      </c>
      <c r="F92" s="154">
        <f t="shared" si="18"/>
        <v>2373.15</v>
      </c>
      <c r="G92" s="154">
        <f t="shared" si="9"/>
        <v>7962.57</v>
      </c>
      <c r="H92" s="154">
        <f t="shared" si="13"/>
        <v>916.28</v>
      </c>
      <c r="I92" s="154">
        <f t="shared" si="14"/>
        <v>1146.9000000000001</v>
      </c>
      <c r="K92" s="154">
        <f t="shared" si="15"/>
        <v>12398.9</v>
      </c>
      <c r="L92" s="154">
        <f t="shared" si="16"/>
        <v>1.0000000000218279E-2</v>
      </c>
    </row>
    <row r="93" spans="1:12" ht="14.45" customHeight="1" x14ac:dyDescent="0.2">
      <c r="A93" s="381" t="s">
        <v>591</v>
      </c>
      <c r="B93" s="381" t="s">
        <v>4084</v>
      </c>
      <c r="C93" s="381" t="s">
        <v>1556</v>
      </c>
      <c r="D93" s="381" t="s">
        <v>1282</v>
      </c>
      <c r="E93" s="372">
        <v>23503.9</v>
      </c>
      <c r="F93" s="154">
        <f t="shared" si="18"/>
        <v>4498.6499999999996</v>
      </c>
      <c r="G93" s="154">
        <f t="shared" si="9"/>
        <v>15094.2</v>
      </c>
      <c r="H93" s="154">
        <f t="shared" si="13"/>
        <v>1736.94</v>
      </c>
      <c r="I93" s="154">
        <f t="shared" si="14"/>
        <v>2174.11</v>
      </c>
      <c r="K93" s="154">
        <f t="shared" si="15"/>
        <v>23503.899999999998</v>
      </c>
      <c r="L93" s="154">
        <f t="shared" si="16"/>
        <v>0</v>
      </c>
    </row>
    <row r="94" spans="1:12" ht="14.45" customHeight="1" x14ac:dyDescent="0.2">
      <c r="A94" s="381" t="s">
        <v>591</v>
      </c>
      <c r="B94" s="381" t="s">
        <v>4084</v>
      </c>
      <c r="C94" s="381" t="s">
        <v>4237</v>
      </c>
      <c r="D94" s="381" t="s">
        <v>1282</v>
      </c>
      <c r="E94" s="372">
        <v>30144.36</v>
      </c>
      <c r="F94" s="154">
        <f t="shared" si="18"/>
        <v>5769.63</v>
      </c>
      <c r="G94" s="154">
        <f t="shared" si="9"/>
        <v>19358.71</v>
      </c>
      <c r="H94" s="154">
        <f t="shared" si="13"/>
        <v>2227.67</v>
      </c>
      <c r="I94" s="154">
        <f t="shared" si="14"/>
        <v>2788.35</v>
      </c>
      <c r="K94" s="154">
        <f t="shared" si="15"/>
        <v>30144.36</v>
      </c>
      <c r="L94" s="154">
        <f t="shared" si="16"/>
        <v>0</v>
      </c>
    </row>
    <row r="95" spans="1:12" ht="14.45" customHeight="1" x14ac:dyDescent="0.2">
      <c r="A95" s="381" t="s">
        <v>313</v>
      </c>
      <c r="B95" s="381" t="s">
        <v>4084</v>
      </c>
      <c r="C95" s="381" t="s">
        <v>1556</v>
      </c>
      <c r="D95" s="381" t="s">
        <v>1282</v>
      </c>
      <c r="E95" s="372">
        <v>1097029.8999999999</v>
      </c>
      <c r="F95" s="154">
        <f t="shared" si="18"/>
        <v>209971.52</v>
      </c>
      <c r="G95" s="154">
        <f t="shared" si="9"/>
        <v>704512.6</v>
      </c>
      <c r="H95" s="154">
        <f t="shared" si="13"/>
        <v>81070.509999999995</v>
      </c>
      <c r="I95" s="154">
        <f t="shared" si="14"/>
        <v>101475.27</v>
      </c>
      <c r="K95" s="154">
        <f t="shared" si="15"/>
        <v>1097029.8999999999</v>
      </c>
      <c r="L95" s="154">
        <f t="shared" si="16"/>
        <v>0</v>
      </c>
    </row>
    <row r="96" spans="1:12" ht="14.45" customHeight="1" x14ac:dyDescent="0.2">
      <c r="A96" s="381" t="s">
        <v>313</v>
      </c>
      <c r="B96" s="381" t="s">
        <v>4084</v>
      </c>
      <c r="C96" s="381" t="s">
        <v>4237</v>
      </c>
      <c r="D96" s="381" t="s">
        <v>1282</v>
      </c>
      <c r="E96" s="372">
        <v>303165.59000000003</v>
      </c>
      <c r="F96" s="154">
        <f t="shared" ref="F96:F104" si="19">ROUND(+E96*F$4,2)</f>
        <v>58025.89</v>
      </c>
      <c r="G96" s="154">
        <f t="shared" si="9"/>
        <v>194692.94</v>
      </c>
      <c r="H96" s="154">
        <f t="shared" si="13"/>
        <v>22403.94</v>
      </c>
      <c r="I96" s="154">
        <f t="shared" si="14"/>
        <v>28042.82</v>
      </c>
      <c r="K96" s="154">
        <f t="shared" si="15"/>
        <v>303165.59000000003</v>
      </c>
      <c r="L96" s="154">
        <f t="shared" si="16"/>
        <v>0</v>
      </c>
    </row>
    <row r="97" spans="1:12" ht="14.45" customHeight="1" x14ac:dyDescent="0.2">
      <c r="A97" s="381" t="s">
        <v>591</v>
      </c>
      <c r="B97" s="381" t="s">
        <v>4085</v>
      </c>
      <c r="C97" s="381" t="s">
        <v>1556</v>
      </c>
      <c r="D97" s="381" t="s">
        <v>1283</v>
      </c>
      <c r="E97" s="372">
        <v>-0.55000000000000004</v>
      </c>
      <c r="F97" s="154">
        <f t="shared" si="19"/>
        <v>-0.11</v>
      </c>
      <c r="G97" s="154">
        <f t="shared" si="9"/>
        <v>-0.35</v>
      </c>
      <c r="H97" s="154">
        <f t="shared" si="13"/>
        <v>-0.04</v>
      </c>
      <c r="I97" s="154">
        <f t="shared" si="14"/>
        <v>-0.05</v>
      </c>
      <c r="K97" s="154">
        <f t="shared" si="15"/>
        <v>-0.54999999999999993</v>
      </c>
      <c r="L97" s="154">
        <f t="shared" si="16"/>
        <v>0</v>
      </c>
    </row>
    <row r="98" spans="1:12" ht="14.45" customHeight="1" x14ac:dyDescent="0.2">
      <c r="A98" s="381" t="s">
        <v>313</v>
      </c>
      <c r="B98" s="381" t="s">
        <v>4085</v>
      </c>
      <c r="C98" s="381" t="s">
        <v>1556</v>
      </c>
      <c r="D98" s="381" t="s">
        <v>1283</v>
      </c>
      <c r="E98" s="372">
        <v>147552.24</v>
      </c>
      <c r="F98" s="154">
        <f t="shared" si="19"/>
        <v>28241.5</v>
      </c>
      <c r="G98" s="154">
        <f t="shared" si="9"/>
        <v>94758.05</v>
      </c>
      <c r="H98" s="154">
        <f t="shared" si="13"/>
        <v>10904.11</v>
      </c>
      <c r="I98" s="154">
        <f t="shared" si="14"/>
        <v>13648.58</v>
      </c>
      <c r="K98" s="154">
        <f t="shared" si="15"/>
        <v>147552.24</v>
      </c>
      <c r="L98" s="154">
        <f t="shared" si="16"/>
        <v>0</v>
      </c>
    </row>
    <row r="99" spans="1:12" ht="14.45" customHeight="1" x14ac:dyDescent="0.2">
      <c r="A99" s="381" t="s">
        <v>313</v>
      </c>
      <c r="B99" s="381" t="s">
        <v>4085</v>
      </c>
      <c r="C99" s="381" t="s">
        <v>4237</v>
      </c>
      <c r="D99" s="381" t="s">
        <v>1283</v>
      </c>
      <c r="E99" s="372">
        <v>11491.6</v>
      </c>
      <c r="F99" s="154">
        <f t="shared" si="19"/>
        <v>2199.4899999999998</v>
      </c>
      <c r="G99" s="154">
        <f t="shared" si="9"/>
        <v>7379.91</v>
      </c>
      <c r="H99" s="154">
        <f t="shared" si="13"/>
        <v>849.23</v>
      </c>
      <c r="I99" s="154">
        <f t="shared" si="14"/>
        <v>1062.97</v>
      </c>
      <c r="K99" s="154">
        <f t="shared" si="15"/>
        <v>11491.599999999999</v>
      </c>
      <c r="L99" s="154">
        <f t="shared" si="16"/>
        <v>0</v>
      </c>
    </row>
    <row r="100" spans="1:12" ht="14.45" customHeight="1" x14ac:dyDescent="0.2">
      <c r="A100" s="381" t="s">
        <v>591</v>
      </c>
      <c r="B100" s="381" t="s">
        <v>4086</v>
      </c>
      <c r="C100" s="381" t="s">
        <v>1556</v>
      </c>
      <c r="D100" s="381" t="s">
        <v>1284</v>
      </c>
      <c r="E100" s="372">
        <v>89759.73</v>
      </c>
      <c r="F100" s="154">
        <f t="shared" si="19"/>
        <v>17180.009999999998</v>
      </c>
      <c r="G100" s="154">
        <f t="shared" si="9"/>
        <v>57643.7</v>
      </c>
      <c r="H100" s="154">
        <f t="shared" si="13"/>
        <v>6633.24</v>
      </c>
      <c r="I100" s="154">
        <f t="shared" si="14"/>
        <v>8302.7800000000007</v>
      </c>
      <c r="K100" s="154">
        <f t="shared" si="15"/>
        <v>89759.73</v>
      </c>
      <c r="L100" s="154">
        <f t="shared" si="16"/>
        <v>0</v>
      </c>
    </row>
    <row r="101" spans="1:12" ht="14.45" customHeight="1" x14ac:dyDescent="0.2">
      <c r="A101" s="381" t="s">
        <v>591</v>
      </c>
      <c r="B101" s="381" t="s">
        <v>4086</v>
      </c>
      <c r="C101" s="381" t="s">
        <v>4237</v>
      </c>
      <c r="D101" s="381" t="s">
        <v>1284</v>
      </c>
      <c r="E101" s="372">
        <v>49552.1</v>
      </c>
      <c r="F101" s="154">
        <f t="shared" si="19"/>
        <v>9484.27</v>
      </c>
      <c r="G101" s="154">
        <f t="shared" si="9"/>
        <v>31822.36</v>
      </c>
      <c r="H101" s="154">
        <f t="shared" si="13"/>
        <v>3661.9</v>
      </c>
      <c r="I101" s="154">
        <f t="shared" si="14"/>
        <v>4583.57</v>
      </c>
      <c r="K101" s="154">
        <f t="shared" si="15"/>
        <v>49552.100000000006</v>
      </c>
      <c r="L101" s="154">
        <f t="shared" si="16"/>
        <v>0</v>
      </c>
    </row>
    <row r="102" spans="1:12" ht="14.45" customHeight="1" x14ac:dyDescent="0.2">
      <c r="A102" s="381" t="s">
        <v>313</v>
      </c>
      <c r="B102" s="381" t="s">
        <v>4086</v>
      </c>
      <c r="C102" s="381" t="s">
        <v>1556</v>
      </c>
      <c r="D102" s="381" t="s">
        <v>1284</v>
      </c>
      <c r="E102" s="372">
        <v>134796.78</v>
      </c>
      <c r="F102" s="154">
        <f t="shared" si="19"/>
        <v>25800.1</v>
      </c>
      <c r="G102" s="154">
        <f t="shared" si="9"/>
        <v>86566.49</v>
      </c>
      <c r="H102" s="154">
        <f t="shared" si="13"/>
        <v>9961.48</v>
      </c>
      <c r="I102" s="154">
        <f t="shared" si="14"/>
        <v>12468.7</v>
      </c>
      <c r="K102" s="154">
        <f t="shared" si="15"/>
        <v>134796.76999999999</v>
      </c>
      <c r="L102" s="154">
        <f t="shared" si="16"/>
        <v>-1.0000000009313226E-2</v>
      </c>
    </row>
    <row r="103" spans="1:12" ht="14.45" customHeight="1" x14ac:dyDescent="0.2">
      <c r="A103" s="381" t="s">
        <v>313</v>
      </c>
      <c r="B103" s="381" t="s">
        <v>4086</v>
      </c>
      <c r="C103" s="381" t="s">
        <v>4237</v>
      </c>
      <c r="D103" s="381" t="s">
        <v>1284</v>
      </c>
      <c r="E103" s="372">
        <v>273986.06</v>
      </c>
      <c r="F103" s="154">
        <f t="shared" si="19"/>
        <v>52440.93</v>
      </c>
      <c r="G103" s="154">
        <f t="shared" si="9"/>
        <v>175953.85</v>
      </c>
      <c r="H103" s="154">
        <f t="shared" si="13"/>
        <v>20247.57</v>
      </c>
      <c r="I103" s="154">
        <f t="shared" si="14"/>
        <v>25343.71</v>
      </c>
      <c r="K103" s="154">
        <f t="shared" si="15"/>
        <v>273986.06</v>
      </c>
      <c r="L103" s="154">
        <f t="shared" si="16"/>
        <v>0</v>
      </c>
    </row>
    <row r="104" spans="1:12" ht="14.45" customHeight="1" x14ac:dyDescent="0.2">
      <c r="A104" s="381" t="s">
        <v>591</v>
      </c>
      <c r="B104" s="381" t="s">
        <v>4087</v>
      </c>
      <c r="C104" s="381" t="s">
        <v>1556</v>
      </c>
      <c r="D104" s="381" t="s">
        <v>1285</v>
      </c>
      <c r="E104" s="372">
        <v>59300.92</v>
      </c>
      <c r="F104" s="154">
        <f t="shared" si="19"/>
        <v>11350.2</v>
      </c>
      <c r="G104" s="154">
        <f t="shared" si="9"/>
        <v>38083.050000000003</v>
      </c>
      <c r="H104" s="154">
        <f t="shared" si="13"/>
        <v>4382.34</v>
      </c>
      <c r="I104" s="154">
        <f t="shared" si="14"/>
        <v>5485.34</v>
      </c>
      <c r="K104" s="154">
        <f t="shared" si="15"/>
        <v>59300.929999999993</v>
      </c>
      <c r="L104" s="154">
        <f t="shared" si="16"/>
        <v>9.9999999947613105E-3</v>
      </c>
    </row>
    <row r="105" spans="1:12" ht="14.45" customHeight="1" x14ac:dyDescent="0.2">
      <c r="A105" s="381" t="s">
        <v>591</v>
      </c>
      <c r="B105" s="381" t="s">
        <v>4087</v>
      </c>
      <c r="C105" s="381" t="s">
        <v>4237</v>
      </c>
      <c r="D105" s="381" t="s">
        <v>1285</v>
      </c>
      <c r="E105" s="372">
        <v>41983.9</v>
      </c>
      <c r="F105" s="154">
        <f t="shared" ref="F105:F122" si="20">ROUND(+E105*F$4,2)</f>
        <v>8035.72</v>
      </c>
      <c r="G105" s="154">
        <f t="shared" si="9"/>
        <v>26962.06</v>
      </c>
      <c r="H105" s="154">
        <f t="shared" si="13"/>
        <v>3102.61</v>
      </c>
      <c r="I105" s="154">
        <f t="shared" si="14"/>
        <v>3883.51</v>
      </c>
      <c r="K105" s="154">
        <f t="shared" si="15"/>
        <v>41983.9</v>
      </c>
      <c r="L105" s="154">
        <f t="shared" si="16"/>
        <v>0</v>
      </c>
    </row>
    <row r="106" spans="1:12" ht="14.45" customHeight="1" x14ac:dyDescent="0.2">
      <c r="A106" s="381" t="s">
        <v>313</v>
      </c>
      <c r="B106" s="381" t="s">
        <v>4087</v>
      </c>
      <c r="C106" s="381" t="s">
        <v>1556</v>
      </c>
      <c r="D106" s="381" t="s">
        <v>1285</v>
      </c>
      <c r="E106" s="372">
        <v>294682.17</v>
      </c>
      <c r="F106" s="154">
        <f t="shared" si="20"/>
        <v>56402.17</v>
      </c>
      <c r="G106" s="154">
        <f t="shared" ref="G106:G169" si="21">ROUND(+E106*G$4,2)</f>
        <v>189244.89</v>
      </c>
      <c r="H106" s="154">
        <f t="shared" si="13"/>
        <v>21777.01</v>
      </c>
      <c r="I106" s="154">
        <f t="shared" si="14"/>
        <v>27258.1</v>
      </c>
      <c r="K106" s="154">
        <f t="shared" si="15"/>
        <v>294682.17</v>
      </c>
      <c r="L106" s="154">
        <f t="shared" si="16"/>
        <v>0</v>
      </c>
    </row>
    <row r="107" spans="1:12" ht="14.45" customHeight="1" x14ac:dyDescent="0.2">
      <c r="A107" s="381" t="s">
        <v>313</v>
      </c>
      <c r="B107" s="381" t="s">
        <v>4087</v>
      </c>
      <c r="C107" s="381" t="s">
        <v>4237</v>
      </c>
      <c r="D107" s="381" t="s">
        <v>1285</v>
      </c>
      <c r="E107" s="372">
        <v>872724.25</v>
      </c>
      <c r="F107" s="154">
        <f t="shared" si="20"/>
        <v>167039.42000000001</v>
      </c>
      <c r="G107" s="154">
        <f t="shared" si="21"/>
        <v>560463.51</v>
      </c>
      <c r="H107" s="154">
        <f t="shared" si="13"/>
        <v>64494.32</v>
      </c>
      <c r="I107" s="154">
        <f t="shared" si="14"/>
        <v>80726.990000000005</v>
      </c>
      <c r="K107" s="154">
        <f t="shared" si="15"/>
        <v>872724.24</v>
      </c>
      <c r="L107" s="154">
        <f t="shared" si="16"/>
        <v>-1.0000000009313226E-2</v>
      </c>
    </row>
    <row r="108" spans="1:12" ht="14.45" customHeight="1" x14ac:dyDescent="0.2">
      <c r="A108" s="381" t="s">
        <v>591</v>
      </c>
      <c r="B108" s="381" t="s">
        <v>1611</v>
      </c>
      <c r="C108" s="381" t="s">
        <v>1556</v>
      </c>
      <c r="D108" s="381" t="s">
        <v>1084</v>
      </c>
      <c r="E108" s="372">
        <v>19327.28</v>
      </c>
      <c r="F108" s="154">
        <f t="shared" si="20"/>
        <v>3699.24</v>
      </c>
      <c r="G108" s="154">
        <f t="shared" si="21"/>
        <v>12411.98</v>
      </c>
      <c r="H108" s="154">
        <f t="shared" si="13"/>
        <v>1428.29</v>
      </c>
      <c r="I108" s="154">
        <f t="shared" si="14"/>
        <v>1787.77</v>
      </c>
      <c r="K108" s="154">
        <f t="shared" si="15"/>
        <v>19327.28</v>
      </c>
      <c r="L108" s="154">
        <f t="shared" si="16"/>
        <v>0</v>
      </c>
    </row>
    <row r="109" spans="1:12" ht="14.45" customHeight="1" x14ac:dyDescent="0.2">
      <c r="A109" s="381" t="s">
        <v>313</v>
      </c>
      <c r="B109" s="381" t="s">
        <v>1611</v>
      </c>
      <c r="C109" s="381" t="s">
        <v>1556</v>
      </c>
      <c r="D109" s="381" t="s">
        <v>1084</v>
      </c>
      <c r="E109" s="372">
        <v>517749.48</v>
      </c>
      <c r="F109" s="154">
        <f t="shared" si="20"/>
        <v>99097.25</v>
      </c>
      <c r="G109" s="154">
        <f t="shared" si="21"/>
        <v>332498.71999999997</v>
      </c>
      <c r="H109" s="154">
        <f t="shared" si="13"/>
        <v>38261.69</v>
      </c>
      <c r="I109" s="154">
        <f t="shared" si="14"/>
        <v>47891.83</v>
      </c>
      <c r="K109" s="154">
        <f t="shared" si="15"/>
        <v>517749.49</v>
      </c>
      <c r="L109" s="154">
        <f t="shared" si="16"/>
        <v>1.0000000009313226E-2</v>
      </c>
    </row>
    <row r="110" spans="1:12" ht="14.45" customHeight="1" x14ac:dyDescent="0.2">
      <c r="A110" s="381" t="s">
        <v>313</v>
      </c>
      <c r="B110" s="381" t="s">
        <v>1611</v>
      </c>
      <c r="C110" s="381" t="s">
        <v>4237</v>
      </c>
      <c r="D110" s="381" t="s">
        <v>1084</v>
      </c>
      <c r="E110" s="372">
        <v>1810.85</v>
      </c>
      <c r="F110" s="154">
        <f t="shared" si="20"/>
        <v>346.6</v>
      </c>
      <c r="G110" s="154">
        <f t="shared" si="21"/>
        <v>1162.93</v>
      </c>
      <c r="H110" s="154">
        <f t="shared" si="13"/>
        <v>133.82</v>
      </c>
      <c r="I110" s="154">
        <f t="shared" si="14"/>
        <v>167.5</v>
      </c>
      <c r="K110" s="154">
        <f t="shared" si="15"/>
        <v>1810.8500000000001</v>
      </c>
      <c r="L110" s="154">
        <f t="shared" si="16"/>
        <v>0</v>
      </c>
    </row>
    <row r="111" spans="1:12" ht="14.45" customHeight="1" x14ac:dyDescent="0.2">
      <c r="A111" s="381" t="s">
        <v>313</v>
      </c>
      <c r="B111" s="381" t="s">
        <v>4270</v>
      </c>
      <c r="C111" s="381" t="s">
        <v>1556</v>
      </c>
      <c r="D111" s="381" t="s">
        <v>1286</v>
      </c>
      <c r="E111" s="372">
        <v>64000.71</v>
      </c>
      <c r="F111" s="154">
        <f t="shared" si="20"/>
        <v>12249.74</v>
      </c>
      <c r="G111" s="154">
        <f t="shared" si="21"/>
        <v>41101.26</v>
      </c>
      <c r="H111" s="154">
        <f t="shared" si="13"/>
        <v>4729.6499999999996</v>
      </c>
      <c r="I111" s="154">
        <f t="shared" si="14"/>
        <v>5920.07</v>
      </c>
      <c r="K111" s="154">
        <f t="shared" si="15"/>
        <v>64000.72</v>
      </c>
      <c r="L111" s="154">
        <f t="shared" si="16"/>
        <v>1.0000000002037268E-2</v>
      </c>
    </row>
    <row r="112" spans="1:12" ht="14.45" customHeight="1" x14ac:dyDescent="0.2">
      <c r="A112" s="381" t="s">
        <v>313</v>
      </c>
      <c r="B112" s="381" t="s">
        <v>4270</v>
      </c>
      <c r="C112" s="381" t="s">
        <v>4237</v>
      </c>
      <c r="D112" s="381" t="s">
        <v>1286</v>
      </c>
      <c r="E112" s="372">
        <v>46124.37</v>
      </c>
      <c r="F112" s="154">
        <f t="shared" si="20"/>
        <v>8828.2000000000007</v>
      </c>
      <c r="G112" s="154">
        <f t="shared" si="21"/>
        <v>29621.07</v>
      </c>
      <c r="H112" s="154">
        <f t="shared" si="13"/>
        <v>3408.59</v>
      </c>
      <c r="I112" s="154">
        <f t="shared" si="14"/>
        <v>4266.5</v>
      </c>
      <c r="K112" s="154">
        <f t="shared" si="15"/>
        <v>46124.36</v>
      </c>
      <c r="L112" s="154">
        <f t="shared" si="16"/>
        <v>-1.0000000002037268E-2</v>
      </c>
    </row>
    <row r="113" spans="1:12" ht="14.45" customHeight="1" x14ac:dyDescent="0.2">
      <c r="A113" s="381" t="s">
        <v>591</v>
      </c>
      <c r="B113" s="381" t="s">
        <v>4088</v>
      </c>
      <c r="C113" s="381" t="s">
        <v>1556</v>
      </c>
      <c r="D113" s="381" t="s">
        <v>1287</v>
      </c>
      <c r="E113" s="372">
        <v>16540.23</v>
      </c>
      <c r="F113" s="154">
        <f t="shared" si="20"/>
        <v>3165.8</v>
      </c>
      <c r="G113" s="154">
        <f t="shared" si="21"/>
        <v>10622.14</v>
      </c>
      <c r="H113" s="154">
        <f t="shared" si="13"/>
        <v>1222.32</v>
      </c>
      <c r="I113" s="154">
        <f t="shared" si="14"/>
        <v>1529.97</v>
      </c>
      <c r="K113" s="154">
        <f t="shared" si="15"/>
        <v>16540.23</v>
      </c>
      <c r="L113" s="154">
        <f t="shared" si="16"/>
        <v>0</v>
      </c>
    </row>
    <row r="114" spans="1:12" ht="14.45" customHeight="1" x14ac:dyDescent="0.2">
      <c r="A114" s="381" t="s">
        <v>591</v>
      </c>
      <c r="B114" s="381" t="s">
        <v>4088</v>
      </c>
      <c r="C114" s="381" t="s">
        <v>4237</v>
      </c>
      <c r="D114" s="381" t="s">
        <v>1287</v>
      </c>
      <c r="E114" s="372">
        <v>56254.74</v>
      </c>
      <c r="F114" s="154">
        <f t="shared" si="20"/>
        <v>10767.16</v>
      </c>
      <c r="G114" s="154">
        <f t="shared" si="21"/>
        <v>36126.79</v>
      </c>
      <c r="H114" s="154">
        <f t="shared" si="13"/>
        <v>4157.2299999999996</v>
      </c>
      <c r="I114" s="154">
        <f t="shared" si="14"/>
        <v>5203.5600000000004</v>
      </c>
      <c r="K114" s="154">
        <f t="shared" si="15"/>
        <v>56254.739999999991</v>
      </c>
      <c r="L114" s="154">
        <f t="shared" si="16"/>
        <v>0</v>
      </c>
    </row>
    <row r="115" spans="1:12" ht="14.45" customHeight="1" x14ac:dyDescent="0.2">
      <c r="A115" s="381" t="s">
        <v>313</v>
      </c>
      <c r="B115" s="381" t="s">
        <v>4088</v>
      </c>
      <c r="C115" s="381" t="s">
        <v>1556</v>
      </c>
      <c r="D115" s="381" t="s">
        <v>1287</v>
      </c>
      <c r="E115" s="372">
        <v>167438.51999999999</v>
      </c>
      <c r="F115" s="154">
        <f t="shared" si="20"/>
        <v>32047.73</v>
      </c>
      <c r="G115" s="154">
        <f t="shared" si="21"/>
        <v>107529.02</v>
      </c>
      <c r="H115" s="154">
        <f t="shared" si="13"/>
        <v>12373.71</v>
      </c>
      <c r="I115" s="154">
        <f t="shared" si="14"/>
        <v>15488.06</v>
      </c>
      <c r="K115" s="154">
        <f t="shared" si="15"/>
        <v>167438.51999999999</v>
      </c>
      <c r="L115" s="154">
        <f t="shared" si="16"/>
        <v>0</v>
      </c>
    </row>
    <row r="116" spans="1:12" ht="14.45" customHeight="1" x14ac:dyDescent="0.2">
      <c r="A116" s="381" t="s">
        <v>313</v>
      </c>
      <c r="B116" s="381" t="s">
        <v>4088</v>
      </c>
      <c r="C116" s="381" t="s">
        <v>4237</v>
      </c>
      <c r="D116" s="381" t="s">
        <v>1287</v>
      </c>
      <c r="E116" s="372">
        <v>346845.87</v>
      </c>
      <c r="F116" s="154">
        <f t="shared" si="20"/>
        <v>66386.3</v>
      </c>
      <c r="G116" s="154">
        <f t="shared" si="21"/>
        <v>222744.42</v>
      </c>
      <c r="H116" s="154">
        <f t="shared" si="13"/>
        <v>25631.91</v>
      </c>
      <c r="I116" s="154">
        <f t="shared" si="14"/>
        <v>32083.24</v>
      </c>
      <c r="K116" s="154">
        <f t="shared" si="15"/>
        <v>346845.87</v>
      </c>
      <c r="L116" s="154">
        <f t="shared" si="16"/>
        <v>0</v>
      </c>
    </row>
    <row r="117" spans="1:12" ht="14.45" customHeight="1" x14ac:dyDescent="0.2">
      <c r="A117" s="381" t="s">
        <v>591</v>
      </c>
      <c r="B117" s="381" t="s">
        <v>4089</v>
      </c>
      <c r="C117" s="381" t="s">
        <v>1556</v>
      </c>
      <c r="D117" s="381" t="s">
        <v>1288</v>
      </c>
      <c r="E117" s="372">
        <v>162664.22</v>
      </c>
      <c r="F117" s="154">
        <f t="shared" si="20"/>
        <v>31133.93</v>
      </c>
      <c r="G117" s="154">
        <f t="shared" si="21"/>
        <v>104462.96</v>
      </c>
      <c r="H117" s="154">
        <f t="shared" si="13"/>
        <v>12020.89</v>
      </c>
      <c r="I117" s="154">
        <f t="shared" si="14"/>
        <v>15046.44</v>
      </c>
      <c r="K117" s="154">
        <f t="shared" si="15"/>
        <v>162664.22000000003</v>
      </c>
      <c r="L117" s="154">
        <f t="shared" si="16"/>
        <v>0</v>
      </c>
    </row>
    <row r="118" spans="1:12" ht="14.45" customHeight="1" x14ac:dyDescent="0.2">
      <c r="A118" s="381" t="s">
        <v>591</v>
      </c>
      <c r="B118" s="381" t="s">
        <v>4089</v>
      </c>
      <c r="C118" s="381" t="s">
        <v>4237</v>
      </c>
      <c r="D118" s="381" t="s">
        <v>1288</v>
      </c>
      <c r="E118" s="372">
        <v>30454.52</v>
      </c>
      <c r="F118" s="154">
        <f t="shared" si="20"/>
        <v>5829</v>
      </c>
      <c r="G118" s="154">
        <f t="shared" si="21"/>
        <v>19557.89</v>
      </c>
      <c r="H118" s="154">
        <f t="shared" si="13"/>
        <v>2250.59</v>
      </c>
      <c r="I118" s="154">
        <f t="shared" si="14"/>
        <v>2817.04</v>
      </c>
      <c r="K118" s="154">
        <f t="shared" si="15"/>
        <v>30454.52</v>
      </c>
      <c r="L118" s="154">
        <f t="shared" si="16"/>
        <v>0</v>
      </c>
    </row>
    <row r="119" spans="1:12" ht="14.45" customHeight="1" x14ac:dyDescent="0.2">
      <c r="A119" s="381" t="s">
        <v>313</v>
      </c>
      <c r="B119" s="381" t="s">
        <v>4089</v>
      </c>
      <c r="C119" s="381" t="s">
        <v>1556</v>
      </c>
      <c r="D119" s="381" t="s">
        <v>1288</v>
      </c>
      <c r="E119" s="372">
        <v>178655.61</v>
      </c>
      <c r="F119" s="154">
        <f t="shared" si="20"/>
        <v>34194.68</v>
      </c>
      <c r="G119" s="154">
        <f t="shared" si="21"/>
        <v>114732.63</v>
      </c>
      <c r="H119" s="154">
        <f t="shared" si="13"/>
        <v>13202.65</v>
      </c>
      <c r="I119" s="154">
        <f t="shared" si="14"/>
        <v>16525.64</v>
      </c>
      <c r="K119" s="154">
        <f t="shared" si="15"/>
        <v>178655.59999999998</v>
      </c>
      <c r="L119" s="154">
        <f t="shared" si="16"/>
        <v>-1.0000000009313226E-2</v>
      </c>
    </row>
    <row r="120" spans="1:12" ht="14.45" customHeight="1" x14ac:dyDescent="0.2">
      <c r="A120" s="381" t="s">
        <v>313</v>
      </c>
      <c r="B120" s="381" t="s">
        <v>4089</v>
      </c>
      <c r="C120" s="381" t="s">
        <v>4237</v>
      </c>
      <c r="D120" s="381" t="s">
        <v>1288</v>
      </c>
      <c r="E120" s="372">
        <v>911362.22</v>
      </c>
      <c r="F120" s="154">
        <f t="shared" si="20"/>
        <v>174434.73</v>
      </c>
      <c r="G120" s="154">
        <f t="shared" si="21"/>
        <v>585276.81999999995</v>
      </c>
      <c r="H120" s="154">
        <f t="shared" si="13"/>
        <v>67349.67</v>
      </c>
      <c r="I120" s="154">
        <f t="shared" si="14"/>
        <v>84301.01</v>
      </c>
      <c r="K120" s="154">
        <f t="shared" si="15"/>
        <v>911362.23</v>
      </c>
      <c r="L120" s="154">
        <f t="shared" si="16"/>
        <v>1.0000000009313226E-2</v>
      </c>
    </row>
    <row r="121" spans="1:12" ht="14.45" customHeight="1" x14ac:dyDescent="0.2">
      <c r="A121" s="381" t="s">
        <v>591</v>
      </c>
      <c r="B121" s="381" t="s">
        <v>4090</v>
      </c>
      <c r="C121" s="381" t="s">
        <v>1556</v>
      </c>
      <c r="D121" s="381" t="s">
        <v>1289</v>
      </c>
      <c r="E121" s="372">
        <v>24707.58</v>
      </c>
      <c r="F121" s="154">
        <f t="shared" si="20"/>
        <v>4729.03</v>
      </c>
      <c r="G121" s="154">
        <f t="shared" si="21"/>
        <v>15867.21</v>
      </c>
      <c r="H121" s="154">
        <f t="shared" si="13"/>
        <v>1825.89</v>
      </c>
      <c r="I121" s="154">
        <f t="shared" si="14"/>
        <v>2285.4499999999998</v>
      </c>
      <c r="K121" s="154">
        <f t="shared" si="15"/>
        <v>24707.579999999998</v>
      </c>
      <c r="L121" s="154">
        <f t="shared" si="16"/>
        <v>0</v>
      </c>
    </row>
    <row r="122" spans="1:12" ht="14.45" customHeight="1" x14ac:dyDescent="0.2">
      <c r="A122" s="381" t="s">
        <v>313</v>
      </c>
      <c r="B122" s="381" t="s">
        <v>4090</v>
      </c>
      <c r="C122" s="381" t="s">
        <v>1556</v>
      </c>
      <c r="D122" s="381" t="s">
        <v>1289</v>
      </c>
      <c r="E122" s="372">
        <v>1747760.2</v>
      </c>
      <c r="F122" s="154">
        <f t="shared" si="20"/>
        <v>334521.3</v>
      </c>
      <c r="G122" s="154">
        <f t="shared" si="21"/>
        <v>1122411.6000000001</v>
      </c>
      <c r="H122" s="154">
        <f t="shared" si="13"/>
        <v>129159.48</v>
      </c>
      <c r="I122" s="154">
        <f t="shared" si="14"/>
        <v>161667.82</v>
      </c>
      <c r="K122" s="154">
        <f t="shared" si="15"/>
        <v>1747760.2000000002</v>
      </c>
      <c r="L122" s="154">
        <f t="shared" si="16"/>
        <v>0</v>
      </c>
    </row>
    <row r="123" spans="1:12" ht="14.45" customHeight="1" x14ac:dyDescent="0.2">
      <c r="A123" s="381" t="s">
        <v>313</v>
      </c>
      <c r="B123" s="381" t="s">
        <v>4090</v>
      </c>
      <c r="C123" s="381" t="s">
        <v>4237</v>
      </c>
      <c r="D123" s="381" t="s">
        <v>1289</v>
      </c>
      <c r="E123" s="372">
        <v>75905.350000000006</v>
      </c>
      <c r="F123" s="154">
        <f t="shared" ref="F123:F128" si="22">ROUND(+E123*F$4,2)</f>
        <v>14528.28</v>
      </c>
      <c r="G123" s="154">
        <f t="shared" si="21"/>
        <v>48746.42</v>
      </c>
      <c r="H123" s="154">
        <f t="shared" si="13"/>
        <v>5609.41</v>
      </c>
      <c r="I123" s="154">
        <f t="shared" si="14"/>
        <v>7021.24</v>
      </c>
      <c r="K123" s="154">
        <f t="shared" si="15"/>
        <v>75905.350000000006</v>
      </c>
      <c r="L123" s="154">
        <f t="shared" si="16"/>
        <v>0</v>
      </c>
    </row>
    <row r="124" spans="1:12" ht="14.45" customHeight="1" x14ac:dyDescent="0.2">
      <c r="A124" s="381" t="s">
        <v>591</v>
      </c>
      <c r="B124" s="381" t="s">
        <v>4091</v>
      </c>
      <c r="C124" s="381" t="s">
        <v>1556</v>
      </c>
      <c r="D124" s="381" t="s">
        <v>1290</v>
      </c>
      <c r="E124" s="372">
        <v>27324.7</v>
      </c>
      <c r="F124" s="154">
        <f t="shared" si="22"/>
        <v>5229.95</v>
      </c>
      <c r="G124" s="154">
        <f t="shared" si="21"/>
        <v>17547.919999999998</v>
      </c>
      <c r="H124" s="154">
        <f t="shared" si="13"/>
        <v>2019.3</v>
      </c>
      <c r="I124" s="154">
        <f t="shared" si="14"/>
        <v>2527.5300000000002</v>
      </c>
      <c r="K124" s="154">
        <f t="shared" si="15"/>
        <v>27324.699999999997</v>
      </c>
      <c r="L124" s="154">
        <f t="shared" si="16"/>
        <v>0</v>
      </c>
    </row>
    <row r="125" spans="1:12" ht="14.45" customHeight="1" x14ac:dyDescent="0.2">
      <c r="A125" s="381" t="s">
        <v>313</v>
      </c>
      <c r="B125" s="381" t="s">
        <v>4091</v>
      </c>
      <c r="C125" s="381" t="s">
        <v>1556</v>
      </c>
      <c r="D125" s="381" t="s">
        <v>1290</v>
      </c>
      <c r="E125" s="372">
        <v>191187.87</v>
      </c>
      <c r="F125" s="154">
        <f t="shared" si="22"/>
        <v>36593.360000000001</v>
      </c>
      <c r="G125" s="154">
        <f t="shared" si="21"/>
        <v>122780.85</v>
      </c>
      <c r="H125" s="154">
        <f t="shared" si="13"/>
        <v>14128.78</v>
      </c>
      <c r="I125" s="154">
        <f t="shared" si="14"/>
        <v>17684.88</v>
      </c>
      <c r="K125" s="154">
        <f t="shared" si="15"/>
        <v>191187.87000000002</v>
      </c>
      <c r="L125" s="154">
        <f t="shared" si="16"/>
        <v>0</v>
      </c>
    </row>
    <row r="126" spans="1:12" ht="14.45" customHeight="1" x14ac:dyDescent="0.2">
      <c r="A126" s="381" t="s">
        <v>313</v>
      </c>
      <c r="B126" s="381" t="s">
        <v>4091</v>
      </c>
      <c r="C126" s="381" t="s">
        <v>4237</v>
      </c>
      <c r="D126" s="381" t="s">
        <v>1290</v>
      </c>
      <c r="E126" s="372">
        <v>10426.379999999999</v>
      </c>
      <c r="F126" s="154">
        <f t="shared" si="22"/>
        <v>1995.61</v>
      </c>
      <c r="G126" s="154">
        <f t="shared" si="21"/>
        <v>6695.82</v>
      </c>
      <c r="H126" s="154">
        <f t="shared" si="13"/>
        <v>770.51</v>
      </c>
      <c r="I126" s="154">
        <f t="shared" si="14"/>
        <v>964.44</v>
      </c>
      <c r="K126" s="154">
        <f t="shared" si="15"/>
        <v>10426.380000000001</v>
      </c>
      <c r="L126" s="154">
        <f t="shared" si="16"/>
        <v>0</v>
      </c>
    </row>
    <row r="127" spans="1:12" ht="14.45" customHeight="1" x14ac:dyDescent="0.2">
      <c r="A127" s="381" t="s">
        <v>591</v>
      </c>
      <c r="B127" s="381" t="s">
        <v>4092</v>
      </c>
      <c r="C127" s="381" t="s">
        <v>1556</v>
      </c>
      <c r="D127" s="381" t="s">
        <v>1291</v>
      </c>
      <c r="E127" s="372">
        <v>31099.88</v>
      </c>
      <c r="F127" s="154">
        <f t="shared" si="22"/>
        <v>5952.52</v>
      </c>
      <c r="G127" s="154">
        <f t="shared" si="21"/>
        <v>19972.34</v>
      </c>
      <c r="H127" s="154">
        <f t="shared" si="13"/>
        <v>2298.2800000000002</v>
      </c>
      <c r="I127" s="154">
        <f t="shared" si="14"/>
        <v>2876.74</v>
      </c>
      <c r="K127" s="154">
        <f t="shared" si="15"/>
        <v>31099.879999999997</v>
      </c>
      <c r="L127" s="154">
        <f t="shared" si="16"/>
        <v>0</v>
      </c>
    </row>
    <row r="128" spans="1:12" ht="14.45" customHeight="1" x14ac:dyDescent="0.2">
      <c r="A128" s="381" t="s">
        <v>591</v>
      </c>
      <c r="B128" s="381" t="s">
        <v>4092</v>
      </c>
      <c r="C128" s="381" t="s">
        <v>4237</v>
      </c>
      <c r="D128" s="381" t="s">
        <v>1291</v>
      </c>
      <c r="E128" s="372">
        <v>42065.66</v>
      </c>
      <c r="F128" s="154">
        <f t="shared" si="22"/>
        <v>8051.37</v>
      </c>
      <c r="G128" s="154">
        <f t="shared" si="21"/>
        <v>27014.57</v>
      </c>
      <c r="H128" s="154">
        <f t="shared" si="13"/>
        <v>3108.65</v>
      </c>
      <c r="I128" s="154">
        <f t="shared" si="14"/>
        <v>3891.07</v>
      </c>
      <c r="K128" s="154">
        <f t="shared" si="15"/>
        <v>42065.66</v>
      </c>
      <c r="L128" s="154">
        <f t="shared" si="16"/>
        <v>0</v>
      </c>
    </row>
    <row r="129" spans="1:12" ht="14.45" customHeight="1" x14ac:dyDescent="0.2">
      <c r="A129" s="381" t="s">
        <v>313</v>
      </c>
      <c r="B129" s="381" t="s">
        <v>4092</v>
      </c>
      <c r="C129" s="381" t="s">
        <v>1556</v>
      </c>
      <c r="D129" s="381" t="s">
        <v>1291</v>
      </c>
      <c r="E129" s="372">
        <v>678106.9</v>
      </c>
      <c r="F129" s="154">
        <f t="shared" ref="F129:F141" si="23">ROUND(+E129*F$4,2)</f>
        <v>129789.66</v>
      </c>
      <c r="G129" s="154">
        <f t="shared" si="21"/>
        <v>435480.25</v>
      </c>
      <c r="H129" s="154">
        <f t="shared" si="13"/>
        <v>50112.1</v>
      </c>
      <c r="I129" s="154">
        <f t="shared" si="14"/>
        <v>62724.89</v>
      </c>
      <c r="K129" s="154">
        <f t="shared" si="15"/>
        <v>678106.9</v>
      </c>
      <c r="L129" s="154">
        <f t="shared" si="16"/>
        <v>0</v>
      </c>
    </row>
    <row r="130" spans="1:12" ht="14.45" customHeight="1" x14ac:dyDescent="0.2">
      <c r="A130" s="381" t="s">
        <v>313</v>
      </c>
      <c r="B130" s="381" t="s">
        <v>4092</v>
      </c>
      <c r="C130" s="381" t="s">
        <v>4237</v>
      </c>
      <c r="D130" s="381" t="s">
        <v>1291</v>
      </c>
      <c r="E130" s="372">
        <v>294518</v>
      </c>
      <c r="F130" s="154">
        <f t="shared" si="23"/>
        <v>56370.75</v>
      </c>
      <c r="G130" s="154">
        <f t="shared" si="21"/>
        <v>189139.46</v>
      </c>
      <c r="H130" s="154">
        <f t="shared" si="13"/>
        <v>21764.880000000001</v>
      </c>
      <c r="I130" s="154">
        <f t="shared" si="14"/>
        <v>27242.92</v>
      </c>
      <c r="K130" s="154">
        <f t="shared" si="15"/>
        <v>294518.00999999995</v>
      </c>
      <c r="L130" s="154">
        <f t="shared" si="16"/>
        <v>9.9999999511055648E-3</v>
      </c>
    </row>
    <row r="131" spans="1:12" ht="14.45" customHeight="1" x14ac:dyDescent="0.2">
      <c r="A131" s="381" t="s">
        <v>591</v>
      </c>
      <c r="B131" s="381" t="s">
        <v>4093</v>
      </c>
      <c r="C131" s="381" t="s">
        <v>1556</v>
      </c>
      <c r="D131" s="381" t="s">
        <v>1438</v>
      </c>
      <c r="E131" s="372">
        <v>27817.03</v>
      </c>
      <c r="F131" s="154">
        <f t="shared" si="23"/>
        <v>5324.18</v>
      </c>
      <c r="G131" s="154">
        <f t="shared" si="21"/>
        <v>17864.099999999999</v>
      </c>
      <c r="H131" s="154">
        <f t="shared" si="13"/>
        <v>2055.6799999999998</v>
      </c>
      <c r="I131" s="154">
        <f t="shared" si="14"/>
        <v>2573.08</v>
      </c>
      <c r="K131" s="154">
        <f t="shared" si="15"/>
        <v>27817.040000000001</v>
      </c>
      <c r="L131" s="154">
        <f t="shared" si="16"/>
        <v>1.0000000002037268E-2</v>
      </c>
    </row>
    <row r="132" spans="1:12" ht="14.45" customHeight="1" x14ac:dyDescent="0.2">
      <c r="A132" s="381" t="s">
        <v>591</v>
      </c>
      <c r="B132" s="381" t="s">
        <v>4093</v>
      </c>
      <c r="C132" s="381" t="s">
        <v>4237</v>
      </c>
      <c r="D132" s="381" t="s">
        <v>1438</v>
      </c>
      <c r="E132" s="372">
        <v>20433.72</v>
      </c>
      <c r="F132" s="154">
        <f t="shared" si="23"/>
        <v>3911.01</v>
      </c>
      <c r="G132" s="154">
        <f>ROUND(+E132*G$4,2)+0.01</f>
        <v>13122.54</v>
      </c>
      <c r="H132" s="154">
        <f t="shared" si="13"/>
        <v>1510.05</v>
      </c>
      <c r="I132" s="154">
        <f t="shared" si="14"/>
        <v>1890.12</v>
      </c>
      <c r="K132" s="154">
        <f t="shared" si="15"/>
        <v>20433.72</v>
      </c>
      <c r="L132" s="154">
        <f t="shared" si="16"/>
        <v>0</v>
      </c>
    </row>
    <row r="133" spans="1:12" ht="14.45" customHeight="1" x14ac:dyDescent="0.2">
      <c r="A133" s="381" t="s">
        <v>313</v>
      </c>
      <c r="B133" s="381" t="s">
        <v>4093</v>
      </c>
      <c r="C133" s="381" t="s">
        <v>1556</v>
      </c>
      <c r="D133" s="381" t="s">
        <v>1438</v>
      </c>
      <c r="E133" s="372">
        <v>147031.64000000001</v>
      </c>
      <c r="F133" s="154">
        <f t="shared" si="23"/>
        <v>28141.86</v>
      </c>
      <c r="G133" s="154">
        <f t="shared" si="21"/>
        <v>94423.72</v>
      </c>
      <c r="H133" s="154">
        <f t="shared" si="13"/>
        <v>10865.64</v>
      </c>
      <c r="I133" s="154">
        <f t="shared" si="14"/>
        <v>13600.43</v>
      </c>
      <c r="K133" s="154">
        <f t="shared" si="15"/>
        <v>147031.65</v>
      </c>
      <c r="L133" s="154">
        <f t="shared" si="16"/>
        <v>9.9999999802093953E-3</v>
      </c>
    </row>
    <row r="134" spans="1:12" ht="14.45" customHeight="1" x14ac:dyDescent="0.2">
      <c r="A134" s="381" t="s">
        <v>313</v>
      </c>
      <c r="B134" s="381" t="s">
        <v>4093</v>
      </c>
      <c r="C134" s="381" t="s">
        <v>4237</v>
      </c>
      <c r="D134" s="381" t="s">
        <v>1438</v>
      </c>
      <c r="E134" s="372">
        <v>231167.88</v>
      </c>
      <c r="F134" s="154">
        <f t="shared" si="23"/>
        <v>44245.53</v>
      </c>
      <c r="G134" s="154">
        <f t="shared" si="21"/>
        <v>148456.01</v>
      </c>
      <c r="H134" s="154">
        <f t="shared" si="13"/>
        <v>17083.310000000001</v>
      </c>
      <c r="I134" s="154">
        <f t="shared" si="14"/>
        <v>21383.03</v>
      </c>
      <c r="K134" s="154">
        <f t="shared" si="15"/>
        <v>231167.88</v>
      </c>
      <c r="L134" s="154">
        <f t="shared" si="16"/>
        <v>0</v>
      </c>
    </row>
    <row r="135" spans="1:12" ht="14.45" customHeight="1" x14ac:dyDescent="0.2">
      <c r="A135" s="381" t="s">
        <v>591</v>
      </c>
      <c r="B135" s="381" t="s">
        <v>4094</v>
      </c>
      <c r="C135" s="381" t="s">
        <v>1556</v>
      </c>
      <c r="D135" s="381" t="s">
        <v>1292</v>
      </c>
      <c r="E135" s="372">
        <v>95308.85</v>
      </c>
      <c r="F135" s="154">
        <f t="shared" si="23"/>
        <v>18242.11</v>
      </c>
      <c r="G135" s="154">
        <f t="shared" si="21"/>
        <v>61207.34</v>
      </c>
      <c r="H135" s="154">
        <f t="shared" ref="H135:H198" si="24">ROUND(+E135*H$4,2)</f>
        <v>7043.32</v>
      </c>
      <c r="I135" s="154">
        <f t="shared" ref="I135:I198" si="25">ROUND(+E135*I$4,2)</f>
        <v>8816.07</v>
      </c>
      <c r="K135" s="154">
        <f t="shared" ref="K135:K198" si="26">+F135+G135+H135+I135</f>
        <v>95308.84</v>
      </c>
      <c r="L135" s="154">
        <f t="shared" ref="L135:L198" si="27">+K135-E135</f>
        <v>-1.0000000009313226E-2</v>
      </c>
    </row>
    <row r="136" spans="1:12" ht="14.45" customHeight="1" x14ac:dyDescent="0.2">
      <c r="A136" s="381" t="s">
        <v>591</v>
      </c>
      <c r="B136" s="381" t="s">
        <v>4094</v>
      </c>
      <c r="C136" s="381" t="s">
        <v>4237</v>
      </c>
      <c r="D136" s="381" t="s">
        <v>1292</v>
      </c>
      <c r="E136" s="372">
        <v>96617.83</v>
      </c>
      <c r="F136" s="154">
        <f t="shared" si="23"/>
        <v>18492.650000000001</v>
      </c>
      <c r="G136" s="154">
        <f t="shared" si="21"/>
        <v>62047.97</v>
      </c>
      <c r="H136" s="154">
        <f t="shared" si="24"/>
        <v>7140.06</v>
      </c>
      <c r="I136" s="154">
        <f t="shared" si="25"/>
        <v>8937.15</v>
      </c>
      <c r="K136" s="154">
        <f t="shared" si="26"/>
        <v>96617.829999999987</v>
      </c>
      <c r="L136" s="154">
        <f t="shared" si="27"/>
        <v>0</v>
      </c>
    </row>
    <row r="137" spans="1:12" ht="14.45" customHeight="1" x14ac:dyDescent="0.2">
      <c r="A137" s="381" t="s">
        <v>313</v>
      </c>
      <c r="B137" s="381" t="s">
        <v>4094</v>
      </c>
      <c r="C137" s="381" t="s">
        <v>1556</v>
      </c>
      <c r="D137" s="381" t="s">
        <v>1292</v>
      </c>
      <c r="E137" s="372">
        <v>212642.25</v>
      </c>
      <c r="F137" s="154">
        <f t="shared" si="23"/>
        <v>40699.730000000003</v>
      </c>
      <c r="G137" s="154">
        <f t="shared" si="21"/>
        <v>136558.85</v>
      </c>
      <c r="H137" s="154">
        <f t="shared" si="24"/>
        <v>15714.26</v>
      </c>
      <c r="I137" s="154">
        <f t="shared" si="25"/>
        <v>19669.41</v>
      </c>
      <c r="K137" s="154">
        <f t="shared" si="26"/>
        <v>212642.25000000003</v>
      </c>
      <c r="L137" s="154">
        <f t="shared" si="27"/>
        <v>0</v>
      </c>
    </row>
    <row r="138" spans="1:12" ht="14.45" customHeight="1" x14ac:dyDescent="0.2">
      <c r="A138" s="381" t="s">
        <v>313</v>
      </c>
      <c r="B138" s="381" t="s">
        <v>4094</v>
      </c>
      <c r="C138" s="381" t="s">
        <v>4237</v>
      </c>
      <c r="D138" s="381" t="s">
        <v>1292</v>
      </c>
      <c r="E138" s="372">
        <v>400988.15</v>
      </c>
      <c r="F138" s="154">
        <f t="shared" si="23"/>
        <v>76749.13</v>
      </c>
      <c r="G138" s="154">
        <f t="shared" si="21"/>
        <v>257514.59</v>
      </c>
      <c r="H138" s="154">
        <f t="shared" si="24"/>
        <v>29633.02</v>
      </c>
      <c r="I138" s="154">
        <f t="shared" si="25"/>
        <v>37091.4</v>
      </c>
      <c r="K138" s="154">
        <f t="shared" si="26"/>
        <v>400988.14</v>
      </c>
      <c r="L138" s="154">
        <f t="shared" si="27"/>
        <v>-1.0000000009313226E-2</v>
      </c>
    </row>
    <row r="139" spans="1:12" ht="14.45" customHeight="1" x14ac:dyDescent="0.2">
      <c r="A139" s="381" t="s">
        <v>591</v>
      </c>
      <c r="B139" s="381" t="s">
        <v>4095</v>
      </c>
      <c r="C139" s="381" t="s">
        <v>1556</v>
      </c>
      <c r="D139" s="381" t="s">
        <v>1293</v>
      </c>
      <c r="E139" s="372">
        <v>12537.14</v>
      </c>
      <c r="F139" s="154">
        <f t="shared" si="23"/>
        <v>2399.61</v>
      </c>
      <c r="G139" s="154">
        <f t="shared" si="21"/>
        <v>8051.35</v>
      </c>
      <c r="H139" s="154">
        <f t="shared" si="24"/>
        <v>926.49</v>
      </c>
      <c r="I139" s="154">
        <f t="shared" si="25"/>
        <v>1159.69</v>
      </c>
      <c r="K139" s="154">
        <f t="shared" si="26"/>
        <v>12537.140000000001</v>
      </c>
      <c r="L139" s="154">
        <f t="shared" si="27"/>
        <v>0</v>
      </c>
    </row>
    <row r="140" spans="1:12" ht="14.45" customHeight="1" x14ac:dyDescent="0.2">
      <c r="A140" s="381" t="s">
        <v>591</v>
      </c>
      <c r="B140" s="381" t="s">
        <v>4095</v>
      </c>
      <c r="C140" s="381" t="s">
        <v>4237</v>
      </c>
      <c r="D140" s="381" t="s">
        <v>1293</v>
      </c>
      <c r="E140" s="372">
        <v>34351.519999999997</v>
      </c>
      <c r="F140" s="154">
        <f t="shared" si="23"/>
        <v>6574.88</v>
      </c>
      <c r="G140" s="154">
        <f t="shared" si="21"/>
        <v>22060.55</v>
      </c>
      <c r="H140" s="154">
        <f t="shared" si="24"/>
        <v>2538.58</v>
      </c>
      <c r="I140" s="154">
        <f t="shared" si="25"/>
        <v>3177.52</v>
      </c>
      <c r="K140" s="154">
        <f t="shared" si="26"/>
        <v>34351.53</v>
      </c>
      <c r="L140" s="154">
        <f t="shared" si="27"/>
        <v>1.0000000002037268E-2</v>
      </c>
    </row>
    <row r="141" spans="1:12" ht="14.45" customHeight="1" x14ac:dyDescent="0.2">
      <c r="A141" s="381" t="s">
        <v>313</v>
      </c>
      <c r="B141" s="381" t="s">
        <v>4095</v>
      </c>
      <c r="C141" s="381" t="s">
        <v>1556</v>
      </c>
      <c r="D141" s="381" t="s">
        <v>1293</v>
      </c>
      <c r="E141" s="372">
        <v>234823.94</v>
      </c>
      <c r="F141" s="154">
        <f t="shared" si="23"/>
        <v>44945.3</v>
      </c>
      <c r="G141" s="154">
        <f t="shared" si="21"/>
        <v>150803.93</v>
      </c>
      <c r="H141" s="154">
        <f t="shared" si="24"/>
        <v>17353.490000000002</v>
      </c>
      <c r="I141" s="154">
        <f t="shared" si="25"/>
        <v>21721.21</v>
      </c>
      <c r="K141" s="154">
        <f t="shared" si="26"/>
        <v>234823.92999999996</v>
      </c>
      <c r="L141" s="154">
        <f t="shared" si="27"/>
        <v>-1.0000000038417056E-2</v>
      </c>
    </row>
    <row r="142" spans="1:12" ht="14.45" customHeight="1" x14ac:dyDescent="0.2">
      <c r="A142" s="381" t="s">
        <v>313</v>
      </c>
      <c r="B142" s="381" t="s">
        <v>4095</v>
      </c>
      <c r="C142" s="381" t="s">
        <v>4237</v>
      </c>
      <c r="D142" s="381" t="s">
        <v>1293</v>
      </c>
      <c r="E142" s="372">
        <v>232401.84</v>
      </c>
      <c r="F142" s="154">
        <f t="shared" ref="F142:F152" si="28">ROUND(+E142*F$4,2)</f>
        <v>44481.71</v>
      </c>
      <c r="G142" s="154">
        <f t="shared" si="21"/>
        <v>149248.46</v>
      </c>
      <c r="H142" s="154">
        <f t="shared" si="24"/>
        <v>17174.5</v>
      </c>
      <c r="I142" s="154">
        <f t="shared" si="25"/>
        <v>21497.17</v>
      </c>
      <c r="K142" s="154">
        <f t="shared" si="26"/>
        <v>232401.83999999997</v>
      </c>
      <c r="L142" s="154">
        <f t="shared" si="27"/>
        <v>0</v>
      </c>
    </row>
    <row r="143" spans="1:12" ht="14.45" customHeight="1" x14ac:dyDescent="0.2">
      <c r="A143" s="381" t="s">
        <v>591</v>
      </c>
      <c r="B143" s="381" t="s">
        <v>753</v>
      </c>
      <c r="C143" s="381" t="s">
        <v>1556</v>
      </c>
      <c r="D143" s="381" t="s">
        <v>1085</v>
      </c>
      <c r="E143" s="372">
        <v>1456.7</v>
      </c>
      <c r="F143" s="154">
        <f t="shared" si="28"/>
        <v>278.81</v>
      </c>
      <c r="G143" s="154">
        <f t="shared" si="21"/>
        <v>935.49</v>
      </c>
      <c r="H143" s="154">
        <f t="shared" si="24"/>
        <v>107.65</v>
      </c>
      <c r="I143" s="154">
        <f t="shared" si="25"/>
        <v>134.74</v>
      </c>
      <c r="K143" s="154">
        <f t="shared" si="26"/>
        <v>1456.69</v>
      </c>
      <c r="L143" s="154">
        <f t="shared" si="27"/>
        <v>-9.9999999999909051E-3</v>
      </c>
    </row>
    <row r="144" spans="1:12" ht="14.45" customHeight="1" x14ac:dyDescent="0.2">
      <c r="A144" s="381" t="s">
        <v>591</v>
      </c>
      <c r="B144" s="381" t="s">
        <v>753</v>
      </c>
      <c r="C144" s="381" t="s">
        <v>4237</v>
      </c>
      <c r="D144" s="381" t="s">
        <v>1085</v>
      </c>
      <c r="E144" s="372">
        <v>25432.81</v>
      </c>
      <c r="F144" s="154">
        <f t="shared" si="28"/>
        <v>4867.84</v>
      </c>
      <c r="G144" s="154">
        <f t="shared" si="21"/>
        <v>16332.95</v>
      </c>
      <c r="H144" s="154">
        <f t="shared" si="24"/>
        <v>1879.48</v>
      </c>
      <c r="I144" s="154">
        <f t="shared" si="25"/>
        <v>2352.5300000000002</v>
      </c>
      <c r="K144" s="154">
        <f t="shared" si="26"/>
        <v>25432.799999999999</v>
      </c>
      <c r="L144" s="154">
        <f t="shared" si="27"/>
        <v>-1.0000000002037268E-2</v>
      </c>
    </row>
    <row r="145" spans="1:12" ht="14.45" customHeight="1" x14ac:dyDescent="0.2">
      <c r="A145" s="381" t="s">
        <v>313</v>
      </c>
      <c r="B145" s="381" t="s">
        <v>753</v>
      </c>
      <c r="C145" s="381" t="s">
        <v>1556</v>
      </c>
      <c r="D145" s="381" t="s">
        <v>1085</v>
      </c>
      <c r="E145" s="372">
        <v>76339.33</v>
      </c>
      <c r="F145" s="154">
        <f t="shared" si="28"/>
        <v>14611.35</v>
      </c>
      <c r="G145" s="154">
        <f t="shared" si="21"/>
        <v>49025.120000000003</v>
      </c>
      <c r="H145" s="154">
        <f t="shared" si="24"/>
        <v>5641.48</v>
      </c>
      <c r="I145" s="154">
        <f t="shared" si="25"/>
        <v>7061.39</v>
      </c>
      <c r="K145" s="154">
        <f t="shared" si="26"/>
        <v>76339.34</v>
      </c>
      <c r="L145" s="154">
        <f t="shared" si="27"/>
        <v>9.9999999947613105E-3</v>
      </c>
    </row>
    <row r="146" spans="1:12" ht="14.45" customHeight="1" x14ac:dyDescent="0.2">
      <c r="A146" s="381" t="s">
        <v>313</v>
      </c>
      <c r="B146" s="381" t="s">
        <v>753</v>
      </c>
      <c r="C146" s="381" t="s">
        <v>4237</v>
      </c>
      <c r="D146" s="381" t="s">
        <v>1085</v>
      </c>
      <c r="E146" s="372">
        <v>77553.55</v>
      </c>
      <c r="F146" s="154">
        <f t="shared" si="28"/>
        <v>14843.75</v>
      </c>
      <c r="G146" s="154">
        <f t="shared" si="21"/>
        <v>49804.89</v>
      </c>
      <c r="H146" s="154">
        <f t="shared" si="24"/>
        <v>5731.21</v>
      </c>
      <c r="I146" s="154">
        <f t="shared" si="25"/>
        <v>7173.7</v>
      </c>
      <c r="K146" s="154">
        <f t="shared" si="26"/>
        <v>77553.55</v>
      </c>
      <c r="L146" s="154">
        <f t="shared" si="27"/>
        <v>0</v>
      </c>
    </row>
    <row r="147" spans="1:12" ht="14.45" customHeight="1" x14ac:dyDescent="0.2">
      <c r="A147" s="381" t="s">
        <v>591</v>
      </c>
      <c r="B147" s="381" t="s">
        <v>4096</v>
      </c>
      <c r="C147" s="381" t="s">
        <v>1556</v>
      </c>
      <c r="D147" s="381" t="s">
        <v>1533</v>
      </c>
      <c r="E147" s="372">
        <v>1671.22</v>
      </c>
      <c r="F147" s="154">
        <f t="shared" si="28"/>
        <v>319.87</v>
      </c>
      <c r="G147" s="154">
        <f t="shared" si="21"/>
        <v>1073.26</v>
      </c>
      <c r="H147" s="154">
        <f t="shared" si="24"/>
        <v>123.5</v>
      </c>
      <c r="I147" s="154">
        <f t="shared" si="25"/>
        <v>154.59</v>
      </c>
      <c r="K147" s="154">
        <f t="shared" si="26"/>
        <v>1671.22</v>
      </c>
      <c r="L147" s="154">
        <f t="shared" si="27"/>
        <v>0</v>
      </c>
    </row>
    <row r="148" spans="1:12" ht="14.45" customHeight="1" x14ac:dyDescent="0.2">
      <c r="A148" s="381" t="s">
        <v>591</v>
      </c>
      <c r="B148" s="381" t="s">
        <v>4096</v>
      </c>
      <c r="C148" s="381" t="s">
        <v>4237</v>
      </c>
      <c r="D148" s="381" t="s">
        <v>1533</v>
      </c>
      <c r="E148" s="372">
        <v>22152.34</v>
      </c>
      <c r="F148" s="154">
        <f t="shared" si="28"/>
        <v>4239.96</v>
      </c>
      <c r="G148" s="154">
        <f t="shared" si="21"/>
        <v>14226.23</v>
      </c>
      <c r="H148" s="154">
        <f t="shared" si="24"/>
        <v>1637.06</v>
      </c>
      <c r="I148" s="154">
        <f t="shared" si="25"/>
        <v>2049.09</v>
      </c>
      <c r="K148" s="154">
        <f t="shared" si="26"/>
        <v>22152.34</v>
      </c>
      <c r="L148" s="154">
        <f t="shared" si="27"/>
        <v>0</v>
      </c>
    </row>
    <row r="149" spans="1:12" ht="14.45" customHeight="1" x14ac:dyDescent="0.2">
      <c r="A149" s="381" t="s">
        <v>313</v>
      </c>
      <c r="B149" s="381" t="s">
        <v>4096</v>
      </c>
      <c r="C149" s="381" t="s">
        <v>1556</v>
      </c>
      <c r="D149" s="381" t="s">
        <v>1533</v>
      </c>
      <c r="E149" s="372">
        <v>10727.1</v>
      </c>
      <c r="F149" s="154">
        <f t="shared" si="28"/>
        <v>2053.17</v>
      </c>
      <c r="G149" s="154">
        <f t="shared" si="21"/>
        <v>6888.94</v>
      </c>
      <c r="H149" s="154">
        <f t="shared" si="24"/>
        <v>792.73</v>
      </c>
      <c r="I149" s="154">
        <f t="shared" si="25"/>
        <v>992.26</v>
      </c>
      <c r="K149" s="154">
        <f t="shared" si="26"/>
        <v>10727.1</v>
      </c>
      <c r="L149" s="154">
        <f t="shared" si="27"/>
        <v>0</v>
      </c>
    </row>
    <row r="150" spans="1:12" ht="14.45" customHeight="1" x14ac:dyDescent="0.2">
      <c r="A150" s="381" t="s">
        <v>313</v>
      </c>
      <c r="B150" s="381" t="s">
        <v>4096</v>
      </c>
      <c r="C150" s="381" t="s">
        <v>4237</v>
      </c>
      <c r="D150" s="381" t="s">
        <v>1533</v>
      </c>
      <c r="E150" s="372">
        <v>135264.14000000001</v>
      </c>
      <c r="F150" s="154">
        <f t="shared" si="28"/>
        <v>25889.56</v>
      </c>
      <c r="G150" s="154">
        <f t="shared" si="21"/>
        <v>86866.63</v>
      </c>
      <c r="H150" s="154">
        <f t="shared" si="24"/>
        <v>9996.02</v>
      </c>
      <c r="I150" s="154">
        <f t="shared" si="25"/>
        <v>12511.93</v>
      </c>
      <c r="K150" s="154">
        <f t="shared" si="26"/>
        <v>135264.14000000001</v>
      </c>
      <c r="L150" s="154">
        <f t="shared" si="27"/>
        <v>0</v>
      </c>
    </row>
    <row r="151" spans="1:12" ht="14.45" customHeight="1" x14ac:dyDescent="0.2">
      <c r="A151" s="381" t="s">
        <v>313</v>
      </c>
      <c r="B151" s="381" t="s">
        <v>4271</v>
      </c>
      <c r="C151" s="381" t="s">
        <v>1556</v>
      </c>
      <c r="D151" s="381" t="s">
        <v>1294</v>
      </c>
      <c r="E151" s="372">
        <v>32061.15</v>
      </c>
      <c r="F151" s="154">
        <f t="shared" si="28"/>
        <v>6136.5</v>
      </c>
      <c r="G151" s="154">
        <f t="shared" si="21"/>
        <v>20589.669999999998</v>
      </c>
      <c r="H151" s="154">
        <f t="shared" si="24"/>
        <v>2369.3200000000002</v>
      </c>
      <c r="I151" s="154">
        <f t="shared" si="25"/>
        <v>2965.66</v>
      </c>
      <c r="K151" s="154">
        <f t="shared" si="26"/>
        <v>32061.149999999998</v>
      </c>
      <c r="L151" s="154">
        <f t="shared" si="27"/>
        <v>0</v>
      </c>
    </row>
    <row r="152" spans="1:12" ht="14.45" customHeight="1" x14ac:dyDescent="0.2">
      <c r="A152" s="381" t="s">
        <v>313</v>
      </c>
      <c r="B152" s="381" t="s">
        <v>4271</v>
      </c>
      <c r="C152" s="381" t="s">
        <v>4237</v>
      </c>
      <c r="D152" s="381" t="s">
        <v>1294</v>
      </c>
      <c r="E152" s="372">
        <v>16498.599999999999</v>
      </c>
      <c r="F152" s="154">
        <f t="shared" si="28"/>
        <v>3157.83</v>
      </c>
      <c r="G152" s="154">
        <f t="shared" si="21"/>
        <v>10595.4</v>
      </c>
      <c r="H152" s="154">
        <f t="shared" si="24"/>
        <v>1219.25</v>
      </c>
      <c r="I152" s="154">
        <f t="shared" si="25"/>
        <v>1526.12</v>
      </c>
      <c r="K152" s="154">
        <f t="shared" si="26"/>
        <v>16498.599999999999</v>
      </c>
      <c r="L152" s="154">
        <f t="shared" si="27"/>
        <v>0</v>
      </c>
    </row>
    <row r="153" spans="1:12" ht="14.45" customHeight="1" x14ac:dyDescent="0.2">
      <c r="A153" s="381" t="s">
        <v>313</v>
      </c>
      <c r="B153" s="381" t="s">
        <v>4272</v>
      </c>
      <c r="C153" s="381" t="s">
        <v>1556</v>
      </c>
      <c r="D153" s="381" t="s">
        <v>1295</v>
      </c>
      <c r="E153" s="372">
        <v>38989.949999999997</v>
      </c>
      <c r="F153" s="154">
        <f t="shared" ref="F153:F158" si="29">ROUND(+E153*F$4,2)</f>
        <v>7462.68</v>
      </c>
      <c r="G153" s="154">
        <f t="shared" si="21"/>
        <v>25039.35</v>
      </c>
      <c r="H153" s="154">
        <f t="shared" si="24"/>
        <v>2881.36</v>
      </c>
      <c r="I153" s="154">
        <f t="shared" si="25"/>
        <v>3606.57</v>
      </c>
      <c r="K153" s="154">
        <f t="shared" si="26"/>
        <v>38989.96</v>
      </c>
      <c r="L153" s="154">
        <f t="shared" si="27"/>
        <v>1.0000000002037268E-2</v>
      </c>
    </row>
    <row r="154" spans="1:12" ht="14.45" customHeight="1" x14ac:dyDescent="0.2">
      <c r="A154" s="381" t="s">
        <v>313</v>
      </c>
      <c r="B154" s="381" t="s">
        <v>4272</v>
      </c>
      <c r="C154" s="381" t="s">
        <v>4237</v>
      </c>
      <c r="D154" s="381" t="s">
        <v>1295</v>
      </c>
      <c r="E154" s="372">
        <v>1729.26</v>
      </c>
      <c r="F154" s="154">
        <f t="shared" si="29"/>
        <v>330.98</v>
      </c>
      <c r="G154" s="154">
        <f t="shared" si="21"/>
        <v>1110.53</v>
      </c>
      <c r="H154" s="154">
        <f t="shared" si="24"/>
        <v>127.79</v>
      </c>
      <c r="I154" s="154">
        <f t="shared" si="25"/>
        <v>159.96</v>
      </c>
      <c r="K154" s="154">
        <f t="shared" si="26"/>
        <v>1729.26</v>
      </c>
      <c r="L154" s="154">
        <f t="shared" si="27"/>
        <v>0</v>
      </c>
    </row>
    <row r="155" spans="1:12" ht="14.45" customHeight="1" x14ac:dyDescent="0.2">
      <c r="A155" s="381" t="s">
        <v>591</v>
      </c>
      <c r="B155" s="381" t="s">
        <v>4243</v>
      </c>
      <c r="C155" s="381" t="s">
        <v>4237</v>
      </c>
      <c r="D155" s="381" t="s">
        <v>1296</v>
      </c>
      <c r="E155" s="372">
        <v>25360.49</v>
      </c>
      <c r="F155" s="154">
        <f t="shared" si="29"/>
        <v>4854</v>
      </c>
      <c r="G155" s="154">
        <f t="shared" si="21"/>
        <v>16286.51</v>
      </c>
      <c r="H155" s="154">
        <f t="shared" si="24"/>
        <v>1874.14</v>
      </c>
      <c r="I155" s="154">
        <f t="shared" si="25"/>
        <v>2345.85</v>
      </c>
      <c r="K155" s="154">
        <f t="shared" si="26"/>
        <v>25360.5</v>
      </c>
      <c r="L155" s="154">
        <f t="shared" si="27"/>
        <v>9.9999999983992893E-3</v>
      </c>
    </row>
    <row r="156" spans="1:12" ht="14.45" customHeight="1" x14ac:dyDescent="0.2">
      <c r="A156" s="381" t="s">
        <v>313</v>
      </c>
      <c r="B156" s="381" t="s">
        <v>4243</v>
      </c>
      <c r="C156" s="381" t="s">
        <v>1556</v>
      </c>
      <c r="D156" s="381" t="s">
        <v>1296</v>
      </c>
      <c r="E156" s="372">
        <v>70065.88</v>
      </c>
      <c r="F156" s="154">
        <f t="shared" si="29"/>
        <v>13410.61</v>
      </c>
      <c r="G156" s="154">
        <f t="shared" si="21"/>
        <v>44996.31</v>
      </c>
      <c r="H156" s="154">
        <f t="shared" si="24"/>
        <v>5177.87</v>
      </c>
      <c r="I156" s="154">
        <f t="shared" si="25"/>
        <v>6481.09</v>
      </c>
      <c r="K156" s="154">
        <f t="shared" si="26"/>
        <v>70065.88</v>
      </c>
      <c r="L156" s="154">
        <f t="shared" si="27"/>
        <v>0</v>
      </c>
    </row>
    <row r="157" spans="1:12" ht="14.45" customHeight="1" x14ac:dyDescent="0.2">
      <c r="A157" s="381" t="s">
        <v>313</v>
      </c>
      <c r="B157" s="381" t="s">
        <v>4243</v>
      </c>
      <c r="C157" s="381" t="s">
        <v>4237</v>
      </c>
      <c r="D157" s="381" t="s">
        <v>1296</v>
      </c>
      <c r="E157" s="372">
        <v>183827.94</v>
      </c>
      <c r="F157" s="154">
        <f t="shared" si="29"/>
        <v>35184.67</v>
      </c>
      <c r="G157" s="154">
        <f t="shared" si="21"/>
        <v>118054.3</v>
      </c>
      <c r="H157" s="154">
        <f t="shared" si="24"/>
        <v>13584.88</v>
      </c>
      <c r="I157" s="154">
        <f t="shared" si="25"/>
        <v>17004.080000000002</v>
      </c>
      <c r="K157" s="154">
        <f t="shared" si="26"/>
        <v>183827.93</v>
      </c>
      <c r="L157" s="154">
        <f t="shared" si="27"/>
        <v>-1.0000000009313226E-2</v>
      </c>
    </row>
    <row r="158" spans="1:12" ht="14.45" customHeight="1" x14ac:dyDescent="0.2">
      <c r="A158" s="381" t="s">
        <v>591</v>
      </c>
      <c r="B158" s="381" t="s">
        <v>4097</v>
      </c>
      <c r="C158" s="381" t="s">
        <v>1556</v>
      </c>
      <c r="D158" s="381" t="s">
        <v>1297</v>
      </c>
      <c r="E158" s="372">
        <v>8882.42</v>
      </c>
      <c r="F158" s="154">
        <f t="shared" si="29"/>
        <v>1700.1</v>
      </c>
      <c r="G158" s="154">
        <f t="shared" si="21"/>
        <v>5704.29</v>
      </c>
      <c r="H158" s="154">
        <f t="shared" si="24"/>
        <v>656.41</v>
      </c>
      <c r="I158" s="154">
        <f t="shared" si="25"/>
        <v>821.62</v>
      </c>
      <c r="K158" s="154">
        <f t="shared" si="26"/>
        <v>8882.42</v>
      </c>
      <c r="L158" s="154">
        <f t="shared" si="27"/>
        <v>0</v>
      </c>
    </row>
    <row r="159" spans="1:12" ht="14.45" customHeight="1" x14ac:dyDescent="0.2">
      <c r="A159" s="381" t="s">
        <v>591</v>
      </c>
      <c r="B159" s="381" t="s">
        <v>4097</v>
      </c>
      <c r="C159" s="381" t="s">
        <v>4237</v>
      </c>
      <c r="D159" s="381" t="s">
        <v>1297</v>
      </c>
      <c r="E159" s="372">
        <v>253628.35</v>
      </c>
      <c r="F159" s="154">
        <f>ROUND(+E159*F$4,2)-0.01</f>
        <v>48544.46</v>
      </c>
      <c r="G159" s="154">
        <f t="shared" si="21"/>
        <v>162880.13</v>
      </c>
      <c r="H159" s="154">
        <f t="shared" si="24"/>
        <v>18743.14</v>
      </c>
      <c r="I159" s="154">
        <f t="shared" si="25"/>
        <v>23460.62</v>
      </c>
      <c r="K159" s="154">
        <f t="shared" si="26"/>
        <v>253628.34999999998</v>
      </c>
      <c r="L159" s="154">
        <f t="shared" si="27"/>
        <v>0</v>
      </c>
    </row>
    <row r="160" spans="1:12" ht="14.45" customHeight="1" x14ac:dyDescent="0.2">
      <c r="A160" s="381" t="s">
        <v>313</v>
      </c>
      <c r="B160" s="381" t="s">
        <v>4097</v>
      </c>
      <c r="C160" s="381" t="s">
        <v>1556</v>
      </c>
      <c r="D160" s="381" t="s">
        <v>1297</v>
      </c>
      <c r="E160" s="372">
        <v>267552.71000000002</v>
      </c>
      <c r="F160" s="154">
        <f t="shared" ref="F160:F166" si="30">ROUND(+E160*F$4,2)</f>
        <v>51209.59</v>
      </c>
      <c r="G160" s="154">
        <f t="shared" si="21"/>
        <v>171822.35</v>
      </c>
      <c r="H160" s="154">
        <f t="shared" si="24"/>
        <v>19772.150000000001</v>
      </c>
      <c r="I160" s="154">
        <f t="shared" si="25"/>
        <v>24748.63</v>
      </c>
      <c r="K160" s="154">
        <f t="shared" si="26"/>
        <v>267552.71999999997</v>
      </c>
      <c r="L160" s="154">
        <f t="shared" si="27"/>
        <v>9.9999999511055648E-3</v>
      </c>
    </row>
    <row r="161" spans="1:12" ht="14.45" customHeight="1" x14ac:dyDescent="0.2">
      <c r="A161" s="381" t="s">
        <v>313</v>
      </c>
      <c r="B161" s="381" t="s">
        <v>4097</v>
      </c>
      <c r="C161" s="381" t="s">
        <v>4237</v>
      </c>
      <c r="D161" s="381" t="s">
        <v>1297</v>
      </c>
      <c r="E161" s="372">
        <v>671600.25</v>
      </c>
      <c r="F161" s="154">
        <f t="shared" si="30"/>
        <v>128544.29</v>
      </c>
      <c r="G161" s="154">
        <f t="shared" si="21"/>
        <v>431301.68</v>
      </c>
      <c r="H161" s="154">
        <f t="shared" si="24"/>
        <v>49631.26</v>
      </c>
      <c r="I161" s="154">
        <f t="shared" si="25"/>
        <v>62123.02</v>
      </c>
      <c r="K161" s="154">
        <f t="shared" si="26"/>
        <v>671600.25</v>
      </c>
      <c r="L161" s="154">
        <f t="shared" si="27"/>
        <v>0</v>
      </c>
    </row>
    <row r="162" spans="1:12" ht="14.45" customHeight="1" x14ac:dyDescent="0.2">
      <c r="A162" s="381" t="s">
        <v>591</v>
      </c>
      <c r="B162" s="381" t="s">
        <v>4098</v>
      </c>
      <c r="C162" s="381" t="s">
        <v>1556</v>
      </c>
      <c r="D162" s="381" t="s">
        <v>1298</v>
      </c>
      <c r="E162" s="372">
        <v>113024.9</v>
      </c>
      <c r="F162" s="154">
        <f t="shared" si="30"/>
        <v>21632.97</v>
      </c>
      <c r="G162" s="154">
        <f t="shared" si="21"/>
        <v>72584.59</v>
      </c>
      <c r="H162" s="154">
        <f t="shared" si="24"/>
        <v>8352.5400000000009</v>
      </c>
      <c r="I162" s="154">
        <f t="shared" si="25"/>
        <v>10454.799999999999</v>
      </c>
      <c r="K162" s="154">
        <f t="shared" si="26"/>
        <v>113024.90000000001</v>
      </c>
      <c r="L162" s="154">
        <f t="shared" si="27"/>
        <v>0</v>
      </c>
    </row>
    <row r="163" spans="1:12" ht="14.45" customHeight="1" x14ac:dyDescent="0.2">
      <c r="A163" s="381" t="s">
        <v>591</v>
      </c>
      <c r="B163" s="381" t="s">
        <v>4098</v>
      </c>
      <c r="C163" s="381" t="s">
        <v>4237</v>
      </c>
      <c r="D163" s="381" t="s">
        <v>1298</v>
      </c>
      <c r="E163" s="372">
        <v>60935.01</v>
      </c>
      <c r="F163" s="154">
        <f t="shared" si="30"/>
        <v>11662.96</v>
      </c>
      <c r="G163" s="154">
        <f t="shared" si="21"/>
        <v>39132.46</v>
      </c>
      <c r="H163" s="154">
        <f t="shared" si="24"/>
        <v>4503.1000000000004</v>
      </c>
      <c r="I163" s="154">
        <f t="shared" si="25"/>
        <v>5636.49</v>
      </c>
      <c r="K163" s="154">
        <f t="shared" si="26"/>
        <v>60935.009999999995</v>
      </c>
      <c r="L163" s="154">
        <f t="shared" si="27"/>
        <v>0</v>
      </c>
    </row>
    <row r="164" spans="1:12" ht="14.45" customHeight="1" x14ac:dyDescent="0.2">
      <c r="A164" s="381" t="s">
        <v>313</v>
      </c>
      <c r="B164" s="381" t="s">
        <v>4098</v>
      </c>
      <c r="C164" s="381" t="s">
        <v>1556</v>
      </c>
      <c r="D164" s="381" t="s">
        <v>1298</v>
      </c>
      <c r="E164" s="372">
        <v>1304916.3799999999</v>
      </c>
      <c r="F164" s="154">
        <f t="shared" si="30"/>
        <v>249761</v>
      </c>
      <c r="G164" s="154">
        <f>ROUND(+E164*G$4,2)-0.01</f>
        <v>838017.29</v>
      </c>
      <c r="H164" s="154">
        <f t="shared" si="24"/>
        <v>96433.32</v>
      </c>
      <c r="I164" s="154">
        <f t="shared" si="25"/>
        <v>120704.77</v>
      </c>
      <c r="K164" s="154">
        <f t="shared" si="26"/>
        <v>1304916.3800000001</v>
      </c>
      <c r="L164" s="154">
        <f t="shared" si="27"/>
        <v>0</v>
      </c>
    </row>
    <row r="165" spans="1:12" ht="14.45" customHeight="1" x14ac:dyDescent="0.2">
      <c r="A165" s="381" t="s">
        <v>313</v>
      </c>
      <c r="B165" s="381" t="s">
        <v>4098</v>
      </c>
      <c r="C165" s="381" t="s">
        <v>4237</v>
      </c>
      <c r="D165" s="381" t="s">
        <v>1298</v>
      </c>
      <c r="E165" s="372">
        <v>842513.02</v>
      </c>
      <c r="F165" s="154">
        <f t="shared" si="30"/>
        <v>161256.99</v>
      </c>
      <c r="G165" s="154">
        <f t="shared" si="21"/>
        <v>541061.86</v>
      </c>
      <c r="H165" s="154">
        <f t="shared" si="24"/>
        <v>62261.71</v>
      </c>
      <c r="I165" s="154">
        <f t="shared" si="25"/>
        <v>77932.45</v>
      </c>
      <c r="K165" s="154">
        <f t="shared" si="26"/>
        <v>842513.00999999989</v>
      </c>
      <c r="L165" s="154">
        <f t="shared" si="27"/>
        <v>-1.0000000125728548E-2</v>
      </c>
    </row>
    <row r="166" spans="1:12" ht="14.45" customHeight="1" x14ac:dyDescent="0.2">
      <c r="A166" s="381" t="s">
        <v>591</v>
      </c>
      <c r="B166" s="381" t="s">
        <v>4099</v>
      </c>
      <c r="C166" s="381" t="s">
        <v>1556</v>
      </c>
      <c r="D166" s="381" t="s">
        <v>1299</v>
      </c>
      <c r="E166" s="372">
        <v>4431.93</v>
      </c>
      <c r="F166" s="154">
        <f t="shared" si="30"/>
        <v>848.27</v>
      </c>
      <c r="G166" s="154">
        <f t="shared" si="21"/>
        <v>2846.19</v>
      </c>
      <c r="H166" s="154">
        <f t="shared" si="24"/>
        <v>327.52</v>
      </c>
      <c r="I166" s="154">
        <f t="shared" si="25"/>
        <v>409.95</v>
      </c>
      <c r="K166" s="154">
        <f t="shared" si="26"/>
        <v>4431.93</v>
      </c>
      <c r="L166" s="154">
        <f t="shared" si="27"/>
        <v>0</v>
      </c>
    </row>
    <row r="167" spans="1:12" ht="14.45" customHeight="1" x14ac:dyDescent="0.2">
      <c r="A167" s="381" t="s">
        <v>591</v>
      </c>
      <c r="B167" s="381" t="s">
        <v>4099</v>
      </c>
      <c r="C167" s="381" t="s">
        <v>4237</v>
      </c>
      <c r="D167" s="381" t="s">
        <v>1299</v>
      </c>
      <c r="E167" s="372">
        <v>50558.94</v>
      </c>
      <c r="F167" s="154">
        <f>ROUND(+E167*F$4,2)</f>
        <v>9676.98</v>
      </c>
      <c r="G167" s="154">
        <f t="shared" si="21"/>
        <v>32468.95</v>
      </c>
      <c r="H167" s="154">
        <f t="shared" si="24"/>
        <v>3736.31</v>
      </c>
      <c r="I167" s="154">
        <f t="shared" si="25"/>
        <v>4676.7</v>
      </c>
      <c r="K167" s="154">
        <f t="shared" si="26"/>
        <v>50558.939999999995</v>
      </c>
      <c r="L167" s="154">
        <f t="shared" si="27"/>
        <v>0</v>
      </c>
    </row>
    <row r="168" spans="1:12" ht="14.45" customHeight="1" x14ac:dyDescent="0.2">
      <c r="A168" s="381" t="s">
        <v>313</v>
      </c>
      <c r="B168" s="381" t="s">
        <v>4099</v>
      </c>
      <c r="C168" s="381" t="s">
        <v>1556</v>
      </c>
      <c r="D168" s="381" t="s">
        <v>1299</v>
      </c>
      <c r="E168" s="372">
        <v>394243.51</v>
      </c>
      <c r="F168" s="154">
        <f t="shared" ref="F168:F182" si="31">ROUND(+E168*F$4,2)</f>
        <v>75458.210000000006</v>
      </c>
      <c r="G168" s="154">
        <f t="shared" si="21"/>
        <v>253183.18</v>
      </c>
      <c r="H168" s="154">
        <f t="shared" si="24"/>
        <v>29134.6</v>
      </c>
      <c r="I168" s="154">
        <f t="shared" si="25"/>
        <v>36467.519999999997</v>
      </c>
      <c r="K168" s="154">
        <f t="shared" si="26"/>
        <v>394243.51</v>
      </c>
      <c r="L168" s="154">
        <f t="shared" si="27"/>
        <v>0</v>
      </c>
    </row>
    <row r="169" spans="1:12" ht="14.45" customHeight="1" x14ac:dyDescent="0.2">
      <c r="A169" s="381" t="s">
        <v>313</v>
      </c>
      <c r="B169" s="381" t="s">
        <v>4099</v>
      </c>
      <c r="C169" s="381" t="s">
        <v>4237</v>
      </c>
      <c r="D169" s="381" t="s">
        <v>1299</v>
      </c>
      <c r="E169" s="372">
        <v>808183.36</v>
      </c>
      <c r="F169" s="154">
        <f t="shared" si="31"/>
        <v>154686.29999999999</v>
      </c>
      <c r="G169" s="154">
        <f t="shared" si="21"/>
        <v>519015.35</v>
      </c>
      <c r="H169" s="154">
        <f t="shared" si="24"/>
        <v>59724.75</v>
      </c>
      <c r="I169" s="154">
        <f t="shared" si="25"/>
        <v>74756.960000000006</v>
      </c>
      <c r="K169" s="154">
        <f t="shared" si="26"/>
        <v>808183.35999999987</v>
      </c>
      <c r="L169" s="154">
        <f t="shared" si="27"/>
        <v>0</v>
      </c>
    </row>
    <row r="170" spans="1:12" ht="14.45" customHeight="1" x14ac:dyDescent="0.2">
      <c r="A170" s="381" t="s">
        <v>591</v>
      </c>
      <c r="B170" s="381" t="s">
        <v>4100</v>
      </c>
      <c r="C170" s="381" t="s">
        <v>1556</v>
      </c>
      <c r="D170" s="381" t="s">
        <v>1300</v>
      </c>
      <c r="E170" s="372">
        <v>33696.559999999998</v>
      </c>
      <c r="F170" s="154">
        <f t="shared" si="31"/>
        <v>6449.52</v>
      </c>
      <c r="G170" s="154">
        <f t="shared" ref="G170:G233" si="32">ROUND(+E170*G$4,2)</f>
        <v>21639.93</v>
      </c>
      <c r="H170" s="154">
        <f t="shared" si="24"/>
        <v>2490.1799999999998</v>
      </c>
      <c r="I170" s="154">
        <f t="shared" si="25"/>
        <v>3116.93</v>
      </c>
      <c r="K170" s="154">
        <f t="shared" si="26"/>
        <v>33696.559999999998</v>
      </c>
      <c r="L170" s="154">
        <f t="shared" si="27"/>
        <v>0</v>
      </c>
    </row>
    <row r="171" spans="1:12" ht="14.45" customHeight="1" x14ac:dyDescent="0.2">
      <c r="A171" s="381" t="s">
        <v>591</v>
      </c>
      <c r="B171" s="381" t="s">
        <v>4100</v>
      </c>
      <c r="C171" s="381" t="s">
        <v>4237</v>
      </c>
      <c r="D171" s="381" t="s">
        <v>1300</v>
      </c>
      <c r="E171" s="372">
        <v>49480.39</v>
      </c>
      <c r="F171" s="154">
        <f t="shared" si="31"/>
        <v>9470.5499999999993</v>
      </c>
      <c r="G171" s="154">
        <f t="shared" si="32"/>
        <v>31776.31</v>
      </c>
      <c r="H171" s="154">
        <f t="shared" si="24"/>
        <v>3656.6</v>
      </c>
      <c r="I171" s="154">
        <f t="shared" si="25"/>
        <v>4576.9399999999996</v>
      </c>
      <c r="K171" s="154">
        <f t="shared" si="26"/>
        <v>49480.4</v>
      </c>
      <c r="L171" s="154">
        <f t="shared" si="27"/>
        <v>1.0000000002037268E-2</v>
      </c>
    </row>
    <row r="172" spans="1:12" ht="14.45" customHeight="1" x14ac:dyDescent="0.2">
      <c r="A172" s="381" t="s">
        <v>313</v>
      </c>
      <c r="B172" s="381" t="s">
        <v>4100</v>
      </c>
      <c r="C172" s="381" t="s">
        <v>1556</v>
      </c>
      <c r="D172" s="381" t="s">
        <v>1300</v>
      </c>
      <c r="E172" s="372">
        <v>230129.02</v>
      </c>
      <c r="F172" s="154">
        <f t="shared" si="31"/>
        <v>44046.69</v>
      </c>
      <c r="G172" s="154">
        <f t="shared" si="32"/>
        <v>147788.85999999999</v>
      </c>
      <c r="H172" s="154">
        <f t="shared" si="24"/>
        <v>17006.53</v>
      </c>
      <c r="I172" s="154">
        <f t="shared" si="25"/>
        <v>21286.93</v>
      </c>
      <c r="K172" s="154">
        <f t="shared" si="26"/>
        <v>230129.00999999998</v>
      </c>
      <c r="L172" s="154">
        <f t="shared" si="27"/>
        <v>-1.0000000009313226E-2</v>
      </c>
    </row>
    <row r="173" spans="1:12" ht="14.45" customHeight="1" x14ac:dyDescent="0.2">
      <c r="A173" s="381" t="s">
        <v>313</v>
      </c>
      <c r="B173" s="381" t="s">
        <v>4100</v>
      </c>
      <c r="C173" s="381" t="s">
        <v>4237</v>
      </c>
      <c r="D173" s="381" t="s">
        <v>1300</v>
      </c>
      <c r="E173" s="372">
        <v>152553.29999999999</v>
      </c>
      <c r="F173" s="154">
        <f t="shared" si="31"/>
        <v>29198.7</v>
      </c>
      <c r="G173" s="154">
        <f t="shared" si="32"/>
        <v>97969.73</v>
      </c>
      <c r="H173" s="154">
        <f t="shared" si="24"/>
        <v>11273.69</v>
      </c>
      <c r="I173" s="154">
        <f t="shared" si="25"/>
        <v>14111.18</v>
      </c>
      <c r="K173" s="154">
        <f t="shared" si="26"/>
        <v>152553.29999999999</v>
      </c>
      <c r="L173" s="154">
        <f t="shared" si="27"/>
        <v>0</v>
      </c>
    </row>
    <row r="174" spans="1:12" ht="14.45" customHeight="1" x14ac:dyDescent="0.2">
      <c r="A174" s="381" t="s">
        <v>591</v>
      </c>
      <c r="B174" s="381" t="s">
        <v>4101</v>
      </c>
      <c r="C174" s="381" t="s">
        <v>1556</v>
      </c>
      <c r="D174" s="381" t="s">
        <v>1301</v>
      </c>
      <c r="E174" s="372">
        <v>52351.64</v>
      </c>
      <c r="F174" s="154">
        <f t="shared" si="31"/>
        <v>10020.1</v>
      </c>
      <c r="G174" s="154">
        <f t="shared" si="32"/>
        <v>33620.22</v>
      </c>
      <c r="H174" s="154">
        <f t="shared" si="24"/>
        <v>3868.79</v>
      </c>
      <c r="I174" s="154">
        <f t="shared" si="25"/>
        <v>4842.53</v>
      </c>
      <c r="K174" s="154">
        <f t="shared" si="26"/>
        <v>52351.64</v>
      </c>
      <c r="L174" s="154">
        <f t="shared" si="27"/>
        <v>0</v>
      </c>
    </row>
    <row r="175" spans="1:12" ht="14.45" customHeight="1" x14ac:dyDescent="0.2">
      <c r="A175" s="381" t="s">
        <v>591</v>
      </c>
      <c r="B175" s="381" t="s">
        <v>4101</v>
      </c>
      <c r="C175" s="381" t="s">
        <v>4237</v>
      </c>
      <c r="D175" s="381" t="s">
        <v>1301</v>
      </c>
      <c r="E175" s="372">
        <v>99666.57</v>
      </c>
      <c r="F175" s="154">
        <f t="shared" si="31"/>
        <v>19076.18</v>
      </c>
      <c r="G175" s="154">
        <f t="shared" si="32"/>
        <v>64005.87</v>
      </c>
      <c r="H175" s="154">
        <f t="shared" si="24"/>
        <v>7365.36</v>
      </c>
      <c r="I175" s="154">
        <f t="shared" si="25"/>
        <v>9219.16</v>
      </c>
      <c r="K175" s="154">
        <f t="shared" si="26"/>
        <v>99666.57</v>
      </c>
      <c r="L175" s="154">
        <f t="shared" si="27"/>
        <v>0</v>
      </c>
    </row>
    <row r="176" spans="1:12" ht="14.45" customHeight="1" x14ac:dyDescent="0.2">
      <c r="A176" s="381" t="s">
        <v>313</v>
      </c>
      <c r="B176" s="381" t="s">
        <v>4101</v>
      </c>
      <c r="C176" s="381" t="s">
        <v>1556</v>
      </c>
      <c r="D176" s="381" t="s">
        <v>1301</v>
      </c>
      <c r="E176" s="372">
        <v>192446.55</v>
      </c>
      <c r="F176" s="154">
        <f t="shared" si="31"/>
        <v>36834.269999999997</v>
      </c>
      <c r="G176" s="154">
        <f t="shared" si="32"/>
        <v>123589.17</v>
      </c>
      <c r="H176" s="154">
        <f t="shared" si="24"/>
        <v>14221.8</v>
      </c>
      <c r="I176" s="154">
        <f t="shared" si="25"/>
        <v>17801.310000000001</v>
      </c>
      <c r="K176" s="154">
        <f t="shared" si="26"/>
        <v>192446.55</v>
      </c>
      <c r="L176" s="154">
        <f t="shared" si="27"/>
        <v>0</v>
      </c>
    </row>
    <row r="177" spans="1:12" ht="14.45" customHeight="1" x14ac:dyDescent="0.2">
      <c r="A177" s="381" t="s">
        <v>313</v>
      </c>
      <c r="B177" s="381" t="s">
        <v>4101</v>
      </c>
      <c r="C177" s="381" t="s">
        <v>4237</v>
      </c>
      <c r="D177" s="381" t="s">
        <v>1301</v>
      </c>
      <c r="E177" s="372">
        <v>416387.89</v>
      </c>
      <c r="F177" s="154">
        <f t="shared" si="31"/>
        <v>79696.639999999999</v>
      </c>
      <c r="G177" s="154">
        <f t="shared" si="32"/>
        <v>267404.3</v>
      </c>
      <c r="H177" s="154">
        <f t="shared" si="24"/>
        <v>30771.07</v>
      </c>
      <c r="I177" s="154">
        <f t="shared" si="25"/>
        <v>38515.879999999997</v>
      </c>
      <c r="K177" s="154">
        <f t="shared" si="26"/>
        <v>416387.89</v>
      </c>
      <c r="L177" s="154">
        <f t="shared" si="27"/>
        <v>0</v>
      </c>
    </row>
    <row r="178" spans="1:12" ht="14.45" customHeight="1" x14ac:dyDescent="0.2">
      <c r="A178" s="381" t="s">
        <v>591</v>
      </c>
      <c r="B178" s="381" t="s">
        <v>4102</v>
      </c>
      <c r="C178" s="381" t="s">
        <v>1556</v>
      </c>
      <c r="D178" s="381" t="s">
        <v>1302</v>
      </c>
      <c r="E178" s="372">
        <v>19749.509999999998</v>
      </c>
      <c r="F178" s="154">
        <f t="shared" si="31"/>
        <v>3780.06</v>
      </c>
      <c r="G178" s="154">
        <f t="shared" si="32"/>
        <v>12683.14</v>
      </c>
      <c r="H178" s="154">
        <f t="shared" si="24"/>
        <v>1459.49</v>
      </c>
      <c r="I178" s="154">
        <f t="shared" si="25"/>
        <v>1826.83</v>
      </c>
      <c r="K178" s="154">
        <f t="shared" si="26"/>
        <v>19749.520000000004</v>
      </c>
      <c r="L178" s="154">
        <f t="shared" si="27"/>
        <v>1.0000000005675247E-2</v>
      </c>
    </row>
    <row r="179" spans="1:12" ht="14.45" customHeight="1" x14ac:dyDescent="0.2">
      <c r="A179" s="381" t="s">
        <v>591</v>
      </c>
      <c r="B179" s="381" t="s">
        <v>4102</v>
      </c>
      <c r="C179" s="381" t="s">
        <v>4237</v>
      </c>
      <c r="D179" s="381" t="s">
        <v>1302</v>
      </c>
      <c r="E179" s="372">
        <v>76143.33</v>
      </c>
      <c r="F179" s="154">
        <f t="shared" si="31"/>
        <v>14573.83</v>
      </c>
      <c r="G179" s="154">
        <f t="shared" si="32"/>
        <v>48899.25</v>
      </c>
      <c r="H179" s="154">
        <f t="shared" si="24"/>
        <v>5626.99</v>
      </c>
      <c r="I179" s="154">
        <f t="shared" si="25"/>
        <v>7043.26</v>
      </c>
      <c r="K179" s="154">
        <f t="shared" si="26"/>
        <v>76143.33</v>
      </c>
      <c r="L179" s="154">
        <f t="shared" si="27"/>
        <v>0</v>
      </c>
    </row>
    <row r="180" spans="1:12" ht="14.45" customHeight="1" x14ac:dyDescent="0.2">
      <c r="A180" s="381" t="s">
        <v>313</v>
      </c>
      <c r="B180" s="381" t="s">
        <v>4102</v>
      </c>
      <c r="C180" s="381" t="s">
        <v>1556</v>
      </c>
      <c r="D180" s="381" t="s">
        <v>1302</v>
      </c>
      <c r="E180" s="372">
        <v>100935.02</v>
      </c>
      <c r="F180" s="154">
        <f t="shared" si="31"/>
        <v>19318.96</v>
      </c>
      <c r="G180" s="154">
        <f t="shared" si="32"/>
        <v>64820.47</v>
      </c>
      <c r="H180" s="154">
        <f t="shared" si="24"/>
        <v>7459.1</v>
      </c>
      <c r="I180" s="154">
        <f t="shared" si="25"/>
        <v>9336.49</v>
      </c>
      <c r="K180" s="154">
        <f t="shared" si="26"/>
        <v>100935.02</v>
      </c>
      <c r="L180" s="154">
        <f t="shared" si="27"/>
        <v>0</v>
      </c>
    </row>
    <row r="181" spans="1:12" ht="14.45" customHeight="1" x14ac:dyDescent="0.2">
      <c r="A181" s="381" t="s">
        <v>313</v>
      </c>
      <c r="B181" s="381" t="s">
        <v>4102</v>
      </c>
      <c r="C181" s="381" t="s">
        <v>4237</v>
      </c>
      <c r="D181" s="381" t="s">
        <v>1302</v>
      </c>
      <c r="E181" s="372">
        <v>274556.61</v>
      </c>
      <c r="F181" s="154">
        <f t="shared" si="31"/>
        <v>52550.14</v>
      </c>
      <c r="G181" s="154">
        <f t="shared" si="32"/>
        <v>176320.25</v>
      </c>
      <c r="H181" s="154">
        <f t="shared" si="24"/>
        <v>20289.73</v>
      </c>
      <c r="I181" s="154">
        <f t="shared" si="25"/>
        <v>25396.49</v>
      </c>
      <c r="K181" s="154">
        <f t="shared" si="26"/>
        <v>274556.61000000004</v>
      </c>
      <c r="L181" s="154">
        <f t="shared" si="27"/>
        <v>0</v>
      </c>
    </row>
    <row r="182" spans="1:12" ht="14.45" customHeight="1" x14ac:dyDescent="0.2">
      <c r="A182" s="381" t="s">
        <v>591</v>
      </c>
      <c r="B182" s="381" t="s">
        <v>4103</v>
      </c>
      <c r="C182" s="381" t="s">
        <v>1556</v>
      </c>
      <c r="D182" s="381" t="s">
        <v>1303</v>
      </c>
      <c r="E182" s="372">
        <v>13552.8</v>
      </c>
      <c r="F182" s="154">
        <f t="shared" si="31"/>
        <v>2594.0100000000002</v>
      </c>
      <c r="G182" s="154">
        <f t="shared" si="32"/>
        <v>8703.61</v>
      </c>
      <c r="H182" s="154">
        <f t="shared" si="24"/>
        <v>1001.55</v>
      </c>
      <c r="I182" s="154">
        <f t="shared" si="25"/>
        <v>1253.6300000000001</v>
      </c>
      <c r="K182" s="154">
        <f t="shared" si="26"/>
        <v>13552.8</v>
      </c>
      <c r="L182" s="154">
        <f t="shared" si="27"/>
        <v>0</v>
      </c>
    </row>
    <row r="183" spans="1:12" ht="14.45" customHeight="1" x14ac:dyDescent="0.2">
      <c r="A183" s="381" t="s">
        <v>591</v>
      </c>
      <c r="B183" s="381" t="s">
        <v>4103</v>
      </c>
      <c r="C183" s="381" t="s">
        <v>4237</v>
      </c>
      <c r="D183" s="381" t="s">
        <v>1303</v>
      </c>
      <c r="E183" s="372">
        <v>18836.63</v>
      </c>
      <c r="F183" s="154">
        <f>ROUND(+E183*F$4,2)</f>
        <v>3605.33</v>
      </c>
      <c r="G183" s="154">
        <f t="shared" si="32"/>
        <v>12096.88</v>
      </c>
      <c r="H183" s="154">
        <f t="shared" si="24"/>
        <v>1392.03</v>
      </c>
      <c r="I183" s="154">
        <f t="shared" si="25"/>
        <v>1742.39</v>
      </c>
      <c r="K183" s="154">
        <f t="shared" si="26"/>
        <v>18836.629999999997</v>
      </c>
      <c r="L183" s="154">
        <f t="shared" si="27"/>
        <v>0</v>
      </c>
    </row>
    <row r="184" spans="1:12" ht="14.45" customHeight="1" x14ac:dyDescent="0.2">
      <c r="A184" s="381" t="s">
        <v>313</v>
      </c>
      <c r="B184" s="381" t="s">
        <v>4103</v>
      </c>
      <c r="C184" s="381" t="s">
        <v>1556</v>
      </c>
      <c r="D184" s="381" t="s">
        <v>1303</v>
      </c>
      <c r="E184" s="372">
        <v>106309.35</v>
      </c>
      <c r="F184" s="154">
        <f t="shared" ref="F184:F199" si="33">ROUND(+E184*F$4,2)</f>
        <v>20347.61</v>
      </c>
      <c r="G184" s="154">
        <f t="shared" si="32"/>
        <v>68271.86</v>
      </c>
      <c r="H184" s="154">
        <f t="shared" si="24"/>
        <v>7856.26</v>
      </c>
      <c r="I184" s="154">
        <f t="shared" si="25"/>
        <v>9833.61</v>
      </c>
      <c r="K184" s="154">
        <f t="shared" si="26"/>
        <v>106309.34</v>
      </c>
      <c r="L184" s="154">
        <f t="shared" si="27"/>
        <v>-1.0000000009313226E-2</v>
      </c>
    </row>
    <row r="185" spans="1:12" ht="14.45" customHeight="1" x14ac:dyDescent="0.2">
      <c r="A185" s="381" t="s">
        <v>313</v>
      </c>
      <c r="B185" s="381" t="s">
        <v>4103</v>
      </c>
      <c r="C185" s="381" t="s">
        <v>4237</v>
      </c>
      <c r="D185" s="381" t="s">
        <v>1303</v>
      </c>
      <c r="E185" s="372">
        <v>311759.13</v>
      </c>
      <c r="F185" s="154">
        <f t="shared" si="33"/>
        <v>59670.7</v>
      </c>
      <c r="G185" s="154">
        <f t="shared" si="32"/>
        <v>200211.71</v>
      </c>
      <c r="H185" s="154">
        <f t="shared" si="24"/>
        <v>23039</v>
      </c>
      <c r="I185" s="154">
        <f t="shared" si="25"/>
        <v>28837.72</v>
      </c>
      <c r="K185" s="154">
        <f t="shared" si="26"/>
        <v>311759.13</v>
      </c>
      <c r="L185" s="154">
        <f t="shared" si="27"/>
        <v>0</v>
      </c>
    </row>
    <row r="186" spans="1:12" ht="14.45" customHeight="1" x14ac:dyDescent="0.2">
      <c r="A186" s="381" t="s">
        <v>591</v>
      </c>
      <c r="B186" s="381" t="s">
        <v>4104</v>
      </c>
      <c r="C186" s="381" t="s">
        <v>1556</v>
      </c>
      <c r="D186" s="381" t="s">
        <v>1304</v>
      </c>
      <c r="E186" s="372">
        <v>55694.36</v>
      </c>
      <c r="F186" s="154">
        <f t="shared" si="33"/>
        <v>10659.9</v>
      </c>
      <c r="G186" s="154">
        <f t="shared" si="32"/>
        <v>35766.92</v>
      </c>
      <c r="H186" s="154">
        <f t="shared" si="24"/>
        <v>4115.8100000000004</v>
      </c>
      <c r="I186" s="154">
        <f t="shared" si="25"/>
        <v>5151.7299999999996</v>
      </c>
      <c r="K186" s="154">
        <f t="shared" si="26"/>
        <v>55694.36</v>
      </c>
      <c r="L186" s="154">
        <f t="shared" si="27"/>
        <v>0</v>
      </c>
    </row>
    <row r="187" spans="1:12" ht="14.45" customHeight="1" x14ac:dyDescent="0.2">
      <c r="A187" s="381" t="s">
        <v>591</v>
      </c>
      <c r="B187" s="381" t="s">
        <v>4104</v>
      </c>
      <c r="C187" s="381" t="s">
        <v>4237</v>
      </c>
      <c r="D187" s="381" t="s">
        <v>1304</v>
      </c>
      <c r="E187" s="372">
        <v>25360.49</v>
      </c>
      <c r="F187" s="154">
        <f t="shared" si="33"/>
        <v>4854</v>
      </c>
      <c r="G187" s="154">
        <f t="shared" si="32"/>
        <v>16286.51</v>
      </c>
      <c r="H187" s="154">
        <f t="shared" si="24"/>
        <v>1874.14</v>
      </c>
      <c r="I187" s="154">
        <f t="shared" si="25"/>
        <v>2345.85</v>
      </c>
      <c r="K187" s="154">
        <f t="shared" si="26"/>
        <v>25360.5</v>
      </c>
      <c r="L187" s="154">
        <f t="shared" si="27"/>
        <v>9.9999999983992893E-3</v>
      </c>
    </row>
    <row r="188" spans="1:12" ht="14.45" customHeight="1" x14ac:dyDescent="0.2">
      <c r="A188" s="381" t="s">
        <v>313</v>
      </c>
      <c r="B188" s="381" t="s">
        <v>4104</v>
      </c>
      <c r="C188" s="381" t="s">
        <v>1556</v>
      </c>
      <c r="D188" s="381" t="s">
        <v>1304</v>
      </c>
      <c r="E188" s="372">
        <v>1124464.26</v>
      </c>
      <c r="F188" s="154">
        <f t="shared" si="33"/>
        <v>215222.46</v>
      </c>
      <c r="G188" s="154">
        <f t="shared" si="32"/>
        <v>722130.95</v>
      </c>
      <c r="H188" s="154">
        <f t="shared" si="24"/>
        <v>83097.91</v>
      </c>
      <c r="I188" s="154">
        <f t="shared" si="25"/>
        <v>104012.94</v>
      </c>
      <c r="K188" s="154">
        <f t="shared" si="26"/>
        <v>1124464.26</v>
      </c>
      <c r="L188" s="154">
        <f t="shared" si="27"/>
        <v>0</v>
      </c>
    </row>
    <row r="189" spans="1:12" ht="14.45" customHeight="1" x14ac:dyDescent="0.2">
      <c r="A189" s="381" t="s">
        <v>313</v>
      </c>
      <c r="B189" s="381" t="s">
        <v>4104</v>
      </c>
      <c r="C189" s="381" t="s">
        <v>4237</v>
      </c>
      <c r="D189" s="381" t="s">
        <v>1304</v>
      </c>
      <c r="E189" s="372">
        <v>618489.66</v>
      </c>
      <c r="F189" s="154">
        <f t="shared" si="33"/>
        <v>118378.92</v>
      </c>
      <c r="G189" s="154">
        <f t="shared" si="32"/>
        <v>397194.06</v>
      </c>
      <c r="H189" s="154">
        <f t="shared" si="24"/>
        <v>45706.39</v>
      </c>
      <c r="I189" s="154">
        <f t="shared" si="25"/>
        <v>57210.29</v>
      </c>
      <c r="K189" s="154">
        <f t="shared" si="26"/>
        <v>618489.66</v>
      </c>
      <c r="L189" s="154">
        <f t="shared" si="27"/>
        <v>0</v>
      </c>
    </row>
    <row r="190" spans="1:12" ht="14.45" customHeight="1" x14ac:dyDescent="0.2">
      <c r="A190" s="381" t="s">
        <v>591</v>
      </c>
      <c r="B190" s="381" t="s">
        <v>754</v>
      </c>
      <c r="C190" s="381" t="s">
        <v>1556</v>
      </c>
      <c r="D190" s="381" t="s">
        <v>1086</v>
      </c>
      <c r="E190" s="372">
        <v>71815.25</v>
      </c>
      <c r="F190" s="154">
        <f t="shared" si="33"/>
        <v>13745.44</v>
      </c>
      <c r="G190" s="154">
        <f t="shared" si="32"/>
        <v>46119.75</v>
      </c>
      <c r="H190" s="154">
        <f t="shared" si="24"/>
        <v>5307.15</v>
      </c>
      <c r="I190" s="154">
        <f t="shared" si="25"/>
        <v>6642.91</v>
      </c>
      <c r="K190" s="154">
        <f t="shared" si="26"/>
        <v>71815.25</v>
      </c>
      <c r="L190" s="154">
        <f t="shared" si="27"/>
        <v>0</v>
      </c>
    </row>
    <row r="191" spans="1:12" ht="14.45" customHeight="1" x14ac:dyDescent="0.2">
      <c r="A191" s="381" t="s">
        <v>591</v>
      </c>
      <c r="B191" s="381" t="s">
        <v>754</v>
      </c>
      <c r="C191" s="381" t="s">
        <v>4237</v>
      </c>
      <c r="D191" s="381" t="s">
        <v>1086</v>
      </c>
      <c r="E191" s="372">
        <v>19380.2</v>
      </c>
      <c r="F191" s="154">
        <f t="shared" si="33"/>
        <v>3709.37</v>
      </c>
      <c r="G191" s="154">
        <f t="shared" si="32"/>
        <v>12445.96</v>
      </c>
      <c r="H191" s="154">
        <f t="shared" si="24"/>
        <v>1432.2</v>
      </c>
      <c r="I191" s="154">
        <f t="shared" si="25"/>
        <v>1792.67</v>
      </c>
      <c r="K191" s="154">
        <f t="shared" si="26"/>
        <v>19380.199999999997</v>
      </c>
      <c r="L191" s="154">
        <f t="shared" si="27"/>
        <v>0</v>
      </c>
    </row>
    <row r="192" spans="1:12" ht="14.45" customHeight="1" x14ac:dyDescent="0.2">
      <c r="A192" s="381" t="s">
        <v>313</v>
      </c>
      <c r="B192" s="381" t="s">
        <v>754</v>
      </c>
      <c r="C192" s="381" t="s">
        <v>1556</v>
      </c>
      <c r="D192" s="381" t="s">
        <v>1086</v>
      </c>
      <c r="E192" s="372">
        <v>96594.66</v>
      </c>
      <c r="F192" s="154">
        <f t="shared" si="33"/>
        <v>18488.22</v>
      </c>
      <c r="G192" s="154">
        <f t="shared" si="32"/>
        <v>62033.09</v>
      </c>
      <c r="H192" s="154">
        <f t="shared" si="24"/>
        <v>7138.35</v>
      </c>
      <c r="I192" s="154">
        <f t="shared" si="25"/>
        <v>8935.01</v>
      </c>
      <c r="K192" s="154">
        <f t="shared" si="26"/>
        <v>96594.67</v>
      </c>
      <c r="L192" s="154">
        <f t="shared" si="27"/>
        <v>9.9999999947613105E-3</v>
      </c>
    </row>
    <row r="193" spans="1:12" ht="14.45" customHeight="1" x14ac:dyDescent="0.2">
      <c r="A193" s="381" t="s">
        <v>313</v>
      </c>
      <c r="B193" s="381" t="s">
        <v>754</v>
      </c>
      <c r="C193" s="381" t="s">
        <v>4237</v>
      </c>
      <c r="D193" s="381" t="s">
        <v>1086</v>
      </c>
      <c r="E193" s="372">
        <v>287723.71000000002</v>
      </c>
      <c r="F193" s="154">
        <f t="shared" si="33"/>
        <v>55070.32</v>
      </c>
      <c r="G193" s="154">
        <f t="shared" si="32"/>
        <v>184776.17</v>
      </c>
      <c r="H193" s="154">
        <f t="shared" si="24"/>
        <v>21262.78</v>
      </c>
      <c r="I193" s="154">
        <f t="shared" si="25"/>
        <v>26614.44</v>
      </c>
      <c r="K193" s="154">
        <f t="shared" si="26"/>
        <v>287723.71000000002</v>
      </c>
      <c r="L193" s="154">
        <f t="shared" si="27"/>
        <v>0</v>
      </c>
    </row>
    <row r="194" spans="1:12" ht="14.45" customHeight="1" x14ac:dyDescent="0.2">
      <c r="A194" s="381" t="s">
        <v>591</v>
      </c>
      <c r="B194" s="381" t="s">
        <v>4105</v>
      </c>
      <c r="C194" s="381" t="s">
        <v>1556</v>
      </c>
      <c r="D194" s="381" t="s">
        <v>1305</v>
      </c>
      <c r="E194" s="372">
        <v>23863.01</v>
      </c>
      <c r="F194" s="154">
        <f t="shared" si="33"/>
        <v>4567.38</v>
      </c>
      <c r="G194" s="154">
        <f t="shared" si="32"/>
        <v>15324.83</v>
      </c>
      <c r="H194" s="154">
        <f t="shared" si="24"/>
        <v>1763.48</v>
      </c>
      <c r="I194" s="154">
        <f t="shared" si="25"/>
        <v>2207.33</v>
      </c>
      <c r="K194" s="154">
        <f t="shared" si="26"/>
        <v>23863.019999999997</v>
      </c>
      <c r="L194" s="154">
        <f t="shared" si="27"/>
        <v>9.9999999983992893E-3</v>
      </c>
    </row>
    <row r="195" spans="1:12" ht="14.45" customHeight="1" x14ac:dyDescent="0.2">
      <c r="A195" s="381" t="s">
        <v>591</v>
      </c>
      <c r="B195" s="381" t="s">
        <v>4105</v>
      </c>
      <c r="C195" s="381" t="s">
        <v>4237</v>
      </c>
      <c r="D195" s="381" t="s">
        <v>1305</v>
      </c>
      <c r="E195" s="372">
        <v>27744.99</v>
      </c>
      <c r="F195" s="154">
        <f t="shared" si="33"/>
        <v>5310.39</v>
      </c>
      <c r="G195" s="154">
        <f t="shared" si="32"/>
        <v>17817.830000000002</v>
      </c>
      <c r="H195" s="154">
        <f t="shared" si="24"/>
        <v>2050.35</v>
      </c>
      <c r="I195" s="154">
        <f t="shared" si="25"/>
        <v>2566.41</v>
      </c>
      <c r="K195" s="154">
        <f t="shared" si="26"/>
        <v>27744.98</v>
      </c>
      <c r="L195" s="154">
        <f t="shared" si="27"/>
        <v>-1.0000000002037268E-2</v>
      </c>
    </row>
    <row r="196" spans="1:12" ht="14.45" customHeight="1" x14ac:dyDescent="0.2">
      <c r="A196" s="381" t="s">
        <v>313</v>
      </c>
      <c r="B196" s="381" t="s">
        <v>4105</v>
      </c>
      <c r="C196" s="381" t="s">
        <v>1556</v>
      </c>
      <c r="D196" s="381" t="s">
        <v>1305</v>
      </c>
      <c r="E196" s="372">
        <v>107770.91</v>
      </c>
      <c r="F196" s="154">
        <f t="shared" si="33"/>
        <v>20627.349999999999</v>
      </c>
      <c r="G196" s="154">
        <f t="shared" si="32"/>
        <v>69210.48</v>
      </c>
      <c r="H196" s="154">
        <f t="shared" si="24"/>
        <v>7964.27</v>
      </c>
      <c r="I196" s="154">
        <f t="shared" si="25"/>
        <v>9968.81</v>
      </c>
      <c r="K196" s="154">
        <f t="shared" si="26"/>
        <v>107770.90999999999</v>
      </c>
      <c r="L196" s="154">
        <f t="shared" si="27"/>
        <v>0</v>
      </c>
    </row>
    <row r="197" spans="1:12" ht="14.45" customHeight="1" x14ac:dyDescent="0.2">
      <c r="A197" s="381" t="s">
        <v>313</v>
      </c>
      <c r="B197" s="381" t="s">
        <v>4105</v>
      </c>
      <c r="C197" s="381" t="s">
        <v>4237</v>
      </c>
      <c r="D197" s="381" t="s">
        <v>1305</v>
      </c>
      <c r="E197" s="372">
        <v>507979</v>
      </c>
      <c r="F197" s="154">
        <f t="shared" si="33"/>
        <v>97227.18</v>
      </c>
      <c r="G197" s="154">
        <f t="shared" si="32"/>
        <v>326224.11</v>
      </c>
      <c r="H197" s="154">
        <f t="shared" si="24"/>
        <v>37539.65</v>
      </c>
      <c r="I197" s="154">
        <f t="shared" si="25"/>
        <v>46988.06</v>
      </c>
      <c r="K197" s="154">
        <f t="shared" si="26"/>
        <v>507979</v>
      </c>
      <c r="L197" s="154">
        <f t="shared" si="27"/>
        <v>0</v>
      </c>
    </row>
    <row r="198" spans="1:12" ht="14.45" customHeight="1" x14ac:dyDescent="0.2">
      <c r="A198" s="381" t="s">
        <v>313</v>
      </c>
      <c r="B198" s="381" t="s">
        <v>4273</v>
      </c>
      <c r="C198" s="381" t="s">
        <v>1556</v>
      </c>
      <c r="D198" s="381" t="s">
        <v>1306</v>
      </c>
      <c r="E198" s="372">
        <v>1347658.84</v>
      </c>
      <c r="F198" s="154">
        <f t="shared" si="33"/>
        <v>257941.9</v>
      </c>
      <c r="G198" s="154">
        <f t="shared" si="32"/>
        <v>865466.51</v>
      </c>
      <c r="H198" s="154">
        <f t="shared" si="24"/>
        <v>99591.99</v>
      </c>
      <c r="I198" s="154">
        <f t="shared" si="25"/>
        <v>124658.44</v>
      </c>
      <c r="K198" s="154">
        <f t="shared" si="26"/>
        <v>1347658.8399999999</v>
      </c>
      <c r="L198" s="154">
        <f t="shared" si="27"/>
        <v>0</v>
      </c>
    </row>
    <row r="199" spans="1:12" ht="14.45" customHeight="1" x14ac:dyDescent="0.2">
      <c r="A199" s="381" t="s">
        <v>313</v>
      </c>
      <c r="B199" s="381" t="s">
        <v>4273</v>
      </c>
      <c r="C199" s="381" t="s">
        <v>4237</v>
      </c>
      <c r="D199" s="381" t="s">
        <v>1306</v>
      </c>
      <c r="E199" s="372">
        <v>38603.15</v>
      </c>
      <c r="F199" s="154">
        <f t="shared" si="33"/>
        <v>7388.64</v>
      </c>
      <c r="G199" s="154">
        <f t="shared" si="32"/>
        <v>24790.94</v>
      </c>
      <c r="H199" s="154">
        <f t="shared" ref="H199:H262" si="34">ROUND(+E199*H$4,2)</f>
        <v>2852.77</v>
      </c>
      <c r="I199" s="154">
        <f t="shared" ref="I199:I262" si="35">ROUND(+E199*I$4,2)</f>
        <v>3570.79</v>
      </c>
      <c r="K199" s="154">
        <f t="shared" ref="K199:K262" si="36">+F199+G199+H199+I199</f>
        <v>38603.14</v>
      </c>
      <c r="L199" s="154">
        <f t="shared" ref="L199:L262" si="37">+K199-E199</f>
        <v>-1.0000000002037268E-2</v>
      </c>
    </row>
    <row r="200" spans="1:12" ht="14.45" customHeight="1" x14ac:dyDescent="0.2">
      <c r="A200" s="381" t="s">
        <v>313</v>
      </c>
      <c r="B200" s="381" t="s">
        <v>4274</v>
      </c>
      <c r="C200" s="381" t="s">
        <v>1556</v>
      </c>
      <c r="D200" s="381" t="s">
        <v>1307</v>
      </c>
      <c r="E200" s="372">
        <v>73080.88</v>
      </c>
      <c r="F200" s="154">
        <f>ROUND(+E200*F$4,2)</f>
        <v>13987.68</v>
      </c>
      <c r="G200" s="154">
        <f t="shared" si="32"/>
        <v>46932.54</v>
      </c>
      <c r="H200" s="154">
        <f t="shared" si="34"/>
        <v>5400.68</v>
      </c>
      <c r="I200" s="154">
        <f t="shared" si="35"/>
        <v>6759.98</v>
      </c>
      <c r="K200" s="154">
        <f t="shared" si="36"/>
        <v>73080.87999999999</v>
      </c>
      <c r="L200" s="154">
        <f t="shared" si="37"/>
        <v>0</v>
      </c>
    </row>
    <row r="201" spans="1:12" ht="14.45" customHeight="1" x14ac:dyDescent="0.2">
      <c r="A201" s="381" t="s">
        <v>313</v>
      </c>
      <c r="B201" s="381" t="s">
        <v>4274</v>
      </c>
      <c r="C201" s="381" t="s">
        <v>4237</v>
      </c>
      <c r="D201" s="381" t="s">
        <v>1307</v>
      </c>
      <c r="E201" s="372">
        <v>3271.76</v>
      </c>
      <c r="F201" s="154">
        <f t="shared" ref="F201:F206" si="38">ROUND(+E201*F$4,2)</f>
        <v>626.21</v>
      </c>
      <c r="G201" s="154">
        <f t="shared" si="32"/>
        <v>2101.12</v>
      </c>
      <c r="H201" s="154">
        <f t="shared" si="34"/>
        <v>241.78</v>
      </c>
      <c r="I201" s="154">
        <f t="shared" si="35"/>
        <v>302.64</v>
      </c>
      <c r="K201" s="154">
        <f t="shared" si="36"/>
        <v>3271.75</v>
      </c>
      <c r="L201" s="154">
        <f t="shared" si="37"/>
        <v>-1.0000000000218279E-2</v>
      </c>
    </row>
    <row r="202" spans="1:12" ht="14.45" customHeight="1" x14ac:dyDescent="0.2">
      <c r="A202" s="381" t="s">
        <v>591</v>
      </c>
      <c r="B202" s="381" t="s">
        <v>4106</v>
      </c>
      <c r="C202" s="381" t="s">
        <v>1556</v>
      </c>
      <c r="D202" s="381" t="s">
        <v>1308</v>
      </c>
      <c r="E202" s="372">
        <v>11388.97</v>
      </c>
      <c r="F202" s="154">
        <f t="shared" si="38"/>
        <v>2179.85</v>
      </c>
      <c r="G202" s="154">
        <f t="shared" si="32"/>
        <v>7314</v>
      </c>
      <c r="H202" s="154">
        <f t="shared" si="34"/>
        <v>841.64</v>
      </c>
      <c r="I202" s="154">
        <f t="shared" si="35"/>
        <v>1053.48</v>
      </c>
      <c r="K202" s="154">
        <f t="shared" si="36"/>
        <v>11388.97</v>
      </c>
      <c r="L202" s="154">
        <f t="shared" si="37"/>
        <v>0</v>
      </c>
    </row>
    <row r="203" spans="1:12" ht="14.45" customHeight="1" x14ac:dyDescent="0.2">
      <c r="A203" s="381" t="s">
        <v>591</v>
      </c>
      <c r="B203" s="381" t="s">
        <v>4106</v>
      </c>
      <c r="C203" s="381" t="s">
        <v>4237</v>
      </c>
      <c r="D203" s="381" t="s">
        <v>1308</v>
      </c>
      <c r="E203" s="372">
        <v>20586.16</v>
      </c>
      <c r="F203" s="154">
        <f t="shared" si="38"/>
        <v>3940.19</v>
      </c>
      <c r="G203" s="154">
        <f t="shared" si="32"/>
        <v>13220.43</v>
      </c>
      <c r="H203" s="154">
        <f t="shared" si="34"/>
        <v>1521.32</v>
      </c>
      <c r="I203" s="154">
        <f t="shared" si="35"/>
        <v>1904.22</v>
      </c>
      <c r="K203" s="154">
        <f t="shared" si="36"/>
        <v>20586.16</v>
      </c>
      <c r="L203" s="154">
        <f t="shared" si="37"/>
        <v>0</v>
      </c>
    </row>
    <row r="204" spans="1:12" ht="14.45" customHeight="1" x14ac:dyDescent="0.2">
      <c r="A204" s="381" t="s">
        <v>313</v>
      </c>
      <c r="B204" s="381" t="s">
        <v>4106</v>
      </c>
      <c r="C204" s="381" t="s">
        <v>1556</v>
      </c>
      <c r="D204" s="381" t="s">
        <v>1308</v>
      </c>
      <c r="E204" s="372">
        <v>162909.56</v>
      </c>
      <c r="F204" s="154">
        <f t="shared" si="38"/>
        <v>31180.89</v>
      </c>
      <c r="G204" s="154">
        <f t="shared" si="32"/>
        <v>104620.52</v>
      </c>
      <c r="H204" s="154">
        <f t="shared" si="34"/>
        <v>12039.02</v>
      </c>
      <c r="I204" s="154">
        <f t="shared" si="35"/>
        <v>15069.13</v>
      </c>
      <c r="K204" s="154">
        <f t="shared" si="36"/>
        <v>162909.56</v>
      </c>
      <c r="L204" s="154">
        <f t="shared" si="37"/>
        <v>0</v>
      </c>
    </row>
    <row r="205" spans="1:12" ht="14.45" customHeight="1" x14ac:dyDescent="0.2">
      <c r="A205" s="381" t="s">
        <v>313</v>
      </c>
      <c r="B205" s="381" t="s">
        <v>4106</v>
      </c>
      <c r="C205" s="381" t="s">
        <v>4237</v>
      </c>
      <c r="D205" s="381" t="s">
        <v>1308</v>
      </c>
      <c r="E205" s="372">
        <v>618240.16</v>
      </c>
      <c r="F205" s="154">
        <f t="shared" si="38"/>
        <v>118331.17</v>
      </c>
      <c r="G205" s="154">
        <f t="shared" si="32"/>
        <v>397033.83</v>
      </c>
      <c r="H205" s="154">
        <f t="shared" si="34"/>
        <v>45687.95</v>
      </c>
      <c r="I205" s="154">
        <f t="shared" si="35"/>
        <v>57187.21</v>
      </c>
      <c r="K205" s="154">
        <f t="shared" si="36"/>
        <v>618240.15999999992</v>
      </c>
      <c r="L205" s="154">
        <f t="shared" si="37"/>
        <v>0</v>
      </c>
    </row>
    <row r="206" spans="1:12" ht="14.45" customHeight="1" x14ac:dyDescent="0.2">
      <c r="A206" s="381" t="s">
        <v>591</v>
      </c>
      <c r="B206" s="381" t="s">
        <v>4107</v>
      </c>
      <c r="C206" s="381" t="s">
        <v>1556</v>
      </c>
      <c r="D206" s="381" t="s">
        <v>1309</v>
      </c>
      <c r="E206" s="372">
        <v>51524.39</v>
      </c>
      <c r="F206" s="154">
        <f t="shared" si="38"/>
        <v>9861.77</v>
      </c>
      <c r="G206" s="154">
        <f t="shared" si="32"/>
        <v>33088.959999999999</v>
      </c>
      <c r="H206" s="154">
        <f t="shared" si="34"/>
        <v>3807.65</v>
      </c>
      <c r="I206" s="154">
        <f t="shared" si="35"/>
        <v>4766.01</v>
      </c>
      <c r="K206" s="154">
        <f t="shared" si="36"/>
        <v>51524.39</v>
      </c>
      <c r="L206" s="154">
        <f t="shared" si="37"/>
        <v>0</v>
      </c>
    </row>
    <row r="207" spans="1:12" ht="14.45" customHeight="1" x14ac:dyDescent="0.2">
      <c r="A207" s="381" t="s">
        <v>591</v>
      </c>
      <c r="B207" s="381" t="s">
        <v>4107</v>
      </c>
      <c r="C207" s="381" t="s">
        <v>4237</v>
      </c>
      <c r="D207" s="381" t="s">
        <v>1309</v>
      </c>
      <c r="E207" s="372">
        <v>145798.78</v>
      </c>
      <c r="F207" s="154">
        <f>ROUND(+E207*F$4,2)</f>
        <v>27905.89</v>
      </c>
      <c r="G207" s="154">
        <f t="shared" si="32"/>
        <v>93631.98</v>
      </c>
      <c r="H207" s="154">
        <f t="shared" si="34"/>
        <v>10774.53</v>
      </c>
      <c r="I207" s="154">
        <f t="shared" si="35"/>
        <v>13486.39</v>
      </c>
      <c r="K207" s="154">
        <f t="shared" si="36"/>
        <v>145798.78999999998</v>
      </c>
      <c r="L207" s="154">
        <f t="shared" si="37"/>
        <v>9.9999999802093953E-3</v>
      </c>
    </row>
    <row r="208" spans="1:12" ht="14.45" customHeight="1" x14ac:dyDescent="0.2">
      <c r="A208" s="381" t="s">
        <v>313</v>
      </c>
      <c r="B208" s="381" t="s">
        <v>4107</v>
      </c>
      <c r="C208" s="381" t="s">
        <v>1556</v>
      </c>
      <c r="D208" s="381" t="s">
        <v>1309</v>
      </c>
      <c r="E208" s="372">
        <v>98104.28</v>
      </c>
      <c r="F208" s="154">
        <f t="shared" ref="F208:F215" si="39">ROUND(+E208*F$4,2)</f>
        <v>18777.16</v>
      </c>
      <c r="G208" s="154">
        <f t="shared" si="32"/>
        <v>63002.57</v>
      </c>
      <c r="H208" s="154">
        <f t="shared" si="34"/>
        <v>7249.91</v>
      </c>
      <c r="I208" s="154">
        <f t="shared" si="35"/>
        <v>9074.65</v>
      </c>
      <c r="K208" s="154">
        <f t="shared" si="36"/>
        <v>98104.29</v>
      </c>
      <c r="L208" s="154">
        <f t="shared" si="37"/>
        <v>9.9999999947613105E-3</v>
      </c>
    </row>
    <row r="209" spans="1:12" ht="14.45" customHeight="1" x14ac:dyDescent="0.2">
      <c r="A209" s="381" t="s">
        <v>313</v>
      </c>
      <c r="B209" s="381" t="s">
        <v>4107</v>
      </c>
      <c r="C209" s="381" t="s">
        <v>4237</v>
      </c>
      <c r="D209" s="381" t="s">
        <v>1309</v>
      </c>
      <c r="E209" s="372">
        <v>190605.04</v>
      </c>
      <c r="F209" s="154">
        <f t="shared" si="39"/>
        <v>36481.800000000003</v>
      </c>
      <c r="G209" s="154">
        <f t="shared" si="32"/>
        <v>122406.56</v>
      </c>
      <c r="H209" s="154">
        <f t="shared" si="34"/>
        <v>14085.71</v>
      </c>
      <c r="I209" s="154">
        <f t="shared" si="35"/>
        <v>17630.97</v>
      </c>
      <c r="K209" s="154">
        <f t="shared" si="36"/>
        <v>190605.03999999998</v>
      </c>
      <c r="L209" s="154">
        <f t="shared" si="37"/>
        <v>0</v>
      </c>
    </row>
    <row r="210" spans="1:12" ht="14.45" customHeight="1" x14ac:dyDescent="0.2">
      <c r="A210" s="381" t="s">
        <v>591</v>
      </c>
      <c r="B210" s="381" t="s">
        <v>1612</v>
      </c>
      <c r="C210" s="381" t="s">
        <v>1556</v>
      </c>
      <c r="D210" s="381" t="s">
        <v>1310</v>
      </c>
      <c r="E210" s="372">
        <v>88716.01</v>
      </c>
      <c r="F210" s="154">
        <f t="shared" si="39"/>
        <v>16980.240000000002</v>
      </c>
      <c r="G210" s="154">
        <f t="shared" si="32"/>
        <v>56973.42</v>
      </c>
      <c r="H210" s="154">
        <f t="shared" si="34"/>
        <v>6556.11</v>
      </c>
      <c r="I210" s="154">
        <f t="shared" si="35"/>
        <v>8206.23</v>
      </c>
      <c r="K210" s="154">
        <f t="shared" si="36"/>
        <v>88716</v>
      </c>
      <c r="L210" s="154">
        <f t="shared" si="37"/>
        <v>-9.9999999947613105E-3</v>
      </c>
    </row>
    <row r="211" spans="1:12" ht="14.45" customHeight="1" x14ac:dyDescent="0.2">
      <c r="A211" s="381" t="s">
        <v>591</v>
      </c>
      <c r="B211" s="381" t="s">
        <v>1612</v>
      </c>
      <c r="C211" s="381" t="s">
        <v>4237</v>
      </c>
      <c r="D211" s="381" t="s">
        <v>1310</v>
      </c>
      <c r="E211" s="372">
        <v>14946.96</v>
      </c>
      <c r="F211" s="154">
        <f t="shared" si="39"/>
        <v>2860.85</v>
      </c>
      <c r="G211" s="154">
        <f t="shared" si="32"/>
        <v>9598.94</v>
      </c>
      <c r="H211" s="154">
        <f t="shared" si="34"/>
        <v>1104.58</v>
      </c>
      <c r="I211" s="154">
        <f t="shared" si="35"/>
        <v>1382.59</v>
      </c>
      <c r="K211" s="154">
        <f t="shared" si="36"/>
        <v>14946.960000000001</v>
      </c>
      <c r="L211" s="154">
        <f t="shared" si="37"/>
        <v>0</v>
      </c>
    </row>
    <row r="212" spans="1:12" ht="14.45" customHeight="1" x14ac:dyDescent="0.2">
      <c r="A212" s="381" t="s">
        <v>313</v>
      </c>
      <c r="B212" s="381" t="s">
        <v>1612</v>
      </c>
      <c r="C212" s="381" t="s">
        <v>1556</v>
      </c>
      <c r="D212" s="381" t="s">
        <v>1310</v>
      </c>
      <c r="E212" s="372">
        <v>1598253</v>
      </c>
      <c r="F212" s="154">
        <f t="shared" si="39"/>
        <v>305905.62</v>
      </c>
      <c r="G212" s="154">
        <f t="shared" si="32"/>
        <v>1026398.08</v>
      </c>
      <c r="H212" s="154">
        <f t="shared" si="34"/>
        <v>118110.9</v>
      </c>
      <c r="I212" s="154">
        <f t="shared" si="35"/>
        <v>147838.39999999999</v>
      </c>
      <c r="K212" s="154">
        <f t="shared" si="36"/>
        <v>1598252.9999999998</v>
      </c>
      <c r="L212" s="154">
        <f t="shared" si="37"/>
        <v>0</v>
      </c>
    </row>
    <row r="213" spans="1:12" ht="14.45" customHeight="1" x14ac:dyDescent="0.2">
      <c r="A213" s="381" t="s">
        <v>313</v>
      </c>
      <c r="B213" s="381" t="s">
        <v>1612</v>
      </c>
      <c r="C213" s="381" t="s">
        <v>4237</v>
      </c>
      <c r="D213" s="381" t="s">
        <v>1310</v>
      </c>
      <c r="E213" s="372">
        <v>893667.82</v>
      </c>
      <c r="F213" s="154">
        <f t="shared" si="39"/>
        <v>171048.02</v>
      </c>
      <c r="G213" s="154">
        <f t="shared" si="32"/>
        <v>573913.47</v>
      </c>
      <c r="H213" s="154">
        <f t="shared" si="34"/>
        <v>66042.05</v>
      </c>
      <c r="I213" s="154">
        <f t="shared" si="35"/>
        <v>82664.27</v>
      </c>
      <c r="K213" s="154">
        <f t="shared" si="36"/>
        <v>893667.81</v>
      </c>
      <c r="L213" s="154">
        <f t="shared" si="37"/>
        <v>-9.9999998928979039E-3</v>
      </c>
    </row>
    <row r="214" spans="1:12" ht="14.45" customHeight="1" x14ac:dyDescent="0.2">
      <c r="A214" s="381" t="s">
        <v>591</v>
      </c>
      <c r="B214" s="381" t="s">
        <v>4108</v>
      </c>
      <c r="C214" s="381" t="s">
        <v>1556</v>
      </c>
      <c r="D214" s="381" t="s">
        <v>1311</v>
      </c>
      <c r="E214" s="372">
        <v>48814.43</v>
      </c>
      <c r="F214" s="154">
        <f t="shared" si="39"/>
        <v>9343.08</v>
      </c>
      <c r="G214" s="154">
        <f t="shared" si="32"/>
        <v>31348.63</v>
      </c>
      <c r="H214" s="154">
        <f t="shared" si="34"/>
        <v>3607.39</v>
      </c>
      <c r="I214" s="154">
        <f t="shared" si="35"/>
        <v>4515.33</v>
      </c>
      <c r="K214" s="154">
        <f t="shared" si="36"/>
        <v>48814.43</v>
      </c>
      <c r="L214" s="154">
        <f t="shared" si="37"/>
        <v>0</v>
      </c>
    </row>
    <row r="215" spans="1:12" ht="14.45" customHeight="1" x14ac:dyDescent="0.2">
      <c r="A215" s="381" t="s">
        <v>591</v>
      </c>
      <c r="B215" s="381" t="s">
        <v>4108</v>
      </c>
      <c r="C215" s="381" t="s">
        <v>4237</v>
      </c>
      <c r="D215" s="381" t="s">
        <v>1311</v>
      </c>
      <c r="E215" s="372">
        <v>8821.58</v>
      </c>
      <c r="F215" s="154">
        <f t="shared" si="39"/>
        <v>1688.45</v>
      </c>
      <c r="G215" s="154">
        <f t="shared" si="32"/>
        <v>5665.22</v>
      </c>
      <c r="H215" s="154">
        <f t="shared" si="34"/>
        <v>651.91</v>
      </c>
      <c r="I215" s="154">
        <f t="shared" si="35"/>
        <v>816</v>
      </c>
      <c r="K215" s="154">
        <f t="shared" si="36"/>
        <v>8821.58</v>
      </c>
      <c r="L215" s="154">
        <f t="shared" si="37"/>
        <v>0</v>
      </c>
    </row>
    <row r="216" spans="1:12" ht="14.45" customHeight="1" x14ac:dyDescent="0.2">
      <c r="A216" s="381" t="s">
        <v>313</v>
      </c>
      <c r="B216" s="381" t="s">
        <v>4108</v>
      </c>
      <c r="C216" s="381" t="s">
        <v>1556</v>
      </c>
      <c r="D216" s="381" t="s">
        <v>1311</v>
      </c>
      <c r="E216" s="372">
        <v>109380.82</v>
      </c>
      <c r="F216" s="154">
        <f>ROUND(+E216*F$4,2)</f>
        <v>20935.490000000002</v>
      </c>
      <c r="G216" s="154">
        <f t="shared" si="32"/>
        <v>70244.36</v>
      </c>
      <c r="H216" s="154">
        <f t="shared" si="34"/>
        <v>8083.24</v>
      </c>
      <c r="I216" s="154">
        <f t="shared" si="35"/>
        <v>10117.73</v>
      </c>
      <c r="K216" s="154">
        <f t="shared" si="36"/>
        <v>109380.82</v>
      </c>
      <c r="L216" s="154">
        <f t="shared" si="37"/>
        <v>0</v>
      </c>
    </row>
    <row r="217" spans="1:12" ht="14.45" customHeight="1" x14ac:dyDescent="0.2">
      <c r="A217" s="381" t="s">
        <v>313</v>
      </c>
      <c r="B217" s="381" t="s">
        <v>4108</v>
      </c>
      <c r="C217" s="381" t="s">
        <v>4237</v>
      </c>
      <c r="D217" s="381" t="s">
        <v>1311</v>
      </c>
      <c r="E217" s="372">
        <v>98650.57</v>
      </c>
      <c r="F217" s="154">
        <f t="shared" ref="F217:F222" si="40">ROUND(+E217*F$4,2)</f>
        <v>18881.72</v>
      </c>
      <c r="G217" s="154">
        <f t="shared" si="32"/>
        <v>63353.4</v>
      </c>
      <c r="H217" s="154">
        <f t="shared" si="34"/>
        <v>7290.28</v>
      </c>
      <c r="I217" s="154">
        <f t="shared" si="35"/>
        <v>9125.18</v>
      </c>
      <c r="K217" s="154">
        <f t="shared" si="36"/>
        <v>98650.579999999987</v>
      </c>
      <c r="L217" s="154">
        <f t="shared" si="37"/>
        <v>9.9999999802093953E-3</v>
      </c>
    </row>
    <row r="218" spans="1:12" ht="14.45" customHeight="1" x14ac:dyDescent="0.2">
      <c r="A218" s="381" t="s">
        <v>591</v>
      </c>
      <c r="B218" s="381" t="s">
        <v>4109</v>
      </c>
      <c r="C218" s="381" t="s">
        <v>1556</v>
      </c>
      <c r="D218" s="381" t="s">
        <v>1312</v>
      </c>
      <c r="E218" s="372">
        <v>2092.0500000000002</v>
      </c>
      <c r="F218" s="154">
        <f t="shared" si="40"/>
        <v>400.42</v>
      </c>
      <c r="G218" s="154">
        <f t="shared" si="32"/>
        <v>1343.51</v>
      </c>
      <c r="H218" s="154">
        <f t="shared" si="34"/>
        <v>154.6</v>
      </c>
      <c r="I218" s="154">
        <f t="shared" si="35"/>
        <v>193.51</v>
      </c>
      <c r="K218" s="154">
        <f t="shared" si="36"/>
        <v>2092.04</v>
      </c>
      <c r="L218" s="154">
        <f t="shared" si="37"/>
        <v>-1.0000000000218279E-2</v>
      </c>
    </row>
    <row r="219" spans="1:12" ht="14.45" customHeight="1" x14ac:dyDescent="0.2">
      <c r="A219" s="381" t="s">
        <v>591</v>
      </c>
      <c r="B219" s="381" t="s">
        <v>4109</v>
      </c>
      <c r="C219" s="381" t="s">
        <v>4237</v>
      </c>
      <c r="D219" s="381" t="s">
        <v>1312</v>
      </c>
      <c r="E219" s="372">
        <v>55312.18</v>
      </c>
      <c r="F219" s="154">
        <f t="shared" si="40"/>
        <v>10586.75</v>
      </c>
      <c r="G219" s="154">
        <f t="shared" si="32"/>
        <v>35521.480000000003</v>
      </c>
      <c r="H219" s="154">
        <f t="shared" si="34"/>
        <v>4087.57</v>
      </c>
      <c r="I219" s="154">
        <f t="shared" si="35"/>
        <v>5116.38</v>
      </c>
      <c r="K219" s="154">
        <f t="shared" si="36"/>
        <v>55312.18</v>
      </c>
      <c r="L219" s="154">
        <f t="shared" si="37"/>
        <v>0</v>
      </c>
    </row>
    <row r="220" spans="1:12" ht="14.45" customHeight="1" x14ac:dyDescent="0.2">
      <c r="A220" s="381" t="s">
        <v>313</v>
      </c>
      <c r="B220" s="381" t="s">
        <v>4109</v>
      </c>
      <c r="C220" s="381" t="s">
        <v>1556</v>
      </c>
      <c r="D220" s="381" t="s">
        <v>1312</v>
      </c>
      <c r="E220" s="372">
        <v>80912.509999999995</v>
      </c>
      <c r="F220" s="154">
        <f t="shared" si="40"/>
        <v>15486.65</v>
      </c>
      <c r="G220" s="154">
        <f t="shared" si="32"/>
        <v>51962.01</v>
      </c>
      <c r="H220" s="154">
        <f t="shared" si="34"/>
        <v>5979.43</v>
      </c>
      <c r="I220" s="154">
        <f t="shared" si="35"/>
        <v>7484.41</v>
      </c>
      <c r="K220" s="154">
        <f t="shared" si="36"/>
        <v>80912.5</v>
      </c>
      <c r="L220" s="154">
        <f t="shared" si="37"/>
        <v>-9.9999999947613105E-3</v>
      </c>
    </row>
    <row r="221" spans="1:12" ht="14.45" customHeight="1" x14ac:dyDescent="0.2">
      <c r="A221" s="381" t="s">
        <v>313</v>
      </c>
      <c r="B221" s="381" t="s">
        <v>4109</v>
      </c>
      <c r="C221" s="381" t="s">
        <v>4237</v>
      </c>
      <c r="D221" s="381" t="s">
        <v>1312</v>
      </c>
      <c r="E221" s="372">
        <v>332620.67</v>
      </c>
      <c r="F221" s="154">
        <f t="shared" si="40"/>
        <v>63663.6</v>
      </c>
      <c r="G221" s="154">
        <f t="shared" si="32"/>
        <v>213608.99</v>
      </c>
      <c r="H221" s="154">
        <f t="shared" si="34"/>
        <v>24580.67</v>
      </c>
      <c r="I221" s="154">
        <f t="shared" si="35"/>
        <v>30767.41</v>
      </c>
      <c r="K221" s="154">
        <f t="shared" si="36"/>
        <v>332620.66999999993</v>
      </c>
      <c r="L221" s="154">
        <f t="shared" si="37"/>
        <v>0</v>
      </c>
    </row>
    <row r="222" spans="1:12" ht="14.45" customHeight="1" x14ac:dyDescent="0.2">
      <c r="A222" s="381" t="s">
        <v>591</v>
      </c>
      <c r="B222" s="381" t="s">
        <v>4110</v>
      </c>
      <c r="C222" s="381" t="s">
        <v>1556</v>
      </c>
      <c r="D222" s="381" t="s">
        <v>1313</v>
      </c>
      <c r="E222" s="372">
        <v>1619.14</v>
      </c>
      <c r="F222" s="154">
        <f t="shared" si="40"/>
        <v>309.89999999999998</v>
      </c>
      <c r="G222" s="154">
        <f t="shared" si="32"/>
        <v>1039.81</v>
      </c>
      <c r="H222" s="154">
        <f t="shared" si="34"/>
        <v>119.65</v>
      </c>
      <c r="I222" s="154">
        <f t="shared" si="35"/>
        <v>149.77000000000001</v>
      </c>
      <c r="K222" s="154">
        <f t="shared" si="36"/>
        <v>1619.13</v>
      </c>
      <c r="L222" s="154">
        <f t="shared" si="37"/>
        <v>-9.9999999999909051E-3</v>
      </c>
    </row>
    <row r="223" spans="1:12" ht="14.45" customHeight="1" x14ac:dyDescent="0.2">
      <c r="A223" s="381" t="s">
        <v>591</v>
      </c>
      <c r="B223" s="381" t="s">
        <v>4110</v>
      </c>
      <c r="C223" s="381" t="s">
        <v>4237</v>
      </c>
      <c r="D223" s="381" t="s">
        <v>1313</v>
      </c>
      <c r="E223" s="372">
        <v>72929.710000000006</v>
      </c>
      <c r="F223" s="154">
        <f>ROUND(+E223*F$4,2)</f>
        <v>13958.75</v>
      </c>
      <c r="G223" s="154">
        <f t="shared" si="32"/>
        <v>46835.46</v>
      </c>
      <c r="H223" s="154">
        <f t="shared" si="34"/>
        <v>5389.51</v>
      </c>
      <c r="I223" s="154">
        <f t="shared" si="35"/>
        <v>6746</v>
      </c>
      <c r="K223" s="154">
        <f t="shared" si="36"/>
        <v>72929.72</v>
      </c>
      <c r="L223" s="154">
        <f t="shared" si="37"/>
        <v>9.9999999947613105E-3</v>
      </c>
    </row>
    <row r="224" spans="1:12" ht="14.45" customHeight="1" x14ac:dyDescent="0.2">
      <c r="A224" s="381" t="s">
        <v>313</v>
      </c>
      <c r="B224" s="381" t="s">
        <v>4110</v>
      </c>
      <c r="C224" s="381" t="s">
        <v>1556</v>
      </c>
      <c r="D224" s="381" t="s">
        <v>1313</v>
      </c>
      <c r="E224" s="372">
        <v>162686.56</v>
      </c>
      <c r="F224" s="154">
        <f t="shared" ref="F224:F236" si="41">ROUND(+E224*F$4,2)</f>
        <v>31138.21</v>
      </c>
      <c r="G224" s="154">
        <f t="shared" si="32"/>
        <v>104477.31</v>
      </c>
      <c r="H224" s="154">
        <f t="shared" si="34"/>
        <v>12022.54</v>
      </c>
      <c r="I224" s="154">
        <f t="shared" si="35"/>
        <v>15048.51</v>
      </c>
      <c r="K224" s="154">
        <f t="shared" si="36"/>
        <v>162686.57</v>
      </c>
      <c r="L224" s="154">
        <f t="shared" si="37"/>
        <v>1.0000000009313226E-2</v>
      </c>
    </row>
    <row r="225" spans="1:12" ht="14.45" customHeight="1" x14ac:dyDescent="0.2">
      <c r="A225" s="381" t="s">
        <v>313</v>
      </c>
      <c r="B225" s="381" t="s">
        <v>4110</v>
      </c>
      <c r="C225" s="381" t="s">
        <v>4237</v>
      </c>
      <c r="D225" s="381" t="s">
        <v>1313</v>
      </c>
      <c r="E225" s="372">
        <v>166392.14000000001</v>
      </c>
      <c r="F225" s="154">
        <f t="shared" si="41"/>
        <v>31847.46</v>
      </c>
      <c r="G225" s="154">
        <f t="shared" si="32"/>
        <v>106857.03</v>
      </c>
      <c r="H225" s="154">
        <f t="shared" si="34"/>
        <v>12296.38</v>
      </c>
      <c r="I225" s="154">
        <f t="shared" si="35"/>
        <v>15391.27</v>
      </c>
      <c r="K225" s="154">
        <f t="shared" si="36"/>
        <v>166392.13999999998</v>
      </c>
      <c r="L225" s="154">
        <f t="shared" si="37"/>
        <v>0</v>
      </c>
    </row>
    <row r="226" spans="1:12" ht="14.45" customHeight="1" x14ac:dyDescent="0.2">
      <c r="A226" s="381" t="s">
        <v>591</v>
      </c>
      <c r="B226" s="381" t="s">
        <v>4111</v>
      </c>
      <c r="C226" s="381" t="s">
        <v>1556</v>
      </c>
      <c r="D226" s="381" t="s">
        <v>1314</v>
      </c>
      <c r="E226" s="372">
        <v>56853.04</v>
      </c>
      <c r="F226" s="154">
        <f t="shared" si="41"/>
        <v>10881.67</v>
      </c>
      <c r="G226" s="154">
        <f t="shared" si="32"/>
        <v>36511.019999999997</v>
      </c>
      <c r="H226" s="154">
        <f t="shared" si="34"/>
        <v>4201.4399999999996</v>
      </c>
      <c r="I226" s="154">
        <f t="shared" si="35"/>
        <v>5258.91</v>
      </c>
      <c r="K226" s="154">
        <f t="shared" si="36"/>
        <v>56853.039999999994</v>
      </c>
      <c r="L226" s="154">
        <f t="shared" si="37"/>
        <v>0</v>
      </c>
    </row>
    <row r="227" spans="1:12" ht="14.45" customHeight="1" x14ac:dyDescent="0.2">
      <c r="A227" s="381" t="s">
        <v>591</v>
      </c>
      <c r="B227" s="381" t="s">
        <v>4111</v>
      </c>
      <c r="C227" s="381" t="s">
        <v>4237</v>
      </c>
      <c r="D227" s="381" t="s">
        <v>1314</v>
      </c>
      <c r="E227" s="372">
        <v>57656.84</v>
      </c>
      <c r="F227" s="154">
        <f t="shared" si="41"/>
        <v>11035.52</v>
      </c>
      <c r="G227" s="154">
        <f t="shared" si="32"/>
        <v>37027.22</v>
      </c>
      <c r="H227" s="154">
        <f t="shared" si="34"/>
        <v>4260.84</v>
      </c>
      <c r="I227" s="154">
        <f t="shared" si="35"/>
        <v>5333.26</v>
      </c>
      <c r="K227" s="154">
        <f t="shared" si="36"/>
        <v>57656.840000000004</v>
      </c>
      <c r="L227" s="154">
        <f t="shared" si="37"/>
        <v>0</v>
      </c>
    </row>
    <row r="228" spans="1:12" ht="14.45" customHeight="1" x14ac:dyDescent="0.2">
      <c r="A228" s="381" t="s">
        <v>313</v>
      </c>
      <c r="B228" s="381" t="s">
        <v>4111</v>
      </c>
      <c r="C228" s="381" t="s">
        <v>1556</v>
      </c>
      <c r="D228" s="381" t="s">
        <v>1314</v>
      </c>
      <c r="E228" s="372">
        <v>77079.460000000006</v>
      </c>
      <c r="F228" s="154">
        <f t="shared" si="41"/>
        <v>14753.01</v>
      </c>
      <c r="G228" s="154">
        <f t="shared" si="32"/>
        <v>49500.43</v>
      </c>
      <c r="H228" s="154">
        <f t="shared" si="34"/>
        <v>5696.17</v>
      </c>
      <c r="I228" s="154">
        <f t="shared" si="35"/>
        <v>7129.85</v>
      </c>
      <c r="K228" s="154">
        <f t="shared" si="36"/>
        <v>77079.460000000006</v>
      </c>
      <c r="L228" s="154">
        <f t="shared" si="37"/>
        <v>0</v>
      </c>
    </row>
    <row r="229" spans="1:12" ht="14.45" customHeight="1" x14ac:dyDescent="0.2">
      <c r="A229" s="381" t="s">
        <v>313</v>
      </c>
      <c r="B229" s="381" t="s">
        <v>4111</v>
      </c>
      <c r="C229" s="381" t="s">
        <v>4237</v>
      </c>
      <c r="D229" s="381" t="s">
        <v>1314</v>
      </c>
      <c r="E229" s="372">
        <v>776942.76</v>
      </c>
      <c r="F229" s="154">
        <f t="shared" si="41"/>
        <v>148706.84</v>
      </c>
      <c r="G229" s="154">
        <f t="shared" si="32"/>
        <v>498952.64</v>
      </c>
      <c r="H229" s="154">
        <f t="shared" si="34"/>
        <v>57416.07</v>
      </c>
      <c r="I229" s="154">
        <f t="shared" si="35"/>
        <v>71867.210000000006</v>
      </c>
      <c r="K229" s="154">
        <f t="shared" si="36"/>
        <v>776942.75999999989</v>
      </c>
      <c r="L229" s="154">
        <f t="shared" si="37"/>
        <v>0</v>
      </c>
    </row>
    <row r="230" spans="1:12" ht="14.45" customHeight="1" x14ac:dyDescent="0.2">
      <c r="A230" s="381" t="s">
        <v>591</v>
      </c>
      <c r="B230" s="381" t="s">
        <v>4244</v>
      </c>
      <c r="C230" s="381" t="s">
        <v>4237</v>
      </c>
      <c r="D230" s="381" t="s">
        <v>1315</v>
      </c>
      <c r="E230" s="372">
        <v>22658.9</v>
      </c>
      <c r="F230" s="154">
        <f t="shared" si="41"/>
        <v>4336.91</v>
      </c>
      <c r="G230" s="154">
        <f t="shared" si="32"/>
        <v>14551.55</v>
      </c>
      <c r="H230" s="154">
        <f t="shared" si="34"/>
        <v>1674.49</v>
      </c>
      <c r="I230" s="154">
        <f t="shared" si="35"/>
        <v>2095.9499999999998</v>
      </c>
      <c r="K230" s="154">
        <f t="shared" si="36"/>
        <v>22658.9</v>
      </c>
      <c r="L230" s="154">
        <f t="shared" si="37"/>
        <v>0</v>
      </c>
    </row>
    <row r="231" spans="1:12" ht="14.45" customHeight="1" x14ac:dyDescent="0.2">
      <c r="A231" s="381" t="s">
        <v>313</v>
      </c>
      <c r="B231" s="381" t="s">
        <v>4244</v>
      </c>
      <c r="C231" s="381" t="s">
        <v>1556</v>
      </c>
      <c r="D231" s="381" t="s">
        <v>1315</v>
      </c>
      <c r="E231" s="372">
        <v>243840.68</v>
      </c>
      <c r="F231" s="154">
        <f t="shared" si="41"/>
        <v>46671.11</v>
      </c>
      <c r="G231" s="154">
        <f t="shared" si="32"/>
        <v>156594.48000000001</v>
      </c>
      <c r="H231" s="154">
        <f t="shared" si="34"/>
        <v>18019.830000000002</v>
      </c>
      <c r="I231" s="154">
        <f t="shared" si="35"/>
        <v>22555.26</v>
      </c>
      <c r="K231" s="154">
        <f t="shared" si="36"/>
        <v>243840.68000000005</v>
      </c>
      <c r="L231" s="154">
        <f t="shared" si="37"/>
        <v>0</v>
      </c>
    </row>
    <row r="232" spans="1:12" ht="14.45" customHeight="1" x14ac:dyDescent="0.2">
      <c r="A232" s="381" t="s">
        <v>313</v>
      </c>
      <c r="B232" s="381" t="s">
        <v>4244</v>
      </c>
      <c r="C232" s="381" t="s">
        <v>4402</v>
      </c>
      <c r="D232" s="381" t="s">
        <v>1315</v>
      </c>
      <c r="E232" s="372">
        <v>51.57</v>
      </c>
      <c r="F232" s="154">
        <f t="shared" si="41"/>
        <v>9.8699999999999992</v>
      </c>
      <c r="G232" s="154">
        <f t="shared" si="32"/>
        <v>33.119999999999997</v>
      </c>
      <c r="H232" s="154">
        <f t="shared" si="34"/>
        <v>3.81</v>
      </c>
      <c r="I232" s="154">
        <f t="shared" si="35"/>
        <v>4.7699999999999996</v>
      </c>
      <c r="K232" s="154">
        <f t="shared" si="36"/>
        <v>51.569999999999993</v>
      </c>
      <c r="L232" s="154">
        <f t="shared" si="37"/>
        <v>0</v>
      </c>
    </row>
    <row r="233" spans="1:12" ht="14.45" customHeight="1" x14ac:dyDescent="0.2">
      <c r="A233" s="381" t="s">
        <v>313</v>
      </c>
      <c r="B233" s="381" t="s">
        <v>4244</v>
      </c>
      <c r="C233" s="381" t="s">
        <v>4237</v>
      </c>
      <c r="D233" s="381" t="s">
        <v>1315</v>
      </c>
      <c r="E233" s="372">
        <v>127362.3</v>
      </c>
      <c r="F233" s="154">
        <f t="shared" si="41"/>
        <v>24377.14</v>
      </c>
      <c r="G233" s="154">
        <f t="shared" si="32"/>
        <v>81792.070000000007</v>
      </c>
      <c r="H233" s="154">
        <f t="shared" si="34"/>
        <v>9412.07</v>
      </c>
      <c r="I233" s="154">
        <f t="shared" si="35"/>
        <v>11781.01</v>
      </c>
      <c r="K233" s="154">
        <f t="shared" si="36"/>
        <v>127362.29</v>
      </c>
      <c r="L233" s="154">
        <f t="shared" si="37"/>
        <v>-1.0000000009313226E-2</v>
      </c>
    </row>
    <row r="234" spans="1:12" ht="14.45" customHeight="1" x14ac:dyDescent="0.2">
      <c r="A234" s="381" t="s">
        <v>313</v>
      </c>
      <c r="B234" s="381" t="s">
        <v>4275</v>
      </c>
      <c r="C234" s="381" t="s">
        <v>1556</v>
      </c>
      <c r="D234" s="381" t="s">
        <v>1316</v>
      </c>
      <c r="E234" s="372">
        <v>111297.37</v>
      </c>
      <c r="F234" s="154">
        <f t="shared" si="41"/>
        <v>21302.32</v>
      </c>
      <c r="G234" s="154">
        <f t="shared" ref="G234:G297" si="42">ROUND(+E234*G$4,2)</f>
        <v>71475.17</v>
      </c>
      <c r="H234" s="154">
        <f t="shared" si="34"/>
        <v>8224.8799999999992</v>
      </c>
      <c r="I234" s="154">
        <f t="shared" si="35"/>
        <v>10295.01</v>
      </c>
      <c r="K234" s="154">
        <f t="shared" si="36"/>
        <v>111297.37999999999</v>
      </c>
      <c r="L234" s="154">
        <f t="shared" si="37"/>
        <v>9.9999999947613105E-3</v>
      </c>
    </row>
    <row r="235" spans="1:12" ht="14.45" customHeight="1" x14ac:dyDescent="0.2">
      <c r="A235" s="381" t="s">
        <v>313</v>
      </c>
      <c r="B235" s="381" t="s">
        <v>4275</v>
      </c>
      <c r="C235" s="381" t="s">
        <v>4237</v>
      </c>
      <c r="D235" s="381" t="s">
        <v>1316</v>
      </c>
      <c r="E235" s="372">
        <v>23073.46</v>
      </c>
      <c r="F235" s="154">
        <f t="shared" si="41"/>
        <v>4416.26</v>
      </c>
      <c r="G235" s="154">
        <f t="shared" si="42"/>
        <v>14817.78</v>
      </c>
      <c r="H235" s="154">
        <f t="shared" si="34"/>
        <v>1705.13</v>
      </c>
      <c r="I235" s="154">
        <f t="shared" si="35"/>
        <v>2134.3000000000002</v>
      </c>
      <c r="K235" s="154">
        <f t="shared" si="36"/>
        <v>23073.47</v>
      </c>
      <c r="L235" s="154">
        <f t="shared" si="37"/>
        <v>1.0000000002037268E-2</v>
      </c>
    </row>
    <row r="236" spans="1:12" ht="14.45" customHeight="1" x14ac:dyDescent="0.2">
      <c r="A236" s="381" t="s">
        <v>591</v>
      </c>
      <c r="B236" s="381" t="s">
        <v>4112</v>
      </c>
      <c r="C236" s="381" t="s">
        <v>1556</v>
      </c>
      <c r="D236" s="381" t="s">
        <v>1317</v>
      </c>
      <c r="E236" s="372">
        <v>2458.37</v>
      </c>
      <c r="F236" s="154">
        <f t="shared" si="41"/>
        <v>470.53</v>
      </c>
      <c r="G236" s="154">
        <f t="shared" si="42"/>
        <v>1578.77</v>
      </c>
      <c r="H236" s="154">
        <f t="shared" si="34"/>
        <v>181.67</v>
      </c>
      <c r="I236" s="154">
        <f t="shared" si="35"/>
        <v>227.4</v>
      </c>
      <c r="K236" s="154">
        <f t="shared" si="36"/>
        <v>2458.3700000000003</v>
      </c>
      <c r="L236" s="154">
        <f t="shared" si="37"/>
        <v>0</v>
      </c>
    </row>
    <row r="237" spans="1:12" ht="14.45" customHeight="1" x14ac:dyDescent="0.2">
      <c r="A237" s="381" t="s">
        <v>313</v>
      </c>
      <c r="B237" s="381" t="s">
        <v>4112</v>
      </c>
      <c r="C237" s="381" t="s">
        <v>1556</v>
      </c>
      <c r="D237" s="381" t="s">
        <v>1317</v>
      </c>
      <c r="E237" s="372">
        <v>62614.879999999997</v>
      </c>
      <c r="F237" s="154">
        <f t="shared" ref="F237:F246" si="43">ROUND(+E237*F$4,2)</f>
        <v>11984.49</v>
      </c>
      <c r="G237" s="154">
        <f t="shared" si="42"/>
        <v>40211.279999999999</v>
      </c>
      <c r="H237" s="154">
        <f t="shared" si="34"/>
        <v>4627.24</v>
      </c>
      <c r="I237" s="154">
        <f t="shared" si="35"/>
        <v>5791.88</v>
      </c>
      <c r="K237" s="154">
        <f t="shared" si="36"/>
        <v>62614.889999999992</v>
      </c>
      <c r="L237" s="154">
        <f t="shared" si="37"/>
        <v>9.9999999947613105E-3</v>
      </c>
    </row>
    <row r="238" spans="1:12" ht="14.45" customHeight="1" x14ac:dyDescent="0.2">
      <c r="A238" s="381" t="s">
        <v>591</v>
      </c>
      <c r="B238" s="381" t="s">
        <v>4245</v>
      </c>
      <c r="C238" s="381" t="s">
        <v>4237</v>
      </c>
      <c r="D238" s="381" t="s">
        <v>1318</v>
      </c>
      <c r="E238" s="372">
        <v>23863.01</v>
      </c>
      <c r="F238" s="154">
        <f t="shared" si="43"/>
        <v>4567.38</v>
      </c>
      <c r="G238" s="154">
        <f t="shared" si="42"/>
        <v>15324.83</v>
      </c>
      <c r="H238" s="154">
        <f t="shared" si="34"/>
        <v>1763.48</v>
      </c>
      <c r="I238" s="154">
        <f t="shared" si="35"/>
        <v>2207.33</v>
      </c>
      <c r="K238" s="154">
        <f t="shared" si="36"/>
        <v>23863.019999999997</v>
      </c>
      <c r="L238" s="154">
        <f t="shared" si="37"/>
        <v>9.9999999983992893E-3</v>
      </c>
    </row>
    <row r="239" spans="1:12" ht="14.45" customHeight="1" x14ac:dyDescent="0.2">
      <c r="A239" s="381" t="s">
        <v>313</v>
      </c>
      <c r="B239" s="381" t="s">
        <v>4245</v>
      </c>
      <c r="C239" s="381" t="s">
        <v>1556</v>
      </c>
      <c r="D239" s="381" t="s">
        <v>1318</v>
      </c>
      <c r="E239" s="372">
        <v>92069.96</v>
      </c>
      <c r="F239" s="154">
        <f t="shared" si="43"/>
        <v>17622.189999999999</v>
      </c>
      <c r="G239" s="154">
        <f t="shared" si="42"/>
        <v>59127.33</v>
      </c>
      <c r="H239" s="154">
        <f t="shared" si="34"/>
        <v>6803.97</v>
      </c>
      <c r="I239" s="154">
        <f t="shared" si="35"/>
        <v>8516.4699999999993</v>
      </c>
      <c r="K239" s="154">
        <f t="shared" si="36"/>
        <v>92069.96</v>
      </c>
      <c r="L239" s="154">
        <f t="shared" si="37"/>
        <v>0</v>
      </c>
    </row>
    <row r="240" spans="1:12" ht="14.45" customHeight="1" x14ac:dyDescent="0.2">
      <c r="A240" s="381" t="s">
        <v>313</v>
      </c>
      <c r="B240" s="381" t="s">
        <v>4245</v>
      </c>
      <c r="C240" s="381" t="s">
        <v>4237</v>
      </c>
      <c r="D240" s="381" t="s">
        <v>1318</v>
      </c>
      <c r="E240" s="372">
        <v>392422.55</v>
      </c>
      <c r="F240" s="154">
        <f t="shared" si="43"/>
        <v>75109.679999999993</v>
      </c>
      <c r="G240" s="154">
        <f t="shared" si="42"/>
        <v>252013.76</v>
      </c>
      <c r="H240" s="154">
        <f t="shared" si="34"/>
        <v>29000.03</v>
      </c>
      <c r="I240" s="154">
        <f t="shared" si="35"/>
        <v>36299.089999999997</v>
      </c>
      <c r="K240" s="154">
        <f t="shared" si="36"/>
        <v>392422.55999999994</v>
      </c>
      <c r="L240" s="154">
        <f t="shared" si="37"/>
        <v>9.9999999511055648E-3</v>
      </c>
    </row>
    <row r="241" spans="1:12" ht="14.45" customHeight="1" x14ac:dyDescent="0.2">
      <c r="A241" s="381" t="s">
        <v>591</v>
      </c>
      <c r="B241" s="381" t="s">
        <v>4113</v>
      </c>
      <c r="C241" s="381" t="s">
        <v>1556</v>
      </c>
      <c r="D241" s="381" t="s">
        <v>1319</v>
      </c>
      <c r="E241" s="372">
        <v>43511.4</v>
      </c>
      <c r="F241" s="154">
        <f t="shared" si="43"/>
        <v>8328.08</v>
      </c>
      <c r="G241" s="154">
        <f t="shared" si="42"/>
        <v>27943.02</v>
      </c>
      <c r="H241" s="154">
        <f t="shared" si="34"/>
        <v>3215.49</v>
      </c>
      <c r="I241" s="154">
        <f t="shared" si="35"/>
        <v>4024.8</v>
      </c>
      <c r="K241" s="154">
        <f t="shared" si="36"/>
        <v>43511.39</v>
      </c>
      <c r="L241" s="154">
        <f t="shared" si="37"/>
        <v>-1.0000000002037268E-2</v>
      </c>
    </row>
    <row r="242" spans="1:12" ht="14.45" customHeight="1" x14ac:dyDescent="0.2">
      <c r="A242" s="381" t="s">
        <v>591</v>
      </c>
      <c r="B242" s="381" t="s">
        <v>4113</v>
      </c>
      <c r="C242" s="381" t="s">
        <v>4237</v>
      </c>
      <c r="D242" s="381" t="s">
        <v>1319</v>
      </c>
      <c r="E242" s="372">
        <v>259708.7</v>
      </c>
      <c r="F242" s="154">
        <f t="shared" si="43"/>
        <v>49708.25</v>
      </c>
      <c r="G242" s="154">
        <f t="shared" si="42"/>
        <v>166784.93</v>
      </c>
      <c r="H242" s="154">
        <f t="shared" si="34"/>
        <v>19192.47</v>
      </c>
      <c r="I242" s="154">
        <f t="shared" si="35"/>
        <v>24023.05</v>
      </c>
      <c r="K242" s="154">
        <f t="shared" si="36"/>
        <v>259708.69999999998</v>
      </c>
      <c r="L242" s="154">
        <f t="shared" si="37"/>
        <v>0</v>
      </c>
    </row>
    <row r="243" spans="1:12" ht="14.45" customHeight="1" x14ac:dyDescent="0.2">
      <c r="A243" s="381" t="s">
        <v>313</v>
      </c>
      <c r="B243" s="381" t="s">
        <v>4113</v>
      </c>
      <c r="C243" s="381" t="s">
        <v>1556</v>
      </c>
      <c r="D243" s="381" t="s">
        <v>1319</v>
      </c>
      <c r="E243" s="372">
        <v>454569.91</v>
      </c>
      <c r="F243" s="154">
        <f t="shared" si="43"/>
        <v>87004.68</v>
      </c>
      <c r="G243" s="154">
        <f t="shared" si="42"/>
        <v>291924.8</v>
      </c>
      <c r="H243" s="154">
        <f t="shared" si="34"/>
        <v>33592.720000000001</v>
      </c>
      <c r="I243" s="154">
        <f t="shared" si="35"/>
        <v>42047.72</v>
      </c>
      <c r="K243" s="154">
        <f t="shared" si="36"/>
        <v>454569.91999999993</v>
      </c>
      <c r="L243" s="154">
        <f t="shared" si="37"/>
        <v>9.9999999511055648E-3</v>
      </c>
    </row>
    <row r="244" spans="1:12" ht="14.45" customHeight="1" x14ac:dyDescent="0.2">
      <c r="A244" s="381" t="s">
        <v>313</v>
      </c>
      <c r="B244" s="381" t="s">
        <v>4113</v>
      </c>
      <c r="C244" s="381" t="s">
        <v>4237</v>
      </c>
      <c r="D244" s="381" t="s">
        <v>1319</v>
      </c>
      <c r="E244" s="372">
        <v>337532.48</v>
      </c>
      <c r="F244" s="154">
        <f t="shared" si="43"/>
        <v>64603.72</v>
      </c>
      <c r="G244" s="154">
        <f t="shared" si="42"/>
        <v>216763.36</v>
      </c>
      <c r="H244" s="154">
        <f t="shared" si="34"/>
        <v>24943.65</v>
      </c>
      <c r="I244" s="154">
        <f t="shared" si="35"/>
        <v>31221.75</v>
      </c>
      <c r="K244" s="154">
        <f t="shared" si="36"/>
        <v>337532.48</v>
      </c>
      <c r="L244" s="154">
        <f t="shared" si="37"/>
        <v>0</v>
      </c>
    </row>
    <row r="245" spans="1:12" ht="14.45" customHeight="1" x14ac:dyDescent="0.2">
      <c r="A245" s="381" t="s">
        <v>591</v>
      </c>
      <c r="B245" s="381" t="s">
        <v>4114</v>
      </c>
      <c r="C245" s="381" t="s">
        <v>1556</v>
      </c>
      <c r="D245" s="381" t="s">
        <v>1320</v>
      </c>
      <c r="E245" s="372">
        <v>87247.26</v>
      </c>
      <c r="F245" s="154">
        <f t="shared" si="43"/>
        <v>16699.13</v>
      </c>
      <c r="G245" s="154">
        <f t="shared" si="42"/>
        <v>56030.19</v>
      </c>
      <c r="H245" s="154">
        <f t="shared" si="34"/>
        <v>6447.57</v>
      </c>
      <c r="I245" s="154">
        <f t="shared" si="35"/>
        <v>8070.37</v>
      </c>
      <c r="K245" s="154">
        <f t="shared" si="36"/>
        <v>87247.260000000009</v>
      </c>
      <c r="L245" s="154">
        <f t="shared" si="37"/>
        <v>0</v>
      </c>
    </row>
    <row r="246" spans="1:12" ht="14.45" customHeight="1" x14ac:dyDescent="0.2">
      <c r="A246" s="381" t="s">
        <v>591</v>
      </c>
      <c r="B246" s="381" t="s">
        <v>4114</v>
      </c>
      <c r="C246" s="381" t="s">
        <v>4237</v>
      </c>
      <c r="D246" s="381" t="s">
        <v>1320</v>
      </c>
      <c r="E246" s="372">
        <v>225846.53</v>
      </c>
      <c r="F246" s="154">
        <f t="shared" si="43"/>
        <v>43227.03</v>
      </c>
      <c r="G246" s="154">
        <f t="shared" si="42"/>
        <v>145038.64000000001</v>
      </c>
      <c r="H246" s="154">
        <f t="shared" si="34"/>
        <v>16690.060000000001</v>
      </c>
      <c r="I246" s="154">
        <f t="shared" si="35"/>
        <v>20890.8</v>
      </c>
      <c r="K246" s="154">
        <f t="shared" si="36"/>
        <v>225846.53</v>
      </c>
      <c r="L246" s="154">
        <f t="shared" si="37"/>
        <v>0</v>
      </c>
    </row>
    <row r="247" spans="1:12" ht="14.45" customHeight="1" x14ac:dyDescent="0.2">
      <c r="A247" s="381" t="s">
        <v>313</v>
      </c>
      <c r="B247" s="381" t="s">
        <v>4114</v>
      </c>
      <c r="C247" s="381" t="s">
        <v>1556</v>
      </c>
      <c r="D247" s="381" t="s">
        <v>1320</v>
      </c>
      <c r="E247" s="372">
        <v>310167.92</v>
      </c>
      <c r="F247" s="154">
        <f t="shared" ref="F247:F256" si="44">ROUND(+E247*F$4,2)</f>
        <v>59366.14</v>
      </c>
      <c r="G247" s="154">
        <f t="shared" si="42"/>
        <v>199189.84</v>
      </c>
      <c r="H247" s="154">
        <f t="shared" si="34"/>
        <v>22921.41</v>
      </c>
      <c r="I247" s="154">
        <f t="shared" si="35"/>
        <v>28690.53</v>
      </c>
      <c r="K247" s="154">
        <f t="shared" si="36"/>
        <v>310167.91999999993</v>
      </c>
      <c r="L247" s="154">
        <f t="shared" si="37"/>
        <v>0</v>
      </c>
    </row>
    <row r="248" spans="1:12" ht="14.45" customHeight="1" x14ac:dyDescent="0.2">
      <c r="A248" s="381" t="s">
        <v>313</v>
      </c>
      <c r="B248" s="381" t="s">
        <v>4114</v>
      </c>
      <c r="C248" s="381" t="s">
        <v>4237</v>
      </c>
      <c r="D248" s="381" t="s">
        <v>1320</v>
      </c>
      <c r="E248" s="372">
        <v>400975.92</v>
      </c>
      <c r="F248" s="154">
        <f t="shared" si="44"/>
        <v>76746.789999999994</v>
      </c>
      <c r="G248" s="154">
        <f t="shared" si="42"/>
        <v>257506.74</v>
      </c>
      <c r="H248" s="154">
        <f t="shared" si="34"/>
        <v>29632.12</v>
      </c>
      <c r="I248" s="154">
        <f t="shared" si="35"/>
        <v>37090.269999999997</v>
      </c>
      <c r="K248" s="154">
        <f t="shared" si="36"/>
        <v>400975.92</v>
      </c>
      <c r="L248" s="154">
        <f t="shared" si="37"/>
        <v>0</v>
      </c>
    </row>
    <row r="249" spans="1:12" ht="14.45" customHeight="1" x14ac:dyDescent="0.2">
      <c r="A249" s="381" t="s">
        <v>313</v>
      </c>
      <c r="B249" s="381" t="s">
        <v>4276</v>
      </c>
      <c r="C249" s="381" t="s">
        <v>1556</v>
      </c>
      <c r="D249" s="381" t="s">
        <v>1321</v>
      </c>
      <c r="E249" s="372">
        <v>198695.01</v>
      </c>
      <c r="F249" s="154">
        <f t="shared" si="44"/>
        <v>38030.22</v>
      </c>
      <c r="G249" s="154">
        <f t="shared" si="42"/>
        <v>127601.94</v>
      </c>
      <c r="H249" s="154">
        <f t="shared" si="34"/>
        <v>14683.56</v>
      </c>
      <c r="I249" s="154">
        <f t="shared" si="35"/>
        <v>18379.29</v>
      </c>
      <c r="K249" s="154">
        <f t="shared" si="36"/>
        <v>198695.01</v>
      </c>
      <c r="L249" s="154">
        <f t="shared" si="37"/>
        <v>0</v>
      </c>
    </row>
    <row r="250" spans="1:12" ht="14.45" customHeight="1" x14ac:dyDescent="0.2">
      <c r="A250" s="381" t="s">
        <v>313</v>
      </c>
      <c r="B250" s="381" t="s">
        <v>4276</v>
      </c>
      <c r="C250" s="381" t="s">
        <v>4237</v>
      </c>
      <c r="D250" s="381" t="s">
        <v>1321</v>
      </c>
      <c r="E250" s="372">
        <v>8306.81</v>
      </c>
      <c r="F250" s="154">
        <f t="shared" si="44"/>
        <v>1589.92</v>
      </c>
      <c r="G250" s="154">
        <f t="shared" si="42"/>
        <v>5334.63</v>
      </c>
      <c r="H250" s="154">
        <f t="shared" si="34"/>
        <v>613.87</v>
      </c>
      <c r="I250" s="154">
        <f t="shared" si="35"/>
        <v>768.38</v>
      </c>
      <c r="K250" s="154">
        <f t="shared" si="36"/>
        <v>8306.7999999999993</v>
      </c>
      <c r="L250" s="154">
        <f t="shared" si="37"/>
        <v>-1.0000000000218279E-2</v>
      </c>
    </row>
    <row r="251" spans="1:12" ht="14.45" customHeight="1" x14ac:dyDescent="0.2">
      <c r="A251" s="381" t="s">
        <v>591</v>
      </c>
      <c r="B251" s="381" t="s">
        <v>781</v>
      </c>
      <c r="C251" s="381" t="s">
        <v>1556</v>
      </c>
      <c r="D251" s="381" t="s">
        <v>1167</v>
      </c>
      <c r="E251" s="372">
        <v>27000.7</v>
      </c>
      <c r="F251" s="154">
        <f t="shared" si="44"/>
        <v>5167.93</v>
      </c>
      <c r="G251" s="154">
        <f t="shared" si="42"/>
        <v>17339.849999999999</v>
      </c>
      <c r="H251" s="154">
        <f t="shared" si="34"/>
        <v>1995.35</v>
      </c>
      <c r="I251" s="154">
        <f t="shared" si="35"/>
        <v>2497.56</v>
      </c>
      <c r="K251" s="154">
        <f t="shared" si="36"/>
        <v>27000.69</v>
      </c>
      <c r="L251" s="154">
        <f t="shared" si="37"/>
        <v>-1.0000000002037268E-2</v>
      </c>
    </row>
    <row r="252" spans="1:12" ht="14.45" customHeight="1" x14ac:dyDescent="0.2">
      <c r="A252" s="381" t="s">
        <v>591</v>
      </c>
      <c r="B252" s="381" t="s">
        <v>781</v>
      </c>
      <c r="C252" s="381" t="s">
        <v>4237</v>
      </c>
      <c r="D252" s="381" t="s">
        <v>1167</v>
      </c>
      <c r="E252" s="372">
        <v>64736.480000000003</v>
      </c>
      <c r="F252" s="154">
        <f t="shared" si="44"/>
        <v>12390.56</v>
      </c>
      <c r="G252" s="154">
        <f t="shared" si="42"/>
        <v>41573.769999999997</v>
      </c>
      <c r="H252" s="154">
        <f t="shared" si="34"/>
        <v>4784.03</v>
      </c>
      <c r="I252" s="154">
        <f t="shared" si="35"/>
        <v>5988.12</v>
      </c>
      <c r="K252" s="154">
        <f t="shared" si="36"/>
        <v>64736.479999999996</v>
      </c>
      <c r="L252" s="154">
        <f t="shared" si="37"/>
        <v>0</v>
      </c>
    </row>
    <row r="253" spans="1:12" ht="14.45" customHeight="1" x14ac:dyDescent="0.2">
      <c r="A253" s="381" t="s">
        <v>313</v>
      </c>
      <c r="B253" s="381" t="s">
        <v>781</v>
      </c>
      <c r="C253" s="381" t="s">
        <v>1556</v>
      </c>
      <c r="D253" s="381" t="s">
        <v>1167</v>
      </c>
      <c r="E253" s="372">
        <v>191563.56</v>
      </c>
      <c r="F253" s="154">
        <f t="shared" si="44"/>
        <v>36665.269999999997</v>
      </c>
      <c r="G253" s="154">
        <f t="shared" si="42"/>
        <v>123022.12</v>
      </c>
      <c r="H253" s="154">
        <f t="shared" si="34"/>
        <v>14156.55</v>
      </c>
      <c r="I253" s="154">
        <f t="shared" si="35"/>
        <v>17719.63</v>
      </c>
      <c r="K253" s="154">
        <f t="shared" si="36"/>
        <v>191563.56999999998</v>
      </c>
      <c r="L253" s="154">
        <f t="shared" si="37"/>
        <v>9.9999999802093953E-3</v>
      </c>
    </row>
    <row r="254" spans="1:12" ht="14.45" customHeight="1" x14ac:dyDescent="0.2">
      <c r="A254" s="381" t="s">
        <v>313</v>
      </c>
      <c r="B254" s="381" t="s">
        <v>781</v>
      </c>
      <c r="C254" s="381" t="s">
        <v>4237</v>
      </c>
      <c r="D254" s="381" t="s">
        <v>1167</v>
      </c>
      <c r="E254" s="372">
        <v>1597710.18</v>
      </c>
      <c r="F254" s="154">
        <f t="shared" si="44"/>
        <v>305801.73</v>
      </c>
      <c r="G254" s="154">
        <f t="shared" si="42"/>
        <v>1026049.48</v>
      </c>
      <c r="H254" s="154">
        <f t="shared" si="34"/>
        <v>118070.78</v>
      </c>
      <c r="I254" s="154">
        <f t="shared" si="35"/>
        <v>147788.19</v>
      </c>
      <c r="K254" s="154">
        <f t="shared" si="36"/>
        <v>1597710.18</v>
      </c>
      <c r="L254" s="154">
        <f t="shared" si="37"/>
        <v>0</v>
      </c>
    </row>
    <row r="255" spans="1:12" ht="14.45" customHeight="1" x14ac:dyDescent="0.2">
      <c r="A255" s="381" t="s">
        <v>591</v>
      </c>
      <c r="B255" s="381" t="s">
        <v>755</v>
      </c>
      <c r="C255" s="381" t="s">
        <v>1556</v>
      </c>
      <c r="D255" s="381" t="s">
        <v>1087</v>
      </c>
      <c r="E255" s="372">
        <v>89632.84</v>
      </c>
      <c r="F255" s="154">
        <f t="shared" si="44"/>
        <v>17155.73</v>
      </c>
      <c r="G255" s="154">
        <f t="shared" si="42"/>
        <v>57562.21</v>
      </c>
      <c r="H255" s="154">
        <f t="shared" si="34"/>
        <v>6623.87</v>
      </c>
      <c r="I255" s="154">
        <f t="shared" si="35"/>
        <v>8291.0400000000009</v>
      </c>
      <c r="K255" s="154">
        <f t="shared" si="36"/>
        <v>89632.85</v>
      </c>
      <c r="L255" s="154">
        <f t="shared" si="37"/>
        <v>1.0000000009313226E-2</v>
      </c>
    </row>
    <row r="256" spans="1:12" ht="14.45" customHeight="1" x14ac:dyDescent="0.2">
      <c r="A256" s="381" t="s">
        <v>591</v>
      </c>
      <c r="B256" s="381" t="s">
        <v>755</v>
      </c>
      <c r="C256" s="381" t="s">
        <v>4237</v>
      </c>
      <c r="D256" s="381" t="s">
        <v>1087</v>
      </c>
      <c r="E256" s="372">
        <v>34282.269999999997</v>
      </c>
      <c r="F256" s="154">
        <f t="shared" si="44"/>
        <v>6561.63</v>
      </c>
      <c r="G256" s="154">
        <f t="shared" si="42"/>
        <v>22016.07</v>
      </c>
      <c r="H256" s="154">
        <f t="shared" si="34"/>
        <v>2533.46</v>
      </c>
      <c r="I256" s="154">
        <f t="shared" si="35"/>
        <v>3171.11</v>
      </c>
      <c r="K256" s="154">
        <f t="shared" si="36"/>
        <v>34282.269999999997</v>
      </c>
      <c r="L256" s="154">
        <f t="shared" si="37"/>
        <v>0</v>
      </c>
    </row>
    <row r="257" spans="1:12" ht="14.45" customHeight="1" x14ac:dyDescent="0.2">
      <c r="A257" s="381" t="s">
        <v>313</v>
      </c>
      <c r="B257" s="381" t="s">
        <v>755</v>
      </c>
      <c r="C257" s="381" t="s">
        <v>1556</v>
      </c>
      <c r="D257" s="381" t="s">
        <v>1087</v>
      </c>
      <c r="E257" s="372">
        <v>825744.56</v>
      </c>
      <c r="F257" s="154">
        <f>ROUND(+E257*F$4,2)</f>
        <v>158047.51</v>
      </c>
      <c r="G257" s="154">
        <f t="shared" si="42"/>
        <v>530293.16</v>
      </c>
      <c r="H257" s="154">
        <f t="shared" si="34"/>
        <v>61022.52</v>
      </c>
      <c r="I257" s="154">
        <f t="shared" si="35"/>
        <v>76381.37</v>
      </c>
      <c r="K257" s="154">
        <f t="shared" si="36"/>
        <v>825744.56</v>
      </c>
      <c r="L257" s="154">
        <f t="shared" si="37"/>
        <v>0</v>
      </c>
    </row>
    <row r="258" spans="1:12" ht="14.45" customHeight="1" x14ac:dyDescent="0.2">
      <c r="A258" s="381" t="s">
        <v>313</v>
      </c>
      <c r="B258" s="381" t="s">
        <v>755</v>
      </c>
      <c r="C258" s="381" t="s">
        <v>4237</v>
      </c>
      <c r="D258" s="381" t="s">
        <v>1087</v>
      </c>
      <c r="E258" s="372">
        <v>300797.59000000003</v>
      </c>
      <c r="F258" s="154">
        <f t="shared" ref="F258:F273" si="45">ROUND(+E258*F$4,2)</f>
        <v>57572.66</v>
      </c>
      <c r="G258" s="154">
        <f t="shared" si="42"/>
        <v>193172.21</v>
      </c>
      <c r="H258" s="154">
        <f t="shared" si="34"/>
        <v>22228.94</v>
      </c>
      <c r="I258" s="154">
        <f t="shared" si="35"/>
        <v>27823.78</v>
      </c>
      <c r="K258" s="154">
        <f t="shared" si="36"/>
        <v>300797.58999999997</v>
      </c>
      <c r="L258" s="154">
        <f t="shared" si="37"/>
        <v>0</v>
      </c>
    </row>
    <row r="259" spans="1:12" ht="14.45" customHeight="1" x14ac:dyDescent="0.2">
      <c r="A259" s="381" t="s">
        <v>591</v>
      </c>
      <c r="B259" s="381" t="s">
        <v>4115</v>
      </c>
      <c r="C259" s="381" t="s">
        <v>1556</v>
      </c>
      <c r="D259" s="381" t="s">
        <v>1436</v>
      </c>
      <c r="E259" s="372">
        <v>8212.58</v>
      </c>
      <c r="F259" s="154">
        <f t="shared" si="45"/>
        <v>1571.89</v>
      </c>
      <c r="G259" s="154">
        <f t="shared" si="42"/>
        <v>5274.12</v>
      </c>
      <c r="H259" s="154">
        <f t="shared" si="34"/>
        <v>606.91</v>
      </c>
      <c r="I259" s="154">
        <f t="shared" si="35"/>
        <v>759.66</v>
      </c>
      <c r="K259" s="154">
        <f t="shared" si="36"/>
        <v>8212.58</v>
      </c>
      <c r="L259" s="154">
        <f t="shared" si="37"/>
        <v>0</v>
      </c>
    </row>
    <row r="260" spans="1:12" ht="14.45" customHeight="1" x14ac:dyDescent="0.2">
      <c r="A260" s="381" t="s">
        <v>313</v>
      </c>
      <c r="B260" s="381" t="s">
        <v>4115</v>
      </c>
      <c r="C260" s="381" t="s">
        <v>1556</v>
      </c>
      <c r="D260" s="381" t="s">
        <v>1436</v>
      </c>
      <c r="E260" s="372">
        <v>1915.68</v>
      </c>
      <c r="F260" s="154">
        <f t="shared" si="45"/>
        <v>366.66</v>
      </c>
      <c r="G260" s="154">
        <f t="shared" si="42"/>
        <v>1230.25</v>
      </c>
      <c r="H260" s="154">
        <f t="shared" si="34"/>
        <v>141.57</v>
      </c>
      <c r="I260" s="154">
        <f t="shared" si="35"/>
        <v>177.2</v>
      </c>
      <c r="K260" s="154">
        <f t="shared" si="36"/>
        <v>1915.68</v>
      </c>
      <c r="L260" s="154">
        <f t="shared" si="37"/>
        <v>0</v>
      </c>
    </row>
    <row r="261" spans="1:12" ht="14.45" customHeight="1" x14ac:dyDescent="0.2">
      <c r="A261" s="381" t="s">
        <v>313</v>
      </c>
      <c r="B261" s="381" t="s">
        <v>4115</v>
      </c>
      <c r="C261" s="381" t="s">
        <v>4237</v>
      </c>
      <c r="D261" s="381" t="s">
        <v>1436</v>
      </c>
      <c r="E261" s="372">
        <v>20098.22</v>
      </c>
      <c r="F261" s="154">
        <f t="shared" si="45"/>
        <v>3846.8</v>
      </c>
      <c r="G261" s="154">
        <f t="shared" si="42"/>
        <v>12907.08</v>
      </c>
      <c r="H261" s="154">
        <f t="shared" si="34"/>
        <v>1485.26</v>
      </c>
      <c r="I261" s="154">
        <f t="shared" si="35"/>
        <v>1859.09</v>
      </c>
      <c r="K261" s="154">
        <f t="shared" si="36"/>
        <v>20098.23</v>
      </c>
      <c r="L261" s="154">
        <f t="shared" si="37"/>
        <v>9.9999999983992893E-3</v>
      </c>
    </row>
    <row r="262" spans="1:12" ht="14.45" customHeight="1" x14ac:dyDescent="0.2">
      <c r="A262" s="381" t="s">
        <v>591</v>
      </c>
      <c r="B262" s="381" t="s">
        <v>4246</v>
      </c>
      <c r="C262" s="381" t="s">
        <v>4237</v>
      </c>
      <c r="D262" s="381" t="s">
        <v>1322</v>
      </c>
      <c r="E262" s="372">
        <v>34244.11</v>
      </c>
      <c r="F262" s="154">
        <f t="shared" si="45"/>
        <v>6554.32</v>
      </c>
      <c r="G262" s="154">
        <f t="shared" si="42"/>
        <v>21991.57</v>
      </c>
      <c r="H262" s="154">
        <f t="shared" si="34"/>
        <v>2530.64</v>
      </c>
      <c r="I262" s="154">
        <f t="shared" si="35"/>
        <v>3167.58</v>
      </c>
      <c r="K262" s="154">
        <f t="shared" si="36"/>
        <v>34244.11</v>
      </c>
      <c r="L262" s="154">
        <f t="shared" si="37"/>
        <v>0</v>
      </c>
    </row>
    <row r="263" spans="1:12" ht="14.45" customHeight="1" x14ac:dyDescent="0.2">
      <c r="A263" s="381" t="s">
        <v>313</v>
      </c>
      <c r="B263" s="381" t="s">
        <v>4246</v>
      </c>
      <c r="C263" s="381" t="s">
        <v>1556</v>
      </c>
      <c r="D263" s="381" t="s">
        <v>1322</v>
      </c>
      <c r="E263" s="372">
        <v>483148.93</v>
      </c>
      <c r="F263" s="154">
        <f t="shared" si="45"/>
        <v>92474.71</v>
      </c>
      <c r="G263" s="154">
        <f t="shared" si="42"/>
        <v>310278.24</v>
      </c>
      <c r="H263" s="154">
        <f t="shared" ref="H263:H326" si="46">ROUND(+E263*H$4,2)</f>
        <v>35704.71</v>
      </c>
      <c r="I263" s="154">
        <f t="shared" ref="I263:I326" si="47">ROUND(+E263*I$4,2)</f>
        <v>44691.28</v>
      </c>
      <c r="K263" s="154">
        <f t="shared" ref="K263:K326" si="48">+F263+G263+H263+I263</f>
        <v>483148.94000000006</v>
      </c>
      <c r="L263" s="154">
        <f t="shared" ref="L263:L326" si="49">+K263-E263</f>
        <v>1.0000000067520887E-2</v>
      </c>
    </row>
    <row r="264" spans="1:12" ht="14.45" customHeight="1" x14ac:dyDescent="0.2">
      <c r="A264" s="381" t="s">
        <v>313</v>
      </c>
      <c r="B264" s="381" t="s">
        <v>4246</v>
      </c>
      <c r="C264" s="381" t="s">
        <v>4237</v>
      </c>
      <c r="D264" s="381" t="s">
        <v>1322</v>
      </c>
      <c r="E264" s="372">
        <v>163390.38</v>
      </c>
      <c r="F264" s="154">
        <f t="shared" si="45"/>
        <v>31272.92</v>
      </c>
      <c r="G264" s="154">
        <f t="shared" si="42"/>
        <v>104929.3</v>
      </c>
      <c r="H264" s="154">
        <f t="shared" si="46"/>
        <v>12074.55</v>
      </c>
      <c r="I264" s="154">
        <f t="shared" si="47"/>
        <v>15113.61</v>
      </c>
      <c r="K264" s="154">
        <f t="shared" si="48"/>
        <v>163390.38</v>
      </c>
      <c r="L264" s="154">
        <f t="shared" si="49"/>
        <v>0</v>
      </c>
    </row>
    <row r="265" spans="1:12" ht="14.45" customHeight="1" x14ac:dyDescent="0.2">
      <c r="A265" s="381" t="s">
        <v>591</v>
      </c>
      <c r="B265" s="381" t="s">
        <v>4116</v>
      </c>
      <c r="C265" s="381" t="s">
        <v>1556</v>
      </c>
      <c r="D265" s="381" t="s">
        <v>1323</v>
      </c>
      <c r="E265" s="372">
        <v>16582.98</v>
      </c>
      <c r="F265" s="154">
        <f t="shared" si="45"/>
        <v>3173.98</v>
      </c>
      <c r="G265" s="154">
        <f t="shared" si="42"/>
        <v>10649.59</v>
      </c>
      <c r="H265" s="154">
        <f t="shared" si="46"/>
        <v>1225.48</v>
      </c>
      <c r="I265" s="154">
        <f t="shared" si="47"/>
        <v>1533.93</v>
      </c>
      <c r="K265" s="154">
        <f t="shared" si="48"/>
        <v>16582.98</v>
      </c>
      <c r="L265" s="154">
        <f t="shared" si="49"/>
        <v>0</v>
      </c>
    </row>
    <row r="266" spans="1:12" ht="14.45" customHeight="1" x14ac:dyDescent="0.2">
      <c r="A266" s="381" t="s">
        <v>591</v>
      </c>
      <c r="B266" s="381" t="s">
        <v>4116</v>
      </c>
      <c r="C266" s="381" t="s">
        <v>4237</v>
      </c>
      <c r="D266" s="381" t="s">
        <v>1323</v>
      </c>
      <c r="E266" s="372">
        <v>35306.269999999997</v>
      </c>
      <c r="F266" s="154">
        <f t="shared" si="45"/>
        <v>6757.62</v>
      </c>
      <c r="G266" s="154">
        <f t="shared" si="42"/>
        <v>22673.69</v>
      </c>
      <c r="H266" s="154">
        <f t="shared" si="46"/>
        <v>2609.13</v>
      </c>
      <c r="I266" s="154">
        <f t="shared" si="47"/>
        <v>3265.83</v>
      </c>
      <c r="K266" s="154">
        <f t="shared" si="48"/>
        <v>35306.269999999997</v>
      </c>
      <c r="L266" s="154">
        <f t="shared" si="49"/>
        <v>0</v>
      </c>
    </row>
    <row r="267" spans="1:12" ht="14.45" customHeight="1" x14ac:dyDescent="0.2">
      <c r="A267" s="381" t="s">
        <v>313</v>
      </c>
      <c r="B267" s="381" t="s">
        <v>4116</v>
      </c>
      <c r="C267" s="381" t="s">
        <v>1556</v>
      </c>
      <c r="D267" s="381" t="s">
        <v>1323</v>
      </c>
      <c r="E267" s="372">
        <v>140693.64000000001</v>
      </c>
      <c r="F267" s="154">
        <f t="shared" si="45"/>
        <v>26928.76</v>
      </c>
      <c r="G267" s="154">
        <f t="shared" si="42"/>
        <v>90353.46</v>
      </c>
      <c r="H267" s="154">
        <f t="shared" si="46"/>
        <v>10397.26</v>
      </c>
      <c r="I267" s="154">
        <f t="shared" si="47"/>
        <v>13014.16</v>
      </c>
      <c r="K267" s="154">
        <f t="shared" si="48"/>
        <v>140693.63999999998</v>
      </c>
      <c r="L267" s="154">
        <f t="shared" si="49"/>
        <v>0</v>
      </c>
    </row>
    <row r="268" spans="1:12" ht="14.45" customHeight="1" x14ac:dyDescent="0.2">
      <c r="A268" s="381" t="s">
        <v>313</v>
      </c>
      <c r="B268" s="381" t="s">
        <v>4116</v>
      </c>
      <c r="C268" s="381" t="s">
        <v>4237</v>
      </c>
      <c r="D268" s="381" t="s">
        <v>1323</v>
      </c>
      <c r="E268" s="372">
        <v>711114.72</v>
      </c>
      <c r="F268" s="154">
        <f t="shared" si="45"/>
        <v>136107.35999999999</v>
      </c>
      <c r="G268" s="154">
        <f t="shared" si="42"/>
        <v>456677.87</v>
      </c>
      <c r="H268" s="154">
        <f t="shared" si="46"/>
        <v>52551.38</v>
      </c>
      <c r="I268" s="154">
        <f t="shared" si="47"/>
        <v>65778.11</v>
      </c>
      <c r="K268" s="154">
        <f t="shared" si="48"/>
        <v>711114.72</v>
      </c>
      <c r="L268" s="154">
        <f t="shared" si="49"/>
        <v>0</v>
      </c>
    </row>
    <row r="269" spans="1:12" ht="14.45" customHeight="1" x14ac:dyDescent="0.2">
      <c r="A269" s="381" t="s">
        <v>591</v>
      </c>
      <c r="B269" s="381" t="s">
        <v>4117</v>
      </c>
      <c r="C269" s="381" t="s">
        <v>1556</v>
      </c>
      <c r="D269" s="381" t="s">
        <v>1324</v>
      </c>
      <c r="E269" s="372">
        <v>156.51</v>
      </c>
      <c r="F269" s="154">
        <f t="shared" si="45"/>
        <v>29.96</v>
      </c>
      <c r="G269" s="154">
        <f t="shared" si="42"/>
        <v>100.51</v>
      </c>
      <c r="H269" s="154">
        <f t="shared" si="46"/>
        <v>11.57</v>
      </c>
      <c r="I269" s="154">
        <f t="shared" si="47"/>
        <v>14.48</v>
      </c>
      <c r="K269" s="154">
        <f t="shared" si="48"/>
        <v>156.51999999999998</v>
      </c>
      <c r="L269" s="154">
        <f t="shared" si="49"/>
        <v>9.9999999999909051E-3</v>
      </c>
    </row>
    <row r="270" spans="1:12" ht="14.45" customHeight="1" x14ac:dyDescent="0.2">
      <c r="A270" s="381" t="s">
        <v>313</v>
      </c>
      <c r="B270" s="381" t="s">
        <v>4117</v>
      </c>
      <c r="C270" s="381" t="s">
        <v>1556</v>
      </c>
      <c r="D270" s="381" t="s">
        <v>1324</v>
      </c>
      <c r="E270" s="372">
        <v>66335.100000000006</v>
      </c>
      <c r="F270" s="154">
        <f t="shared" si="45"/>
        <v>12696.54</v>
      </c>
      <c r="G270" s="154">
        <f t="shared" si="42"/>
        <v>42600.4</v>
      </c>
      <c r="H270" s="154">
        <f t="shared" si="46"/>
        <v>4902.16</v>
      </c>
      <c r="I270" s="154">
        <f t="shared" si="47"/>
        <v>6136</v>
      </c>
      <c r="K270" s="154">
        <f t="shared" si="48"/>
        <v>66335.100000000006</v>
      </c>
      <c r="L270" s="154">
        <f t="shared" si="49"/>
        <v>0</v>
      </c>
    </row>
    <row r="271" spans="1:12" ht="14.45" customHeight="1" x14ac:dyDescent="0.2">
      <c r="A271" s="381" t="s">
        <v>313</v>
      </c>
      <c r="B271" s="381" t="s">
        <v>4117</v>
      </c>
      <c r="C271" s="381" t="s">
        <v>4237</v>
      </c>
      <c r="D271" s="381" t="s">
        <v>1324</v>
      </c>
      <c r="E271" s="372">
        <v>233602.67</v>
      </c>
      <c r="F271" s="154">
        <f t="shared" si="45"/>
        <v>44711.55</v>
      </c>
      <c r="G271" s="154">
        <f t="shared" si="42"/>
        <v>150019.63</v>
      </c>
      <c r="H271" s="154">
        <f t="shared" si="46"/>
        <v>17263.240000000002</v>
      </c>
      <c r="I271" s="154">
        <f t="shared" si="47"/>
        <v>21608.25</v>
      </c>
      <c r="K271" s="154">
        <f t="shared" si="48"/>
        <v>233602.66999999998</v>
      </c>
      <c r="L271" s="154">
        <f t="shared" si="49"/>
        <v>0</v>
      </c>
    </row>
    <row r="272" spans="1:12" ht="14.45" customHeight="1" x14ac:dyDescent="0.2">
      <c r="A272" s="381" t="s">
        <v>591</v>
      </c>
      <c r="B272" s="381" t="s">
        <v>4118</v>
      </c>
      <c r="C272" s="381" t="s">
        <v>1556</v>
      </c>
      <c r="D272" s="381" t="s">
        <v>1325</v>
      </c>
      <c r="E272" s="372">
        <v>6811.99</v>
      </c>
      <c r="F272" s="154">
        <f t="shared" si="45"/>
        <v>1303.81</v>
      </c>
      <c r="G272" s="154">
        <f t="shared" si="42"/>
        <v>4374.66</v>
      </c>
      <c r="H272" s="154">
        <f t="shared" si="46"/>
        <v>503.41</v>
      </c>
      <c r="I272" s="154">
        <f t="shared" si="47"/>
        <v>630.11</v>
      </c>
      <c r="K272" s="154">
        <f t="shared" si="48"/>
        <v>6811.9899999999989</v>
      </c>
      <c r="L272" s="154">
        <f t="shared" si="49"/>
        <v>0</v>
      </c>
    </row>
    <row r="273" spans="1:12" ht="14.45" customHeight="1" x14ac:dyDescent="0.2">
      <c r="A273" s="381" t="s">
        <v>591</v>
      </c>
      <c r="B273" s="381" t="s">
        <v>4118</v>
      </c>
      <c r="C273" s="381" t="s">
        <v>4237</v>
      </c>
      <c r="D273" s="381" t="s">
        <v>1325</v>
      </c>
      <c r="E273" s="372">
        <v>44884.61</v>
      </c>
      <c r="F273" s="154">
        <f t="shared" si="45"/>
        <v>8590.91</v>
      </c>
      <c r="G273" s="154">
        <f t="shared" si="42"/>
        <v>28824.9</v>
      </c>
      <c r="H273" s="154">
        <f t="shared" si="46"/>
        <v>3316.97</v>
      </c>
      <c r="I273" s="154">
        <f t="shared" si="47"/>
        <v>4151.83</v>
      </c>
      <c r="K273" s="154">
        <f t="shared" si="48"/>
        <v>44884.61</v>
      </c>
      <c r="L273" s="154">
        <f t="shared" si="49"/>
        <v>0</v>
      </c>
    </row>
    <row r="274" spans="1:12" ht="14.45" customHeight="1" x14ac:dyDescent="0.2">
      <c r="A274" s="381" t="s">
        <v>313</v>
      </c>
      <c r="B274" s="381" t="s">
        <v>4118</v>
      </c>
      <c r="C274" s="381" t="s">
        <v>1556</v>
      </c>
      <c r="D274" s="381" t="s">
        <v>1325</v>
      </c>
      <c r="E274" s="372">
        <v>150368.47</v>
      </c>
      <c r="F274" s="154">
        <f>ROUND(+E274*F$4,2)</f>
        <v>28780.53</v>
      </c>
      <c r="G274" s="154">
        <f t="shared" si="42"/>
        <v>96566.63</v>
      </c>
      <c r="H274" s="154">
        <f t="shared" si="46"/>
        <v>11112.23</v>
      </c>
      <c r="I274" s="154">
        <f t="shared" si="47"/>
        <v>13909.08</v>
      </c>
      <c r="K274" s="154">
        <f t="shared" si="48"/>
        <v>150368.47</v>
      </c>
      <c r="L274" s="154">
        <f t="shared" si="49"/>
        <v>0</v>
      </c>
    </row>
    <row r="275" spans="1:12" ht="14.45" customHeight="1" x14ac:dyDescent="0.2">
      <c r="A275" s="381" t="s">
        <v>313</v>
      </c>
      <c r="B275" s="381" t="s">
        <v>4118</v>
      </c>
      <c r="C275" s="381" t="s">
        <v>4237</v>
      </c>
      <c r="D275" s="381" t="s">
        <v>1325</v>
      </c>
      <c r="E275" s="372">
        <v>118854.35</v>
      </c>
      <c r="F275" s="154">
        <f>ROUND(+E275*F$4,2)</f>
        <v>22748.720000000001</v>
      </c>
      <c r="G275" s="154">
        <f t="shared" si="42"/>
        <v>76328.259999999995</v>
      </c>
      <c r="H275" s="154">
        <f t="shared" si="46"/>
        <v>8783.34</v>
      </c>
      <c r="I275" s="154">
        <f t="shared" si="47"/>
        <v>10994.03</v>
      </c>
      <c r="K275" s="154">
        <f t="shared" si="48"/>
        <v>118854.34999999999</v>
      </c>
      <c r="L275" s="154">
        <f t="shared" si="49"/>
        <v>0</v>
      </c>
    </row>
    <row r="276" spans="1:12" ht="14.45" customHeight="1" x14ac:dyDescent="0.2">
      <c r="A276" s="381" t="s">
        <v>591</v>
      </c>
      <c r="B276" s="381" t="s">
        <v>4119</v>
      </c>
      <c r="C276" s="381" t="s">
        <v>1556</v>
      </c>
      <c r="D276" s="381" t="s">
        <v>1326</v>
      </c>
      <c r="E276" s="372">
        <v>469218.97</v>
      </c>
      <c r="F276" s="154">
        <f>ROUND(+E276*F$4,2)</f>
        <v>89808.51</v>
      </c>
      <c r="G276" s="154">
        <f t="shared" si="42"/>
        <v>301332.42</v>
      </c>
      <c r="H276" s="154">
        <f t="shared" si="46"/>
        <v>34675.279999999999</v>
      </c>
      <c r="I276" s="154">
        <f t="shared" si="47"/>
        <v>43402.75</v>
      </c>
      <c r="K276" s="154">
        <f t="shared" si="48"/>
        <v>469218.95999999996</v>
      </c>
      <c r="L276" s="154">
        <f t="shared" si="49"/>
        <v>-1.0000000009313226E-2</v>
      </c>
    </row>
    <row r="277" spans="1:12" ht="14.45" customHeight="1" x14ac:dyDescent="0.2">
      <c r="A277" s="381" t="s">
        <v>591</v>
      </c>
      <c r="B277" s="381" t="s">
        <v>4119</v>
      </c>
      <c r="C277" s="381" t="s">
        <v>4237</v>
      </c>
      <c r="D277" s="381" t="s">
        <v>1326</v>
      </c>
      <c r="E277" s="372">
        <v>147434.06</v>
      </c>
      <c r="F277" s="154">
        <f>ROUND(+E277*F$4,2)</f>
        <v>28218.880000000001</v>
      </c>
      <c r="G277" s="154">
        <f t="shared" si="42"/>
        <v>94682.15</v>
      </c>
      <c r="H277" s="154">
        <f t="shared" si="46"/>
        <v>10895.38</v>
      </c>
      <c r="I277" s="154">
        <f t="shared" si="47"/>
        <v>13637.65</v>
      </c>
      <c r="K277" s="154">
        <f t="shared" si="48"/>
        <v>147434.06</v>
      </c>
      <c r="L277" s="154">
        <f t="shared" si="49"/>
        <v>0</v>
      </c>
    </row>
    <row r="278" spans="1:12" ht="14.45" customHeight="1" x14ac:dyDescent="0.2">
      <c r="A278" s="381" t="s">
        <v>313</v>
      </c>
      <c r="B278" s="381" t="s">
        <v>4119</v>
      </c>
      <c r="C278" s="381" t="s">
        <v>1556</v>
      </c>
      <c r="D278" s="381" t="s">
        <v>1326</v>
      </c>
      <c r="E278" s="372">
        <v>114353.51</v>
      </c>
      <c r="F278" s="154">
        <f>ROUND(+E278*F$4,2)</f>
        <v>21887.26</v>
      </c>
      <c r="G278" s="154">
        <f t="shared" si="42"/>
        <v>73437.820000000007</v>
      </c>
      <c r="H278" s="154">
        <f t="shared" si="46"/>
        <v>8450.7199999999993</v>
      </c>
      <c r="I278" s="154">
        <f t="shared" si="47"/>
        <v>10577.7</v>
      </c>
      <c r="K278" s="154">
        <f t="shared" si="48"/>
        <v>114353.5</v>
      </c>
      <c r="L278" s="154">
        <f t="shared" si="49"/>
        <v>-9.9999999947613105E-3</v>
      </c>
    </row>
    <row r="279" spans="1:12" ht="14.45" customHeight="1" x14ac:dyDescent="0.2">
      <c r="A279" s="381" t="s">
        <v>313</v>
      </c>
      <c r="B279" s="381" t="s">
        <v>4119</v>
      </c>
      <c r="C279" s="381" t="s">
        <v>4237</v>
      </c>
      <c r="D279" s="381" t="s">
        <v>1326</v>
      </c>
      <c r="E279" s="372">
        <v>727375.35999999999</v>
      </c>
      <c r="F279" s="154">
        <f t="shared" ref="F279:F286" si="50">ROUND(+E279*F$4,2)</f>
        <v>139219.64000000001</v>
      </c>
      <c r="G279" s="154">
        <f t="shared" si="42"/>
        <v>467120.46</v>
      </c>
      <c r="H279" s="154">
        <f t="shared" si="46"/>
        <v>53753.04</v>
      </c>
      <c r="I279" s="154">
        <f t="shared" si="47"/>
        <v>67282.22</v>
      </c>
      <c r="K279" s="154">
        <f t="shared" si="48"/>
        <v>727375.3600000001</v>
      </c>
      <c r="L279" s="154">
        <f t="shared" si="49"/>
        <v>0</v>
      </c>
    </row>
    <row r="280" spans="1:12" ht="14.45" customHeight="1" x14ac:dyDescent="0.2">
      <c r="A280" s="381" t="s">
        <v>591</v>
      </c>
      <c r="B280" s="381" t="s">
        <v>4120</v>
      </c>
      <c r="C280" s="381" t="s">
        <v>1556</v>
      </c>
      <c r="D280" s="381" t="s">
        <v>1327</v>
      </c>
      <c r="E280" s="372">
        <v>10451.81</v>
      </c>
      <c r="F280" s="154">
        <f t="shared" si="50"/>
        <v>2000.48</v>
      </c>
      <c r="G280" s="154">
        <f t="shared" si="42"/>
        <v>6712.15</v>
      </c>
      <c r="H280" s="154">
        <f t="shared" si="46"/>
        <v>772.39</v>
      </c>
      <c r="I280" s="154">
        <f t="shared" si="47"/>
        <v>966.79</v>
      </c>
      <c r="K280" s="154">
        <f t="shared" si="48"/>
        <v>10451.809999999998</v>
      </c>
      <c r="L280" s="154">
        <f t="shared" si="49"/>
        <v>0</v>
      </c>
    </row>
    <row r="281" spans="1:12" ht="14.45" customHeight="1" x14ac:dyDescent="0.2">
      <c r="A281" s="381" t="s">
        <v>591</v>
      </c>
      <c r="B281" s="381" t="s">
        <v>4120</v>
      </c>
      <c r="C281" s="381" t="s">
        <v>4237</v>
      </c>
      <c r="D281" s="381" t="s">
        <v>1327</v>
      </c>
      <c r="E281" s="372">
        <v>260165.42</v>
      </c>
      <c r="F281" s="154">
        <f t="shared" si="50"/>
        <v>49795.66</v>
      </c>
      <c r="G281" s="154">
        <f t="shared" si="42"/>
        <v>167078.23000000001</v>
      </c>
      <c r="H281" s="154">
        <f t="shared" si="46"/>
        <v>19226.22</v>
      </c>
      <c r="I281" s="154">
        <f t="shared" si="47"/>
        <v>24065.3</v>
      </c>
      <c r="K281" s="154">
        <f t="shared" si="48"/>
        <v>260165.41</v>
      </c>
      <c r="L281" s="154">
        <f t="shared" si="49"/>
        <v>-1.0000000009313226E-2</v>
      </c>
    </row>
    <row r="282" spans="1:12" ht="14.45" customHeight="1" x14ac:dyDescent="0.2">
      <c r="A282" s="381" t="s">
        <v>313</v>
      </c>
      <c r="B282" s="381" t="s">
        <v>4120</v>
      </c>
      <c r="C282" s="381" t="s">
        <v>1556</v>
      </c>
      <c r="D282" s="381" t="s">
        <v>1327</v>
      </c>
      <c r="E282" s="372">
        <v>102014.69</v>
      </c>
      <c r="F282" s="154">
        <f t="shared" si="50"/>
        <v>19525.61</v>
      </c>
      <c r="G282" s="154">
        <f t="shared" si="42"/>
        <v>65513.83</v>
      </c>
      <c r="H282" s="154">
        <f t="shared" si="46"/>
        <v>7538.89</v>
      </c>
      <c r="I282" s="154">
        <f t="shared" si="47"/>
        <v>9436.36</v>
      </c>
      <c r="K282" s="154">
        <f t="shared" si="48"/>
        <v>102014.69</v>
      </c>
      <c r="L282" s="154">
        <f t="shared" si="49"/>
        <v>0</v>
      </c>
    </row>
    <row r="283" spans="1:12" ht="14.45" customHeight="1" x14ac:dyDescent="0.2">
      <c r="A283" s="381" t="s">
        <v>313</v>
      </c>
      <c r="B283" s="381" t="s">
        <v>4120</v>
      </c>
      <c r="C283" s="381" t="s">
        <v>4237</v>
      </c>
      <c r="D283" s="381" t="s">
        <v>1327</v>
      </c>
      <c r="E283" s="372">
        <v>358066.65</v>
      </c>
      <c r="F283" s="154">
        <f t="shared" si="50"/>
        <v>68533.960000000006</v>
      </c>
      <c r="G283" s="154">
        <f t="shared" si="42"/>
        <v>229950.4</v>
      </c>
      <c r="H283" s="154">
        <f t="shared" si="46"/>
        <v>26461.13</v>
      </c>
      <c r="I283" s="154">
        <f t="shared" si="47"/>
        <v>33121.17</v>
      </c>
      <c r="K283" s="154">
        <f t="shared" si="48"/>
        <v>358066.66</v>
      </c>
      <c r="L283" s="154">
        <f t="shared" si="49"/>
        <v>9.9999999511055648E-3</v>
      </c>
    </row>
    <row r="284" spans="1:12" ht="14.45" customHeight="1" x14ac:dyDescent="0.2">
      <c r="A284" s="381" t="s">
        <v>591</v>
      </c>
      <c r="B284" s="381" t="s">
        <v>4247</v>
      </c>
      <c r="C284" s="381" t="s">
        <v>4237</v>
      </c>
      <c r="D284" s="381" t="s">
        <v>1328</v>
      </c>
      <c r="E284" s="372">
        <v>24943.65</v>
      </c>
      <c r="F284" s="154">
        <f t="shared" si="50"/>
        <v>4774.21</v>
      </c>
      <c r="G284" s="154">
        <f t="shared" si="42"/>
        <v>16018.81</v>
      </c>
      <c r="H284" s="154">
        <f t="shared" si="46"/>
        <v>1843.34</v>
      </c>
      <c r="I284" s="154">
        <f t="shared" si="47"/>
        <v>2307.29</v>
      </c>
      <c r="K284" s="154">
        <f t="shared" si="48"/>
        <v>24943.65</v>
      </c>
      <c r="L284" s="154">
        <f t="shared" si="49"/>
        <v>0</v>
      </c>
    </row>
    <row r="285" spans="1:12" ht="14.45" customHeight="1" x14ac:dyDescent="0.2">
      <c r="A285" s="381" t="s">
        <v>313</v>
      </c>
      <c r="B285" s="381" t="s">
        <v>4247</v>
      </c>
      <c r="C285" s="381" t="s">
        <v>1556</v>
      </c>
      <c r="D285" s="381" t="s">
        <v>1328</v>
      </c>
      <c r="E285" s="372">
        <v>257456.17</v>
      </c>
      <c r="F285" s="154">
        <f t="shared" si="50"/>
        <v>49277.11</v>
      </c>
      <c r="G285" s="154">
        <f t="shared" si="42"/>
        <v>165338.35</v>
      </c>
      <c r="H285" s="154">
        <f t="shared" si="46"/>
        <v>19026.009999999998</v>
      </c>
      <c r="I285" s="154">
        <f t="shared" si="47"/>
        <v>23814.7</v>
      </c>
      <c r="K285" s="154">
        <f t="shared" si="48"/>
        <v>257456.17000000004</v>
      </c>
      <c r="L285" s="154">
        <f t="shared" si="49"/>
        <v>0</v>
      </c>
    </row>
    <row r="286" spans="1:12" ht="14.45" customHeight="1" x14ac:dyDescent="0.2">
      <c r="A286" s="381" t="s">
        <v>313</v>
      </c>
      <c r="B286" s="381" t="s">
        <v>4247</v>
      </c>
      <c r="C286" s="381" t="s">
        <v>4237</v>
      </c>
      <c r="D286" s="381" t="s">
        <v>1328</v>
      </c>
      <c r="E286" s="372">
        <v>321642.40999999997</v>
      </c>
      <c r="F286" s="154">
        <f t="shared" si="50"/>
        <v>61562.36</v>
      </c>
      <c r="G286" s="154">
        <f t="shared" si="42"/>
        <v>206558.76</v>
      </c>
      <c r="H286" s="154">
        <f t="shared" si="46"/>
        <v>23769.37</v>
      </c>
      <c r="I286" s="154">
        <f t="shared" si="47"/>
        <v>29751.919999999998</v>
      </c>
      <c r="K286" s="154">
        <f t="shared" si="48"/>
        <v>321642.40999999997</v>
      </c>
      <c r="L286" s="154">
        <f t="shared" si="49"/>
        <v>0</v>
      </c>
    </row>
    <row r="287" spans="1:12" ht="14.45" customHeight="1" x14ac:dyDescent="0.2">
      <c r="A287" s="381" t="s">
        <v>591</v>
      </c>
      <c r="B287" s="381" t="s">
        <v>4121</v>
      </c>
      <c r="C287" s="381" t="s">
        <v>1556</v>
      </c>
      <c r="D287" s="381" t="s">
        <v>1329</v>
      </c>
      <c r="E287" s="372">
        <v>812.22</v>
      </c>
      <c r="F287" s="154">
        <f>ROUND(+E287*F$4,2)</f>
        <v>155.46</v>
      </c>
      <c r="G287" s="154">
        <f t="shared" si="42"/>
        <v>521.61</v>
      </c>
      <c r="H287" s="154">
        <f t="shared" si="46"/>
        <v>60.02</v>
      </c>
      <c r="I287" s="154">
        <f t="shared" si="47"/>
        <v>75.13</v>
      </c>
      <c r="K287" s="154">
        <f t="shared" si="48"/>
        <v>812.22</v>
      </c>
      <c r="L287" s="154">
        <f t="shared" si="49"/>
        <v>0</v>
      </c>
    </row>
    <row r="288" spans="1:12" ht="14.45" customHeight="1" x14ac:dyDescent="0.2">
      <c r="A288" s="381" t="s">
        <v>591</v>
      </c>
      <c r="B288" s="381" t="s">
        <v>4121</v>
      </c>
      <c r="C288" s="381" t="s">
        <v>4237</v>
      </c>
      <c r="D288" s="381" t="s">
        <v>1329</v>
      </c>
      <c r="E288" s="372">
        <v>198023.39</v>
      </c>
      <c r="F288" s="154">
        <f t="shared" ref="F288:F308" si="51">ROUND(+E288*F$4,2)</f>
        <v>37901.68</v>
      </c>
      <c r="G288" s="154">
        <f t="shared" si="42"/>
        <v>127170.62</v>
      </c>
      <c r="H288" s="154">
        <f t="shared" si="46"/>
        <v>14633.93</v>
      </c>
      <c r="I288" s="154">
        <f t="shared" si="47"/>
        <v>18317.16</v>
      </c>
      <c r="K288" s="154">
        <f t="shared" si="48"/>
        <v>198023.38999999998</v>
      </c>
      <c r="L288" s="154">
        <f t="shared" si="49"/>
        <v>0</v>
      </c>
    </row>
    <row r="289" spans="1:12" ht="14.45" customHeight="1" x14ac:dyDescent="0.2">
      <c r="A289" s="381" t="s">
        <v>313</v>
      </c>
      <c r="B289" s="381" t="s">
        <v>4121</v>
      </c>
      <c r="C289" s="381" t="s">
        <v>1556</v>
      </c>
      <c r="D289" s="381" t="s">
        <v>1329</v>
      </c>
      <c r="E289" s="372">
        <v>83007.34</v>
      </c>
      <c r="F289" s="154">
        <f t="shared" si="51"/>
        <v>15887.6</v>
      </c>
      <c r="G289" s="154">
        <f t="shared" si="42"/>
        <v>53307.31</v>
      </c>
      <c r="H289" s="154">
        <f t="shared" si="46"/>
        <v>6134.24</v>
      </c>
      <c r="I289" s="154">
        <f t="shared" si="47"/>
        <v>7678.18</v>
      </c>
      <c r="K289" s="154">
        <f t="shared" si="48"/>
        <v>83007.330000000016</v>
      </c>
      <c r="L289" s="154">
        <f t="shared" si="49"/>
        <v>-9.9999999802093953E-3</v>
      </c>
    </row>
    <row r="290" spans="1:12" ht="14.45" customHeight="1" x14ac:dyDescent="0.2">
      <c r="A290" s="381" t="s">
        <v>313</v>
      </c>
      <c r="B290" s="381" t="s">
        <v>4121</v>
      </c>
      <c r="C290" s="381" t="s">
        <v>4237</v>
      </c>
      <c r="D290" s="381" t="s">
        <v>1329</v>
      </c>
      <c r="E290" s="372">
        <v>282010.42</v>
      </c>
      <c r="F290" s="154">
        <f t="shared" si="51"/>
        <v>53976.79</v>
      </c>
      <c r="G290" s="154">
        <f t="shared" si="42"/>
        <v>181107.09</v>
      </c>
      <c r="H290" s="154">
        <f t="shared" si="46"/>
        <v>20840.57</v>
      </c>
      <c r="I290" s="154">
        <f t="shared" si="47"/>
        <v>26085.96</v>
      </c>
      <c r="K290" s="154">
        <f t="shared" si="48"/>
        <v>282010.41000000003</v>
      </c>
      <c r="L290" s="154">
        <f t="shared" si="49"/>
        <v>-9.9999999511055648E-3</v>
      </c>
    </row>
    <row r="291" spans="1:12" ht="14.45" customHeight="1" x14ac:dyDescent="0.2">
      <c r="A291" s="381" t="s">
        <v>313</v>
      </c>
      <c r="B291" s="381" t="s">
        <v>4277</v>
      </c>
      <c r="C291" s="381" t="s">
        <v>1556</v>
      </c>
      <c r="D291" s="381" t="s">
        <v>1330</v>
      </c>
      <c r="E291" s="372">
        <v>303322.88</v>
      </c>
      <c r="F291" s="154">
        <f t="shared" si="51"/>
        <v>58056</v>
      </c>
      <c r="G291" s="154">
        <f t="shared" si="42"/>
        <v>194793.95</v>
      </c>
      <c r="H291" s="154">
        <f t="shared" si="46"/>
        <v>22415.56</v>
      </c>
      <c r="I291" s="154">
        <f t="shared" si="47"/>
        <v>28057.37</v>
      </c>
      <c r="K291" s="154">
        <f t="shared" si="48"/>
        <v>303322.88</v>
      </c>
      <c r="L291" s="154">
        <f t="shared" si="49"/>
        <v>0</v>
      </c>
    </row>
    <row r="292" spans="1:12" ht="14.45" customHeight="1" x14ac:dyDescent="0.2">
      <c r="A292" s="381" t="s">
        <v>313</v>
      </c>
      <c r="B292" s="381" t="s">
        <v>4277</v>
      </c>
      <c r="C292" s="381" t="s">
        <v>4237</v>
      </c>
      <c r="D292" s="381" t="s">
        <v>1330</v>
      </c>
      <c r="E292" s="372">
        <v>12136.67</v>
      </c>
      <c r="F292" s="154">
        <f t="shared" si="51"/>
        <v>2322.96</v>
      </c>
      <c r="G292" s="154">
        <f t="shared" si="42"/>
        <v>7794.17</v>
      </c>
      <c r="H292" s="154">
        <f t="shared" si="46"/>
        <v>896.9</v>
      </c>
      <c r="I292" s="154">
        <f t="shared" si="47"/>
        <v>1122.6400000000001</v>
      </c>
      <c r="K292" s="154">
        <f t="shared" si="48"/>
        <v>12136.67</v>
      </c>
      <c r="L292" s="154">
        <f t="shared" si="49"/>
        <v>0</v>
      </c>
    </row>
    <row r="293" spans="1:12" ht="14.45" customHeight="1" x14ac:dyDescent="0.2">
      <c r="A293" s="381" t="s">
        <v>591</v>
      </c>
      <c r="B293" s="381" t="s">
        <v>803</v>
      </c>
      <c r="C293" s="381" t="s">
        <v>1556</v>
      </c>
      <c r="D293" s="381" t="s">
        <v>1331</v>
      </c>
      <c r="E293" s="372">
        <v>7980.7</v>
      </c>
      <c r="F293" s="154">
        <f t="shared" si="51"/>
        <v>1527.51</v>
      </c>
      <c r="G293" s="154">
        <f t="shared" si="42"/>
        <v>5125.21</v>
      </c>
      <c r="H293" s="154">
        <f t="shared" si="46"/>
        <v>589.77</v>
      </c>
      <c r="I293" s="154">
        <f t="shared" si="47"/>
        <v>738.21</v>
      </c>
      <c r="K293" s="154">
        <f t="shared" si="48"/>
        <v>7980.7</v>
      </c>
      <c r="L293" s="154">
        <f t="shared" si="49"/>
        <v>0</v>
      </c>
    </row>
    <row r="294" spans="1:12" ht="14.45" customHeight="1" x14ac:dyDescent="0.2">
      <c r="A294" s="381" t="s">
        <v>591</v>
      </c>
      <c r="B294" s="381" t="s">
        <v>803</v>
      </c>
      <c r="C294" s="381" t="s">
        <v>4237</v>
      </c>
      <c r="D294" s="381" t="s">
        <v>1331</v>
      </c>
      <c r="E294" s="372">
        <v>25723.279999999999</v>
      </c>
      <c r="F294" s="154">
        <f t="shared" si="51"/>
        <v>4923.4399999999996</v>
      </c>
      <c r="G294" s="154">
        <f t="shared" si="42"/>
        <v>16519.490000000002</v>
      </c>
      <c r="H294" s="154">
        <f t="shared" si="46"/>
        <v>1900.95</v>
      </c>
      <c r="I294" s="154">
        <f t="shared" si="47"/>
        <v>2379.4</v>
      </c>
      <c r="K294" s="154">
        <f t="shared" si="48"/>
        <v>25723.280000000002</v>
      </c>
      <c r="L294" s="154">
        <f t="shared" si="49"/>
        <v>0</v>
      </c>
    </row>
    <row r="295" spans="1:12" ht="14.45" customHeight="1" x14ac:dyDescent="0.2">
      <c r="A295" s="381" t="s">
        <v>313</v>
      </c>
      <c r="B295" s="381" t="s">
        <v>803</v>
      </c>
      <c r="C295" s="381" t="s">
        <v>1556</v>
      </c>
      <c r="D295" s="381" t="s">
        <v>1331</v>
      </c>
      <c r="E295" s="372">
        <v>165949.66</v>
      </c>
      <c r="F295" s="154">
        <f t="shared" si="51"/>
        <v>31762.76</v>
      </c>
      <c r="G295" s="154">
        <f t="shared" si="42"/>
        <v>106572.87</v>
      </c>
      <c r="H295" s="154">
        <f t="shared" si="46"/>
        <v>12263.68</v>
      </c>
      <c r="I295" s="154">
        <f t="shared" si="47"/>
        <v>15350.34</v>
      </c>
      <c r="K295" s="154">
        <f t="shared" si="48"/>
        <v>165949.65</v>
      </c>
      <c r="L295" s="154">
        <f t="shared" si="49"/>
        <v>-1.0000000009313226E-2</v>
      </c>
    </row>
    <row r="296" spans="1:12" ht="14.45" customHeight="1" x14ac:dyDescent="0.2">
      <c r="A296" s="381" t="s">
        <v>313</v>
      </c>
      <c r="B296" s="381" t="s">
        <v>803</v>
      </c>
      <c r="C296" s="381" t="s">
        <v>4237</v>
      </c>
      <c r="D296" s="381" t="s">
        <v>1331</v>
      </c>
      <c r="E296" s="372">
        <v>198185.72</v>
      </c>
      <c r="F296" s="154">
        <f t="shared" si="51"/>
        <v>37932.75</v>
      </c>
      <c r="G296" s="154">
        <f t="shared" si="42"/>
        <v>127274.87</v>
      </c>
      <c r="H296" s="154">
        <f t="shared" si="46"/>
        <v>14645.92</v>
      </c>
      <c r="I296" s="154">
        <f t="shared" si="47"/>
        <v>18332.18</v>
      </c>
      <c r="K296" s="154">
        <f t="shared" si="48"/>
        <v>198185.72</v>
      </c>
      <c r="L296" s="154">
        <f t="shared" si="49"/>
        <v>0</v>
      </c>
    </row>
    <row r="297" spans="1:12" ht="14.45" customHeight="1" x14ac:dyDescent="0.2">
      <c r="A297" s="381" t="s">
        <v>591</v>
      </c>
      <c r="B297" s="381" t="s">
        <v>4122</v>
      </c>
      <c r="C297" s="381" t="s">
        <v>1556</v>
      </c>
      <c r="D297" s="381" t="s">
        <v>1332</v>
      </c>
      <c r="E297" s="372">
        <v>52883.65</v>
      </c>
      <c r="F297" s="154">
        <f t="shared" si="51"/>
        <v>10121.93</v>
      </c>
      <c r="G297" s="154">
        <f t="shared" si="42"/>
        <v>33961.879999999997</v>
      </c>
      <c r="H297" s="154">
        <f t="shared" si="46"/>
        <v>3908.1</v>
      </c>
      <c r="I297" s="154">
        <f t="shared" si="47"/>
        <v>4891.74</v>
      </c>
      <c r="K297" s="154">
        <f t="shared" si="48"/>
        <v>52883.649999999994</v>
      </c>
      <c r="L297" s="154">
        <f t="shared" si="49"/>
        <v>0</v>
      </c>
    </row>
    <row r="298" spans="1:12" ht="14.45" customHeight="1" x14ac:dyDescent="0.2">
      <c r="A298" s="381" t="s">
        <v>591</v>
      </c>
      <c r="B298" s="381" t="s">
        <v>4122</v>
      </c>
      <c r="C298" s="381" t="s">
        <v>4237</v>
      </c>
      <c r="D298" s="381" t="s">
        <v>1332</v>
      </c>
      <c r="E298" s="372">
        <v>44559.32</v>
      </c>
      <c r="F298" s="154">
        <f t="shared" si="51"/>
        <v>8528.65</v>
      </c>
      <c r="G298" s="154">
        <f t="shared" ref="G298:G361" si="52">ROUND(+E298*G$4,2)</f>
        <v>28616</v>
      </c>
      <c r="H298" s="154">
        <f t="shared" si="46"/>
        <v>3292.93</v>
      </c>
      <c r="I298" s="154">
        <f t="shared" si="47"/>
        <v>4121.74</v>
      </c>
      <c r="K298" s="154">
        <f t="shared" si="48"/>
        <v>44559.32</v>
      </c>
      <c r="L298" s="154">
        <f t="shared" si="49"/>
        <v>0</v>
      </c>
    </row>
    <row r="299" spans="1:12" ht="14.45" customHeight="1" x14ac:dyDescent="0.2">
      <c r="A299" s="381" t="s">
        <v>313</v>
      </c>
      <c r="B299" s="381" t="s">
        <v>4122</v>
      </c>
      <c r="C299" s="381" t="s">
        <v>1556</v>
      </c>
      <c r="D299" s="381" t="s">
        <v>1332</v>
      </c>
      <c r="E299" s="372">
        <v>96567.85</v>
      </c>
      <c r="F299" s="154">
        <f t="shared" si="51"/>
        <v>18483.09</v>
      </c>
      <c r="G299" s="154">
        <f t="shared" si="52"/>
        <v>62015.87</v>
      </c>
      <c r="H299" s="154">
        <f t="shared" si="46"/>
        <v>7136.36</v>
      </c>
      <c r="I299" s="154">
        <f t="shared" si="47"/>
        <v>8932.5300000000007</v>
      </c>
      <c r="K299" s="154">
        <f t="shared" si="48"/>
        <v>96567.85</v>
      </c>
      <c r="L299" s="154">
        <f t="shared" si="49"/>
        <v>0</v>
      </c>
    </row>
    <row r="300" spans="1:12" ht="14.45" customHeight="1" x14ac:dyDescent="0.2">
      <c r="A300" s="381" t="s">
        <v>313</v>
      </c>
      <c r="B300" s="381" t="s">
        <v>4122</v>
      </c>
      <c r="C300" s="381" t="s">
        <v>4237</v>
      </c>
      <c r="D300" s="381" t="s">
        <v>1332</v>
      </c>
      <c r="E300" s="372">
        <v>398030.34</v>
      </c>
      <c r="F300" s="154">
        <f t="shared" si="51"/>
        <v>76183.009999999995</v>
      </c>
      <c r="G300" s="154">
        <f t="shared" si="52"/>
        <v>255615.08</v>
      </c>
      <c r="H300" s="154">
        <f t="shared" si="46"/>
        <v>29414.44</v>
      </c>
      <c r="I300" s="154">
        <f t="shared" si="47"/>
        <v>36817.81</v>
      </c>
      <c r="K300" s="154">
        <f t="shared" si="48"/>
        <v>398030.33999999997</v>
      </c>
      <c r="L300" s="154">
        <f t="shared" si="49"/>
        <v>0</v>
      </c>
    </row>
    <row r="301" spans="1:12" ht="14.45" customHeight="1" x14ac:dyDescent="0.2">
      <c r="A301" s="381" t="s">
        <v>591</v>
      </c>
      <c r="B301" s="381" t="s">
        <v>4123</v>
      </c>
      <c r="C301" s="381" t="s">
        <v>1556</v>
      </c>
      <c r="D301" s="381" t="s">
        <v>1333</v>
      </c>
      <c r="E301" s="372">
        <v>17292.34</v>
      </c>
      <c r="F301" s="154">
        <f t="shared" si="51"/>
        <v>3309.75</v>
      </c>
      <c r="G301" s="154">
        <f t="shared" si="52"/>
        <v>11105.14</v>
      </c>
      <c r="H301" s="154">
        <f t="shared" si="46"/>
        <v>1277.9000000000001</v>
      </c>
      <c r="I301" s="154">
        <f t="shared" si="47"/>
        <v>1599.54</v>
      </c>
      <c r="K301" s="154">
        <f t="shared" si="48"/>
        <v>17292.329999999998</v>
      </c>
      <c r="L301" s="154">
        <f t="shared" si="49"/>
        <v>-1.0000000002037268E-2</v>
      </c>
    </row>
    <row r="302" spans="1:12" ht="14.45" customHeight="1" x14ac:dyDescent="0.2">
      <c r="A302" s="381" t="s">
        <v>591</v>
      </c>
      <c r="B302" s="381" t="s">
        <v>4123</v>
      </c>
      <c r="C302" s="381" t="s">
        <v>4237</v>
      </c>
      <c r="D302" s="381" t="s">
        <v>1333</v>
      </c>
      <c r="E302" s="372">
        <v>35932.58</v>
      </c>
      <c r="F302" s="154">
        <f t="shared" si="51"/>
        <v>6877.5</v>
      </c>
      <c r="G302" s="154">
        <f t="shared" si="52"/>
        <v>23075.9</v>
      </c>
      <c r="H302" s="154">
        <f t="shared" si="46"/>
        <v>2655.42</v>
      </c>
      <c r="I302" s="154">
        <f t="shared" si="47"/>
        <v>3323.76</v>
      </c>
      <c r="K302" s="154">
        <f t="shared" si="48"/>
        <v>35932.58</v>
      </c>
      <c r="L302" s="154">
        <f t="shared" si="49"/>
        <v>0</v>
      </c>
    </row>
    <row r="303" spans="1:12" ht="14.45" customHeight="1" x14ac:dyDescent="0.2">
      <c r="A303" s="381" t="s">
        <v>313</v>
      </c>
      <c r="B303" s="381" t="s">
        <v>4123</v>
      </c>
      <c r="C303" s="381" t="s">
        <v>1556</v>
      </c>
      <c r="D303" s="381" t="s">
        <v>1333</v>
      </c>
      <c r="E303" s="372">
        <v>116756.79</v>
      </c>
      <c r="F303" s="154">
        <f t="shared" si="51"/>
        <v>22347.25</v>
      </c>
      <c r="G303" s="154">
        <f t="shared" si="52"/>
        <v>74981.210000000006</v>
      </c>
      <c r="H303" s="154">
        <f t="shared" si="46"/>
        <v>8628.33</v>
      </c>
      <c r="I303" s="154">
        <f t="shared" si="47"/>
        <v>10800</v>
      </c>
      <c r="K303" s="154">
        <f t="shared" si="48"/>
        <v>116756.79000000001</v>
      </c>
      <c r="L303" s="154">
        <f t="shared" si="49"/>
        <v>0</v>
      </c>
    </row>
    <row r="304" spans="1:12" ht="14.45" customHeight="1" x14ac:dyDescent="0.2">
      <c r="A304" s="381" t="s">
        <v>313</v>
      </c>
      <c r="B304" s="381" t="s">
        <v>4123</v>
      </c>
      <c r="C304" s="381" t="s">
        <v>4237</v>
      </c>
      <c r="D304" s="381" t="s">
        <v>1333</v>
      </c>
      <c r="E304" s="372">
        <v>726062.74</v>
      </c>
      <c r="F304" s="154">
        <f t="shared" si="51"/>
        <v>138968.41</v>
      </c>
      <c r="G304" s="154">
        <f t="shared" si="52"/>
        <v>466277.49</v>
      </c>
      <c r="H304" s="154">
        <f t="shared" si="46"/>
        <v>53656.04</v>
      </c>
      <c r="I304" s="154">
        <f t="shared" si="47"/>
        <v>67160.800000000003</v>
      </c>
      <c r="K304" s="154">
        <f t="shared" si="48"/>
        <v>726062.74000000011</v>
      </c>
      <c r="L304" s="154">
        <f t="shared" si="49"/>
        <v>0</v>
      </c>
    </row>
    <row r="305" spans="1:12" ht="14.45" customHeight="1" x14ac:dyDescent="0.2">
      <c r="A305" s="381" t="s">
        <v>591</v>
      </c>
      <c r="B305" s="381" t="s">
        <v>4124</v>
      </c>
      <c r="C305" s="381" t="s">
        <v>1556</v>
      </c>
      <c r="D305" s="381" t="s">
        <v>1334</v>
      </c>
      <c r="E305" s="372">
        <v>6373.05</v>
      </c>
      <c r="F305" s="154">
        <f t="shared" si="51"/>
        <v>1219.8</v>
      </c>
      <c r="G305" s="154">
        <f t="shared" si="52"/>
        <v>4092.77</v>
      </c>
      <c r="H305" s="154">
        <f t="shared" si="46"/>
        <v>470.97</v>
      </c>
      <c r="I305" s="154">
        <f t="shared" si="47"/>
        <v>589.51</v>
      </c>
      <c r="K305" s="154">
        <f t="shared" si="48"/>
        <v>6373.05</v>
      </c>
      <c r="L305" s="154">
        <f t="shared" si="49"/>
        <v>0</v>
      </c>
    </row>
    <row r="306" spans="1:12" ht="14.45" customHeight="1" x14ac:dyDescent="0.2">
      <c r="A306" s="381" t="s">
        <v>591</v>
      </c>
      <c r="B306" s="381" t="s">
        <v>4124</v>
      </c>
      <c r="C306" s="381" t="s">
        <v>4237</v>
      </c>
      <c r="D306" s="381" t="s">
        <v>1334</v>
      </c>
      <c r="E306" s="372">
        <v>26261.63</v>
      </c>
      <c r="F306" s="154">
        <f t="shared" si="51"/>
        <v>5026.4799999999996</v>
      </c>
      <c r="G306" s="154">
        <f t="shared" si="52"/>
        <v>16865.22</v>
      </c>
      <c r="H306" s="154">
        <f t="shared" si="46"/>
        <v>1940.73</v>
      </c>
      <c r="I306" s="154">
        <f t="shared" si="47"/>
        <v>2429.1999999999998</v>
      </c>
      <c r="K306" s="154">
        <f t="shared" si="48"/>
        <v>26261.63</v>
      </c>
      <c r="L306" s="154">
        <f t="shared" si="49"/>
        <v>0</v>
      </c>
    </row>
    <row r="307" spans="1:12" ht="14.45" customHeight="1" x14ac:dyDescent="0.2">
      <c r="A307" s="381" t="s">
        <v>313</v>
      </c>
      <c r="B307" s="381" t="s">
        <v>4124</v>
      </c>
      <c r="C307" s="381" t="s">
        <v>1556</v>
      </c>
      <c r="D307" s="381" t="s">
        <v>1334</v>
      </c>
      <c r="E307" s="372">
        <v>475038.5</v>
      </c>
      <c r="F307" s="154">
        <f t="shared" si="51"/>
        <v>90922.37</v>
      </c>
      <c r="G307" s="154">
        <f t="shared" si="52"/>
        <v>305069.71999999997</v>
      </c>
      <c r="H307" s="154">
        <f t="shared" si="46"/>
        <v>35105.35</v>
      </c>
      <c r="I307" s="154">
        <f t="shared" si="47"/>
        <v>43941.06</v>
      </c>
      <c r="K307" s="154">
        <f t="shared" si="48"/>
        <v>475038.49999999994</v>
      </c>
      <c r="L307" s="154">
        <f t="shared" si="49"/>
        <v>0</v>
      </c>
    </row>
    <row r="308" spans="1:12" ht="14.45" customHeight="1" x14ac:dyDescent="0.2">
      <c r="A308" s="381" t="s">
        <v>313</v>
      </c>
      <c r="B308" s="381" t="s">
        <v>4124</v>
      </c>
      <c r="C308" s="381" t="s">
        <v>4237</v>
      </c>
      <c r="D308" s="381" t="s">
        <v>1334</v>
      </c>
      <c r="E308" s="372">
        <v>339715.48</v>
      </c>
      <c r="F308" s="154">
        <f t="shared" si="51"/>
        <v>65021.54</v>
      </c>
      <c r="G308" s="154">
        <f t="shared" si="52"/>
        <v>218165.28</v>
      </c>
      <c r="H308" s="154">
        <f t="shared" si="46"/>
        <v>25104.97</v>
      </c>
      <c r="I308" s="154">
        <f t="shared" si="47"/>
        <v>31423.68</v>
      </c>
      <c r="K308" s="154">
        <f t="shared" si="48"/>
        <v>339715.47000000003</v>
      </c>
      <c r="L308" s="154">
        <f t="shared" si="49"/>
        <v>-9.9999999511055648E-3</v>
      </c>
    </row>
    <row r="309" spans="1:12" ht="14.45" customHeight="1" x14ac:dyDescent="0.2">
      <c r="A309" s="381" t="s">
        <v>591</v>
      </c>
      <c r="B309" s="381" t="s">
        <v>4125</v>
      </c>
      <c r="C309" s="381" t="s">
        <v>1556</v>
      </c>
      <c r="D309" s="381" t="s">
        <v>1335</v>
      </c>
      <c r="E309" s="372">
        <v>65482.55</v>
      </c>
      <c r="F309" s="154">
        <f>ROUND(+E309*F$4,2)</f>
        <v>12533.36</v>
      </c>
      <c r="G309" s="154">
        <f t="shared" si="52"/>
        <v>42052.89</v>
      </c>
      <c r="H309" s="154">
        <f t="shared" si="46"/>
        <v>4839.16</v>
      </c>
      <c r="I309" s="154">
        <f t="shared" si="47"/>
        <v>6057.14</v>
      </c>
      <c r="K309" s="154">
        <f t="shared" si="48"/>
        <v>65482.55</v>
      </c>
      <c r="L309" s="154">
        <f t="shared" si="49"/>
        <v>0</v>
      </c>
    </row>
    <row r="310" spans="1:12" ht="14.45" customHeight="1" x14ac:dyDescent="0.2">
      <c r="A310" s="381" t="s">
        <v>591</v>
      </c>
      <c r="B310" s="381" t="s">
        <v>4125</v>
      </c>
      <c r="C310" s="381" t="s">
        <v>4237</v>
      </c>
      <c r="D310" s="381" t="s">
        <v>1335</v>
      </c>
      <c r="E310" s="372">
        <v>43088.27</v>
      </c>
      <c r="F310" s="154">
        <f t="shared" ref="F310:F317" si="53">ROUND(+E310*F$4,2)</f>
        <v>8247.09</v>
      </c>
      <c r="G310" s="154">
        <f t="shared" si="52"/>
        <v>27671.29</v>
      </c>
      <c r="H310" s="154">
        <f t="shared" si="46"/>
        <v>3184.22</v>
      </c>
      <c r="I310" s="154">
        <f t="shared" si="47"/>
        <v>3985.66</v>
      </c>
      <c r="K310" s="154">
        <f t="shared" si="48"/>
        <v>43088.260000000009</v>
      </c>
      <c r="L310" s="154">
        <f t="shared" si="49"/>
        <v>-9.9999999874853529E-3</v>
      </c>
    </row>
    <row r="311" spans="1:12" ht="14.45" customHeight="1" x14ac:dyDescent="0.2">
      <c r="A311" s="381" t="s">
        <v>313</v>
      </c>
      <c r="B311" s="381" t="s">
        <v>4125</v>
      </c>
      <c r="C311" s="381" t="s">
        <v>1556</v>
      </c>
      <c r="D311" s="381" t="s">
        <v>1335</v>
      </c>
      <c r="E311" s="372">
        <v>265084.68</v>
      </c>
      <c r="F311" s="154">
        <f t="shared" si="53"/>
        <v>50737.21</v>
      </c>
      <c r="G311" s="154">
        <f t="shared" si="52"/>
        <v>170237.38</v>
      </c>
      <c r="H311" s="154">
        <f t="shared" si="46"/>
        <v>19589.759999999998</v>
      </c>
      <c r="I311" s="154">
        <f t="shared" si="47"/>
        <v>24520.33</v>
      </c>
      <c r="K311" s="154">
        <f t="shared" si="48"/>
        <v>265084.68</v>
      </c>
      <c r="L311" s="154">
        <f t="shared" si="49"/>
        <v>0</v>
      </c>
    </row>
    <row r="312" spans="1:12" ht="14.45" customHeight="1" x14ac:dyDescent="0.2">
      <c r="A312" s="381" t="s">
        <v>313</v>
      </c>
      <c r="B312" s="381" t="s">
        <v>4125</v>
      </c>
      <c r="C312" s="381" t="s">
        <v>4237</v>
      </c>
      <c r="D312" s="381" t="s">
        <v>1335</v>
      </c>
      <c r="E312" s="372">
        <v>433565.53</v>
      </c>
      <c r="F312" s="154">
        <f t="shared" si="53"/>
        <v>82984.44</v>
      </c>
      <c r="G312" s="154">
        <f t="shared" si="52"/>
        <v>278435.78000000003</v>
      </c>
      <c r="H312" s="154">
        <f t="shared" si="46"/>
        <v>32040.49</v>
      </c>
      <c r="I312" s="154">
        <f t="shared" si="47"/>
        <v>40104.81</v>
      </c>
      <c r="K312" s="154">
        <f t="shared" si="48"/>
        <v>433565.52</v>
      </c>
      <c r="L312" s="154">
        <f t="shared" si="49"/>
        <v>-1.0000000009313226E-2</v>
      </c>
    </row>
    <row r="313" spans="1:12" ht="14.45" customHeight="1" x14ac:dyDescent="0.2">
      <c r="A313" s="381" t="s">
        <v>591</v>
      </c>
      <c r="B313" s="381" t="s">
        <v>4126</v>
      </c>
      <c r="C313" s="381" t="s">
        <v>1556</v>
      </c>
      <c r="D313" s="381" t="s">
        <v>1336</v>
      </c>
      <c r="E313" s="372">
        <v>970.75</v>
      </c>
      <c r="F313" s="154">
        <f t="shared" si="53"/>
        <v>185.8</v>
      </c>
      <c r="G313" s="154">
        <f t="shared" si="52"/>
        <v>623.41999999999996</v>
      </c>
      <c r="H313" s="154">
        <f t="shared" si="46"/>
        <v>71.739999999999995</v>
      </c>
      <c r="I313" s="154">
        <f t="shared" si="47"/>
        <v>89.79</v>
      </c>
      <c r="K313" s="154">
        <f t="shared" si="48"/>
        <v>970.75</v>
      </c>
      <c r="L313" s="154">
        <f t="shared" si="49"/>
        <v>0</v>
      </c>
    </row>
    <row r="314" spans="1:12" ht="14.45" customHeight="1" x14ac:dyDescent="0.2">
      <c r="A314" s="381" t="s">
        <v>591</v>
      </c>
      <c r="B314" s="381" t="s">
        <v>4126</v>
      </c>
      <c r="C314" s="381" t="s">
        <v>4237</v>
      </c>
      <c r="D314" s="381" t="s">
        <v>1336</v>
      </c>
      <c r="E314" s="372">
        <v>45618.05</v>
      </c>
      <c r="F314" s="154">
        <f t="shared" si="53"/>
        <v>8731.2900000000009</v>
      </c>
      <c r="G314" s="154">
        <f t="shared" si="52"/>
        <v>29295.91</v>
      </c>
      <c r="H314" s="154">
        <f t="shared" si="46"/>
        <v>3371.17</v>
      </c>
      <c r="I314" s="154">
        <f t="shared" si="47"/>
        <v>4219.67</v>
      </c>
      <c r="K314" s="154">
        <f t="shared" si="48"/>
        <v>45618.039999999994</v>
      </c>
      <c r="L314" s="154">
        <f t="shared" si="49"/>
        <v>-1.0000000009313226E-2</v>
      </c>
    </row>
    <row r="315" spans="1:12" ht="14.45" customHeight="1" x14ac:dyDescent="0.2">
      <c r="A315" s="381" t="s">
        <v>313</v>
      </c>
      <c r="B315" s="381" t="s">
        <v>4126</v>
      </c>
      <c r="C315" s="381" t="s">
        <v>1556</v>
      </c>
      <c r="D315" s="381" t="s">
        <v>1336</v>
      </c>
      <c r="E315" s="372">
        <v>88504.4</v>
      </c>
      <c r="F315" s="154">
        <f t="shared" si="53"/>
        <v>16939.740000000002</v>
      </c>
      <c r="G315" s="154">
        <f t="shared" si="52"/>
        <v>56837.53</v>
      </c>
      <c r="H315" s="154">
        <f t="shared" si="46"/>
        <v>6540.48</v>
      </c>
      <c r="I315" s="154">
        <f t="shared" si="47"/>
        <v>8186.66</v>
      </c>
      <c r="K315" s="154">
        <f t="shared" si="48"/>
        <v>88504.41</v>
      </c>
      <c r="L315" s="154">
        <f t="shared" si="49"/>
        <v>1.0000000009313226E-2</v>
      </c>
    </row>
    <row r="316" spans="1:12" ht="14.45" customHeight="1" x14ac:dyDescent="0.2">
      <c r="A316" s="381" t="s">
        <v>313</v>
      </c>
      <c r="B316" s="381" t="s">
        <v>4126</v>
      </c>
      <c r="C316" s="381" t="s">
        <v>4237</v>
      </c>
      <c r="D316" s="381" t="s">
        <v>1336</v>
      </c>
      <c r="E316" s="372">
        <v>500588.95</v>
      </c>
      <c r="F316" s="154">
        <f t="shared" si="53"/>
        <v>95812.73</v>
      </c>
      <c r="G316" s="154">
        <f t="shared" si="52"/>
        <v>321478.21999999997</v>
      </c>
      <c r="H316" s="154">
        <f t="shared" si="46"/>
        <v>36993.519999999997</v>
      </c>
      <c r="I316" s="154">
        <f t="shared" si="47"/>
        <v>46304.480000000003</v>
      </c>
      <c r="K316" s="154">
        <f t="shared" si="48"/>
        <v>500588.94999999995</v>
      </c>
      <c r="L316" s="154">
        <f t="shared" si="49"/>
        <v>0</v>
      </c>
    </row>
    <row r="317" spans="1:12" ht="14.45" customHeight="1" x14ac:dyDescent="0.2">
      <c r="A317" s="381" t="s">
        <v>591</v>
      </c>
      <c r="B317" s="381" t="s">
        <v>4248</v>
      </c>
      <c r="C317" s="381" t="s">
        <v>4237</v>
      </c>
      <c r="D317" s="381" t="s">
        <v>1337</v>
      </c>
      <c r="E317" s="372">
        <v>57745.11</v>
      </c>
      <c r="F317" s="154">
        <f t="shared" si="53"/>
        <v>11052.41</v>
      </c>
      <c r="G317" s="154">
        <f t="shared" si="52"/>
        <v>37083.910000000003</v>
      </c>
      <c r="H317" s="154">
        <f t="shared" si="46"/>
        <v>4267.3599999999997</v>
      </c>
      <c r="I317" s="154">
        <f t="shared" si="47"/>
        <v>5341.42</v>
      </c>
      <c r="K317" s="154">
        <f t="shared" si="48"/>
        <v>57745.100000000006</v>
      </c>
      <c r="L317" s="154">
        <f t="shared" si="49"/>
        <v>-9.9999999947613105E-3</v>
      </c>
    </row>
    <row r="318" spans="1:12" ht="14.45" customHeight="1" x14ac:dyDescent="0.2">
      <c r="A318" s="381" t="s">
        <v>313</v>
      </c>
      <c r="B318" s="381" t="s">
        <v>4248</v>
      </c>
      <c r="C318" s="381" t="s">
        <v>1556</v>
      </c>
      <c r="D318" s="381" t="s">
        <v>1337</v>
      </c>
      <c r="E318" s="372">
        <v>166790.07999999999</v>
      </c>
      <c r="F318" s="154">
        <f>ROUND(+E318*F$4,2)</f>
        <v>31923.62</v>
      </c>
      <c r="G318" s="154">
        <f t="shared" si="52"/>
        <v>107112.59</v>
      </c>
      <c r="H318" s="154">
        <f t="shared" si="46"/>
        <v>12325.79</v>
      </c>
      <c r="I318" s="154">
        <f t="shared" si="47"/>
        <v>15428.08</v>
      </c>
      <c r="K318" s="154">
        <f t="shared" si="48"/>
        <v>166790.07999999999</v>
      </c>
      <c r="L318" s="154">
        <f t="shared" si="49"/>
        <v>0</v>
      </c>
    </row>
    <row r="319" spans="1:12" ht="14.45" customHeight="1" x14ac:dyDescent="0.2">
      <c r="A319" s="381" t="s">
        <v>313</v>
      </c>
      <c r="B319" s="381" t="s">
        <v>4248</v>
      </c>
      <c r="C319" s="381" t="s">
        <v>4237</v>
      </c>
      <c r="D319" s="381" t="s">
        <v>1337</v>
      </c>
      <c r="E319" s="372">
        <v>232574.46</v>
      </c>
      <c r="F319" s="154">
        <f t="shared" ref="F319:F332" si="54">ROUND(+E319*F$4,2)</f>
        <v>44514.75</v>
      </c>
      <c r="G319" s="154">
        <f t="shared" si="52"/>
        <v>149359.32</v>
      </c>
      <c r="H319" s="154">
        <f t="shared" si="46"/>
        <v>17187.25</v>
      </c>
      <c r="I319" s="154">
        <f t="shared" si="47"/>
        <v>21513.14</v>
      </c>
      <c r="K319" s="154">
        <f t="shared" si="48"/>
        <v>232574.46000000002</v>
      </c>
      <c r="L319" s="154">
        <f t="shared" si="49"/>
        <v>0</v>
      </c>
    </row>
    <row r="320" spans="1:12" ht="14.45" customHeight="1" x14ac:dyDescent="0.2">
      <c r="A320" s="381" t="s">
        <v>313</v>
      </c>
      <c r="B320" s="381" t="s">
        <v>4278</v>
      </c>
      <c r="C320" s="381" t="s">
        <v>1556</v>
      </c>
      <c r="D320" s="381" t="s">
        <v>1338</v>
      </c>
      <c r="E320" s="372">
        <v>539581.72</v>
      </c>
      <c r="F320" s="154">
        <f t="shared" si="54"/>
        <v>103275.94</v>
      </c>
      <c r="G320" s="154">
        <f t="shared" si="52"/>
        <v>346519.38</v>
      </c>
      <c r="H320" s="154">
        <f t="shared" si="46"/>
        <v>39875.089999999997</v>
      </c>
      <c r="I320" s="154">
        <f t="shared" si="47"/>
        <v>49911.31</v>
      </c>
      <c r="K320" s="154">
        <f t="shared" si="48"/>
        <v>539581.72</v>
      </c>
      <c r="L320" s="154">
        <f t="shared" si="49"/>
        <v>0</v>
      </c>
    </row>
    <row r="321" spans="1:12" ht="14.45" customHeight="1" x14ac:dyDescent="0.2">
      <c r="A321" s="381" t="s">
        <v>313</v>
      </c>
      <c r="B321" s="381" t="s">
        <v>4278</v>
      </c>
      <c r="C321" s="381" t="s">
        <v>4237</v>
      </c>
      <c r="D321" s="381" t="s">
        <v>1338</v>
      </c>
      <c r="E321" s="372">
        <v>289423.93</v>
      </c>
      <c r="F321" s="154">
        <f t="shared" si="54"/>
        <v>55395.74</v>
      </c>
      <c r="G321" s="154">
        <f t="shared" si="52"/>
        <v>185868.05</v>
      </c>
      <c r="H321" s="154">
        <f t="shared" si="46"/>
        <v>21388.43</v>
      </c>
      <c r="I321" s="154">
        <f t="shared" si="47"/>
        <v>26771.71</v>
      </c>
      <c r="K321" s="154">
        <f t="shared" si="48"/>
        <v>289423.93</v>
      </c>
      <c r="L321" s="154">
        <f t="shared" si="49"/>
        <v>0</v>
      </c>
    </row>
    <row r="322" spans="1:12" ht="14.45" customHeight="1" x14ac:dyDescent="0.2">
      <c r="A322" s="381" t="s">
        <v>591</v>
      </c>
      <c r="B322" s="381" t="s">
        <v>1613</v>
      </c>
      <c r="C322" s="381" t="s">
        <v>1556</v>
      </c>
      <c r="D322" s="381" t="s">
        <v>1090</v>
      </c>
      <c r="E322" s="372">
        <v>2830.9</v>
      </c>
      <c r="F322" s="154">
        <f t="shared" si="54"/>
        <v>541.83000000000004</v>
      </c>
      <c r="G322" s="154">
        <f t="shared" si="52"/>
        <v>1818</v>
      </c>
      <c r="H322" s="154">
        <f t="shared" si="46"/>
        <v>209.2</v>
      </c>
      <c r="I322" s="154">
        <f t="shared" si="47"/>
        <v>261.86</v>
      </c>
      <c r="K322" s="154">
        <f t="shared" si="48"/>
        <v>2830.89</v>
      </c>
      <c r="L322" s="154">
        <f t="shared" si="49"/>
        <v>-1.0000000000218279E-2</v>
      </c>
    </row>
    <row r="323" spans="1:12" ht="14.45" customHeight="1" x14ac:dyDescent="0.2">
      <c r="A323" s="381" t="s">
        <v>313</v>
      </c>
      <c r="B323" s="381" t="s">
        <v>1613</v>
      </c>
      <c r="C323" s="381" t="s">
        <v>1556</v>
      </c>
      <c r="D323" s="381" t="s">
        <v>1090</v>
      </c>
      <c r="E323" s="372">
        <v>1494978.97</v>
      </c>
      <c r="F323" s="154">
        <f t="shared" si="54"/>
        <v>286138.96999999997</v>
      </c>
      <c r="G323" s="154">
        <f t="shared" si="52"/>
        <v>960075.49</v>
      </c>
      <c r="H323" s="154">
        <f t="shared" si="46"/>
        <v>110478.95</v>
      </c>
      <c r="I323" s="154">
        <f t="shared" si="47"/>
        <v>138285.54999999999</v>
      </c>
      <c r="K323" s="154">
        <f t="shared" si="48"/>
        <v>1494978.96</v>
      </c>
      <c r="L323" s="154">
        <f t="shared" si="49"/>
        <v>-1.0000000009313226E-2</v>
      </c>
    </row>
    <row r="324" spans="1:12" ht="14.45" customHeight="1" x14ac:dyDescent="0.2">
      <c r="A324" s="381" t="s">
        <v>313</v>
      </c>
      <c r="B324" s="381" t="s">
        <v>1613</v>
      </c>
      <c r="C324" s="381" t="s">
        <v>4237</v>
      </c>
      <c r="D324" s="381" t="s">
        <v>1090</v>
      </c>
      <c r="E324" s="372">
        <v>641883.79</v>
      </c>
      <c r="F324" s="154">
        <f t="shared" si="54"/>
        <v>122856.56</v>
      </c>
      <c r="G324" s="154">
        <f t="shared" si="52"/>
        <v>412217.77</v>
      </c>
      <c r="H324" s="154">
        <f t="shared" si="46"/>
        <v>47435.21</v>
      </c>
      <c r="I324" s="154">
        <f t="shared" si="47"/>
        <v>59374.25</v>
      </c>
      <c r="K324" s="154">
        <f t="shared" si="48"/>
        <v>641883.79</v>
      </c>
      <c r="L324" s="154">
        <f t="shared" si="49"/>
        <v>0</v>
      </c>
    </row>
    <row r="325" spans="1:12" ht="14.45" customHeight="1" x14ac:dyDescent="0.2">
      <c r="A325" s="381" t="s">
        <v>313</v>
      </c>
      <c r="B325" s="381" t="s">
        <v>756</v>
      </c>
      <c r="C325" s="381" t="s">
        <v>1556</v>
      </c>
      <c r="D325" s="381" t="s">
        <v>1091</v>
      </c>
      <c r="E325" s="372">
        <v>402851.49</v>
      </c>
      <c r="F325" s="154">
        <f t="shared" si="54"/>
        <v>77105.78</v>
      </c>
      <c r="G325" s="154">
        <f t="shared" si="52"/>
        <v>258711.23</v>
      </c>
      <c r="H325" s="154">
        <f t="shared" si="46"/>
        <v>29770.73</v>
      </c>
      <c r="I325" s="154">
        <f t="shared" si="47"/>
        <v>37263.760000000002</v>
      </c>
      <c r="K325" s="154">
        <f t="shared" si="48"/>
        <v>402851.5</v>
      </c>
      <c r="L325" s="154">
        <f t="shared" si="49"/>
        <v>1.0000000009313226E-2</v>
      </c>
    </row>
    <row r="326" spans="1:12" ht="14.45" customHeight="1" x14ac:dyDescent="0.2">
      <c r="A326" s="381" t="s">
        <v>313</v>
      </c>
      <c r="B326" s="381" t="s">
        <v>756</v>
      </c>
      <c r="C326" s="381" t="s">
        <v>4237</v>
      </c>
      <c r="D326" s="381" t="s">
        <v>1091</v>
      </c>
      <c r="E326" s="372">
        <v>187876.03</v>
      </c>
      <c r="F326" s="154">
        <f t="shared" si="54"/>
        <v>35959.47</v>
      </c>
      <c r="G326" s="154">
        <f t="shared" si="52"/>
        <v>120653.99</v>
      </c>
      <c r="H326" s="154">
        <f t="shared" si="46"/>
        <v>13884.04</v>
      </c>
      <c r="I326" s="154">
        <f t="shared" si="47"/>
        <v>17378.53</v>
      </c>
      <c r="K326" s="154">
        <f t="shared" si="48"/>
        <v>187876.03000000003</v>
      </c>
      <c r="L326" s="154">
        <f t="shared" si="49"/>
        <v>0</v>
      </c>
    </row>
    <row r="327" spans="1:12" ht="14.45" customHeight="1" x14ac:dyDescent="0.2">
      <c r="A327" s="381" t="s">
        <v>313</v>
      </c>
      <c r="B327" s="381" t="s">
        <v>757</v>
      </c>
      <c r="C327" s="381" t="s">
        <v>1556</v>
      </c>
      <c r="D327" s="381" t="s">
        <v>1092</v>
      </c>
      <c r="E327" s="372">
        <v>606339.01</v>
      </c>
      <c r="F327" s="154">
        <f t="shared" si="54"/>
        <v>116053.29</v>
      </c>
      <c r="G327" s="154">
        <f t="shared" si="52"/>
        <v>389390.91</v>
      </c>
      <c r="H327" s="154">
        <f t="shared" ref="H327:H390" si="55">ROUND(+E327*H$4,2)</f>
        <v>44808.45</v>
      </c>
      <c r="I327" s="154">
        <f t="shared" ref="I327:I390" si="56">ROUND(+E327*I$4,2)</f>
        <v>56086.36</v>
      </c>
      <c r="K327" s="154">
        <f t="shared" ref="K327:K390" si="57">+F327+G327+H327+I327</f>
        <v>606339.00999999989</v>
      </c>
      <c r="L327" s="154">
        <f t="shared" ref="L327:L390" si="58">+K327-E327</f>
        <v>0</v>
      </c>
    </row>
    <row r="328" spans="1:12" ht="14.45" customHeight="1" x14ac:dyDescent="0.2">
      <c r="A328" s="381" t="s">
        <v>313</v>
      </c>
      <c r="B328" s="381" t="s">
        <v>757</v>
      </c>
      <c r="C328" s="381" t="s">
        <v>4237</v>
      </c>
      <c r="D328" s="381" t="s">
        <v>1092</v>
      </c>
      <c r="E328" s="372">
        <v>50089.78</v>
      </c>
      <c r="F328" s="154">
        <f t="shared" si="54"/>
        <v>9587.18</v>
      </c>
      <c r="G328" s="154">
        <f t="shared" si="52"/>
        <v>32167.66</v>
      </c>
      <c r="H328" s="154">
        <f t="shared" si="55"/>
        <v>3701.63</v>
      </c>
      <c r="I328" s="154">
        <f t="shared" si="56"/>
        <v>4633.3</v>
      </c>
      <c r="K328" s="154">
        <f t="shared" si="57"/>
        <v>50089.77</v>
      </c>
      <c r="L328" s="154">
        <f t="shared" si="58"/>
        <v>-1.0000000002037268E-2</v>
      </c>
    </row>
    <row r="329" spans="1:12" ht="14.45" customHeight="1" x14ac:dyDescent="0.2">
      <c r="A329" s="381" t="s">
        <v>591</v>
      </c>
      <c r="B329" s="381" t="s">
        <v>758</v>
      </c>
      <c r="C329" s="381" t="s">
        <v>1556</v>
      </c>
      <c r="D329" s="381" t="s">
        <v>1093</v>
      </c>
      <c r="E329" s="372">
        <v>45212.67</v>
      </c>
      <c r="F329" s="154">
        <f t="shared" si="54"/>
        <v>8653.7099999999991</v>
      </c>
      <c r="G329" s="154">
        <f t="shared" si="52"/>
        <v>29035.58</v>
      </c>
      <c r="H329" s="154">
        <f t="shared" si="55"/>
        <v>3341.22</v>
      </c>
      <c r="I329" s="154">
        <f t="shared" si="56"/>
        <v>4182.17</v>
      </c>
      <c r="K329" s="154">
        <f t="shared" si="57"/>
        <v>45212.68</v>
      </c>
      <c r="L329" s="154">
        <f t="shared" si="58"/>
        <v>1.0000000002037268E-2</v>
      </c>
    </row>
    <row r="330" spans="1:12" ht="14.45" customHeight="1" x14ac:dyDescent="0.2">
      <c r="A330" s="381" t="s">
        <v>313</v>
      </c>
      <c r="B330" s="381" t="s">
        <v>758</v>
      </c>
      <c r="C330" s="381" t="s">
        <v>1556</v>
      </c>
      <c r="D330" s="381" t="s">
        <v>1093</v>
      </c>
      <c r="E330" s="372">
        <v>565661.37</v>
      </c>
      <c r="F330" s="154">
        <f t="shared" si="54"/>
        <v>108267.59</v>
      </c>
      <c r="G330" s="154">
        <f t="shared" si="52"/>
        <v>363267.73</v>
      </c>
      <c r="H330" s="154">
        <f t="shared" si="55"/>
        <v>41802.379999999997</v>
      </c>
      <c r="I330" s="154">
        <f t="shared" si="56"/>
        <v>52323.68</v>
      </c>
      <c r="K330" s="154">
        <f t="shared" si="57"/>
        <v>565661.38</v>
      </c>
      <c r="L330" s="154">
        <f t="shared" si="58"/>
        <v>1.0000000009313226E-2</v>
      </c>
    </row>
    <row r="331" spans="1:12" ht="14.45" customHeight="1" x14ac:dyDescent="0.2">
      <c r="A331" s="381" t="s">
        <v>313</v>
      </c>
      <c r="B331" s="381" t="s">
        <v>758</v>
      </c>
      <c r="C331" s="381" t="s">
        <v>4237</v>
      </c>
      <c r="D331" s="381" t="s">
        <v>1093</v>
      </c>
      <c r="E331" s="372">
        <v>37067.08</v>
      </c>
      <c r="F331" s="154">
        <f t="shared" si="54"/>
        <v>7094.64</v>
      </c>
      <c r="G331" s="154">
        <f t="shared" si="52"/>
        <v>23804.48</v>
      </c>
      <c r="H331" s="154">
        <f t="shared" si="55"/>
        <v>2739.26</v>
      </c>
      <c r="I331" s="154">
        <f t="shared" si="56"/>
        <v>3428.7</v>
      </c>
      <c r="K331" s="154">
        <f t="shared" si="57"/>
        <v>37067.079999999994</v>
      </c>
      <c r="L331" s="154">
        <f t="shared" si="58"/>
        <v>0</v>
      </c>
    </row>
    <row r="332" spans="1:12" ht="14.45" customHeight="1" x14ac:dyDescent="0.2">
      <c r="A332" s="381" t="s">
        <v>591</v>
      </c>
      <c r="B332" s="381" t="s">
        <v>4127</v>
      </c>
      <c r="C332" s="381" t="s">
        <v>1556</v>
      </c>
      <c r="D332" s="381" t="s">
        <v>1339</v>
      </c>
      <c r="E332" s="372">
        <v>61645.95</v>
      </c>
      <c r="F332" s="154">
        <f t="shared" si="54"/>
        <v>11799.03</v>
      </c>
      <c r="G332" s="154">
        <f t="shared" si="52"/>
        <v>39589.03</v>
      </c>
      <c r="H332" s="154">
        <f t="shared" si="55"/>
        <v>4555.6400000000003</v>
      </c>
      <c r="I332" s="154">
        <f t="shared" si="56"/>
        <v>5702.25</v>
      </c>
      <c r="K332" s="154">
        <f t="shared" si="57"/>
        <v>61645.95</v>
      </c>
      <c r="L332" s="154">
        <f t="shared" si="58"/>
        <v>0</v>
      </c>
    </row>
    <row r="333" spans="1:12" ht="14.45" customHeight="1" x14ac:dyDescent="0.2">
      <c r="A333" s="381" t="s">
        <v>591</v>
      </c>
      <c r="B333" s="381" t="s">
        <v>4127</v>
      </c>
      <c r="C333" s="381" t="s">
        <v>4237</v>
      </c>
      <c r="D333" s="381" t="s">
        <v>1339</v>
      </c>
      <c r="E333" s="372">
        <v>28871.74</v>
      </c>
      <c r="F333" s="154">
        <f t="shared" ref="F333:F342" si="59">ROUND(+E333*F$4,2)</f>
        <v>5526.05</v>
      </c>
      <c r="G333" s="154">
        <f t="shared" si="52"/>
        <v>18541.43</v>
      </c>
      <c r="H333" s="154">
        <f t="shared" si="55"/>
        <v>2133.62</v>
      </c>
      <c r="I333" s="154">
        <f t="shared" si="56"/>
        <v>2670.64</v>
      </c>
      <c r="K333" s="154">
        <f t="shared" si="57"/>
        <v>28871.739999999998</v>
      </c>
      <c r="L333" s="154">
        <f t="shared" si="58"/>
        <v>0</v>
      </c>
    </row>
    <row r="334" spans="1:12" ht="14.45" customHeight="1" x14ac:dyDescent="0.2">
      <c r="A334" s="381" t="s">
        <v>313</v>
      </c>
      <c r="B334" s="381" t="s">
        <v>4127</v>
      </c>
      <c r="C334" s="381" t="s">
        <v>1556</v>
      </c>
      <c r="D334" s="381" t="s">
        <v>1339</v>
      </c>
      <c r="E334" s="372">
        <v>504241.96</v>
      </c>
      <c r="F334" s="154">
        <f t="shared" si="59"/>
        <v>96511.91</v>
      </c>
      <c r="G334" s="154">
        <f t="shared" si="52"/>
        <v>323824.19</v>
      </c>
      <c r="H334" s="154">
        <f t="shared" si="55"/>
        <v>37263.480000000003</v>
      </c>
      <c r="I334" s="154">
        <f t="shared" si="56"/>
        <v>46642.38</v>
      </c>
      <c r="K334" s="154">
        <f t="shared" si="57"/>
        <v>504241.95999999996</v>
      </c>
      <c r="L334" s="154">
        <f t="shared" si="58"/>
        <v>0</v>
      </c>
    </row>
    <row r="335" spans="1:12" ht="14.45" customHeight="1" x14ac:dyDescent="0.2">
      <c r="A335" s="381" t="s">
        <v>313</v>
      </c>
      <c r="B335" s="381" t="s">
        <v>4127</v>
      </c>
      <c r="C335" s="381" t="s">
        <v>4237</v>
      </c>
      <c r="D335" s="381" t="s">
        <v>1339</v>
      </c>
      <c r="E335" s="372">
        <v>450210.47</v>
      </c>
      <c r="F335" s="154">
        <f t="shared" si="59"/>
        <v>86170.28</v>
      </c>
      <c r="G335" s="154">
        <f t="shared" si="52"/>
        <v>289125.15999999997</v>
      </c>
      <c r="H335" s="154">
        <f t="shared" si="55"/>
        <v>33270.550000000003</v>
      </c>
      <c r="I335" s="154">
        <f t="shared" si="56"/>
        <v>41644.47</v>
      </c>
      <c r="K335" s="154">
        <f t="shared" si="57"/>
        <v>450210.45999999996</v>
      </c>
      <c r="L335" s="154">
        <f t="shared" si="58"/>
        <v>-1.0000000009313226E-2</v>
      </c>
    </row>
    <row r="336" spans="1:12" ht="14.45" customHeight="1" x14ac:dyDescent="0.2">
      <c r="A336" s="381" t="s">
        <v>313</v>
      </c>
      <c r="B336" s="381" t="s">
        <v>759</v>
      </c>
      <c r="C336" s="381" t="s">
        <v>1556</v>
      </c>
      <c r="D336" s="381" t="s">
        <v>896</v>
      </c>
      <c r="E336" s="372">
        <v>86948.84</v>
      </c>
      <c r="F336" s="154">
        <f t="shared" si="59"/>
        <v>16642.009999999998</v>
      </c>
      <c r="G336" s="154">
        <f t="shared" si="52"/>
        <v>55838.55</v>
      </c>
      <c r="H336" s="154">
        <f t="shared" si="55"/>
        <v>6425.52</v>
      </c>
      <c r="I336" s="154">
        <f t="shared" si="56"/>
        <v>8042.77</v>
      </c>
      <c r="K336" s="154">
        <f t="shared" si="57"/>
        <v>86948.85</v>
      </c>
      <c r="L336" s="154">
        <f t="shared" si="58"/>
        <v>1.0000000009313226E-2</v>
      </c>
    </row>
    <row r="337" spans="1:12" ht="14.45" customHeight="1" x14ac:dyDescent="0.2">
      <c r="A337" s="381" t="s">
        <v>313</v>
      </c>
      <c r="B337" s="381" t="s">
        <v>759</v>
      </c>
      <c r="C337" s="381" t="s">
        <v>4237</v>
      </c>
      <c r="D337" s="381" t="s">
        <v>896</v>
      </c>
      <c r="E337" s="372">
        <v>13319.42</v>
      </c>
      <c r="F337" s="154">
        <f t="shared" si="59"/>
        <v>2549.34</v>
      </c>
      <c r="G337" s="154">
        <f t="shared" si="52"/>
        <v>8553.73</v>
      </c>
      <c r="H337" s="154">
        <f t="shared" si="55"/>
        <v>984.31</v>
      </c>
      <c r="I337" s="154">
        <f t="shared" si="56"/>
        <v>1232.05</v>
      </c>
      <c r="K337" s="154">
        <f t="shared" si="57"/>
        <v>13319.429999999998</v>
      </c>
      <c r="L337" s="154">
        <f t="shared" si="58"/>
        <v>9.9999999983992893E-3</v>
      </c>
    </row>
    <row r="338" spans="1:12" ht="14.45" customHeight="1" x14ac:dyDescent="0.2">
      <c r="A338" s="381" t="s">
        <v>313</v>
      </c>
      <c r="B338" s="381" t="s">
        <v>4279</v>
      </c>
      <c r="C338" s="381" t="s">
        <v>1556</v>
      </c>
      <c r="D338" s="381" t="s">
        <v>1340</v>
      </c>
      <c r="E338" s="372">
        <v>148923.60999999999</v>
      </c>
      <c r="F338" s="154">
        <f t="shared" si="59"/>
        <v>28503.98</v>
      </c>
      <c r="G338" s="154">
        <f t="shared" si="52"/>
        <v>95638.74</v>
      </c>
      <c r="H338" s="154">
        <f t="shared" si="55"/>
        <v>11005.45</v>
      </c>
      <c r="I338" s="154">
        <f t="shared" si="56"/>
        <v>13775.43</v>
      </c>
      <c r="K338" s="154">
        <f t="shared" si="57"/>
        <v>148923.6</v>
      </c>
      <c r="L338" s="154">
        <f t="shared" si="58"/>
        <v>-9.9999999802093953E-3</v>
      </c>
    </row>
    <row r="339" spans="1:12" ht="14.45" customHeight="1" x14ac:dyDescent="0.2">
      <c r="A339" s="381" t="s">
        <v>313</v>
      </c>
      <c r="B339" s="381" t="s">
        <v>4279</v>
      </c>
      <c r="C339" s="381" t="s">
        <v>4237</v>
      </c>
      <c r="D339" s="381" t="s">
        <v>1340</v>
      </c>
      <c r="E339" s="372">
        <v>290605.8</v>
      </c>
      <c r="F339" s="154">
        <f t="shared" si="59"/>
        <v>55621.95</v>
      </c>
      <c r="G339" s="154">
        <f t="shared" si="52"/>
        <v>186627.04</v>
      </c>
      <c r="H339" s="154">
        <f t="shared" si="55"/>
        <v>21475.77</v>
      </c>
      <c r="I339" s="154">
        <f t="shared" si="56"/>
        <v>26881.040000000001</v>
      </c>
      <c r="K339" s="154">
        <f t="shared" si="57"/>
        <v>290605.8</v>
      </c>
      <c r="L339" s="154">
        <f t="shared" si="58"/>
        <v>0</v>
      </c>
    </row>
    <row r="340" spans="1:12" ht="14.45" customHeight="1" x14ac:dyDescent="0.2">
      <c r="A340" s="381" t="s">
        <v>591</v>
      </c>
      <c r="B340" s="381" t="s">
        <v>4128</v>
      </c>
      <c r="C340" s="381" t="s">
        <v>1556</v>
      </c>
      <c r="D340" s="381" t="s">
        <v>1341</v>
      </c>
      <c r="E340" s="372">
        <v>9649.98</v>
      </c>
      <c r="F340" s="154">
        <f t="shared" si="59"/>
        <v>1847.01</v>
      </c>
      <c r="G340" s="154">
        <f t="shared" si="52"/>
        <v>6197.22</v>
      </c>
      <c r="H340" s="154">
        <f t="shared" si="55"/>
        <v>713.13</v>
      </c>
      <c r="I340" s="154">
        <f t="shared" si="56"/>
        <v>892.62</v>
      </c>
      <c r="K340" s="154">
        <f t="shared" si="57"/>
        <v>9649.9800000000014</v>
      </c>
      <c r="L340" s="154">
        <f t="shared" si="58"/>
        <v>0</v>
      </c>
    </row>
    <row r="341" spans="1:12" ht="14.45" customHeight="1" x14ac:dyDescent="0.2">
      <c r="A341" s="381" t="s">
        <v>591</v>
      </c>
      <c r="B341" s="381" t="s">
        <v>4128</v>
      </c>
      <c r="C341" s="381" t="s">
        <v>4237</v>
      </c>
      <c r="D341" s="381" t="s">
        <v>1341</v>
      </c>
      <c r="E341" s="372">
        <v>25318.49</v>
      </c>
      <c r="F341" s="154">
        <f t="shared" si="59"/>
        <v>4845.96</v>
      </c>
      <c r="G341" s="154">
        <f t="shared" si="52"/>
        <v>16259.53</v>
      </c>
      <c r="H341" s="154">
        <f t="shared" si="55"/>
        <v>1871.04</v>
      </c>
      <c r="I341" s="154">
        <f t="shared" si="56"/>
        <v>2341.96</v>
      </c>
      <c r="K341" s="154">
        <f t="shared" si="57"/>
        <v>25318.49</v>
      </c>
      <c r="L341" s="154">
        <f t="shared" si="58"/>
        <v>0</v>
      </c>
    </row>
    <row r="342" spans="1:12" ht="14.45" customHeight="1" x14ac:dyDescent="0.2">
      <c r="A342" s="381" t="s">
        <v>313</v>
      </c>
      <c r="B342" s="381" t="s">
        <v>4128</v>
      </c>
      <c r="C342" s="381" t="s">
        <v>1556</v>
      </c>
      <c r="D342" s="381" t="s">
        <v>1341</v>
      </c>
      <c r="E342" s="372">
        <v>163385.34</v>
      </c>
      <c r="F342" s="154">
        <f t="shared" si="59"/>
        <v>31271.95</v>
      </c>
      <c r="G342" s="154">
        <f t="shared" si="52"/>
        <v>104926.07</v>
      </c>
      <c r="H342" s="154">
        <f t="shared" si="55"/>
        <v>12074.18</v>
      </c>
      <c r="I342" s="154">
        <f t="shared" si="56"/>
        <v>15113.14</v>
      </c>
      <c r="K342" s="154">
        <f t="shared" si="57"/>
        <v>163385.34000000003</v>
      </c>
      <c r="L342" s="154">
        <f t="shared" si="58"/>
        <v>0</v>
      </c>
    </row>
    <row r="343" spans="1:12" ht="14.45" customHeight="1" x14ac:dyDescent="0.2">
      <c r="A343" s="381" t="s">
        <v>313</v>
      </c>
      <c r="B343" s="381" t="s">
        <v>4128</v>
      </c>
      <c r="C343" s="381" t="s">
        <v>4237</v>
      </c>
      <c r="D343" s="381" t="s">
        <v>1341</v>
      </c>
      <c r="E343" s="372">
        <v>995369.99</v>
      </c>
      <c r="F343" s="154">
        <f t="shared" ref="F343:F348" si="60">ROUND(+E343*F$4,2)</f>
        <v>190513.82</v>
      </c>
      <c r="G343" s="154">
        <f t="shared" si="52"/>
        <v>639226.61</v>
      </c>
      <c r="H343" s="154">
        <f t="shared" si="55"/>
        <v>73557.84</v>
      </c>
      <c r="I343" s="154">
        <f t="shared" si="56"/>
        <v>92071.72</v>
      </c>
      <c r="K343" s="154">
        <f t="shared" si="57"/>
        <v>995369.98999999987</v>
      </c>
      <c r="L343" s="154">
        <f t="shared" si="58"/>
        <v>0</v>
      </c>
    </row>
    <row r="344" spans="1:12" ht="14.45" customHeight="1" x14ac:dyDescent="0.2">
      <c r="A344" s="381" t="s">
        <v>591</v>
      </c>
      <c r="B344" s="381" t="s">
        <v>4129</v>
      </c>
      <c r="C344" s="381" t="s">
        <v>1556</v>
      </c>
      <c r="D344" s="381" t="s">
        <v>1342</v>
      </c>
      <c r="E344" s="372">
        <v>16366.3</v>
      </c>
      <c r="F344" s="154">
        <f t="shared" si="60"/>
        <v>3132.51</v>
      </c>
      <c r="G344" s="154">
        <f t="shared" si="52"/>
        <v>10510.44</v>
      </c>
      <c r="H344" s="154">
        <f t="shared" si="55"/>
        <v>1209.47</v>
      </c>
      <c r="I344" s="154">
        <f t="shared" si="56"/>
        <v>1513.88</v>
      </c>
      <c r="K344" s="154">
        <f t="shared" si="57"/>
        <v>16366.3</v>
      </c>
      <c r="L344" s="154">
        <f t="shared" si="58"/>
        <v>0</v>
      </c>
    </row>
    <row r="345" spans="1:12" ht="14.45" customHeight="1" x14ac:dyDescent="0.2">
      <c r="A345" s="381" t="s">
        <v>591</v>
      </c>
      <c r="B345" s="381" t="s">
        <v>4129</v>
      </c>
      <c r="C345" s="381" t="s">
        <v>4237</v>
      </c>
      <c r="D345" s="381" t="s">
        <v>1342</v>
      </c>
      <c r="E345" s="372">
        <v>105560.57</v>
      </c>
      <c r="F345" s="154">
        <f t="shared" si="60"/>
        <v>20204.29</v>
      </c>
      <c r="G345" s="154">
        <f t="shared" si="52"/>
        <v>67791</v>
      </c>
      <c r="H345" s="154">
        <f t="shared" si="55"/>
        <v>7800.93</v>
      </c>
      <c r="I345" s="154">
        <f t="shared" si="56"/>
        <v>9764.35</v>
      </c>
      <c r="K345" s="154">
        <f t="shared" si="57"/>
        <v>105560.57</v>
      </c>
      <c r="L345" s="154">
        <f t="shared" si="58"/>
        <v>0</v>
      </c>
    </row>
    <row r="346" spans="1:12" ht="14.45" customHeight="1" x14ac:dyDescent="0.2">
      <c r="A346" s="381" t="s">
        <v>313</v>
      </c>
      <c r="B346" s="381" t="s">
        <v>4129</v>
      </c>
      <c r="C346" s="381" t="s">
        <v>1556</v>
      </c>
      <c r="D346" s="381" t="s">
        <v>1342</v>
      </c>
      <c r="E346" s="372">
        <v>148740.76</v>
      </c>
      <c r="F346" s="154">
        <f t="shared" si="60"/>
        <v>28468.98</v>
      </c>
      <c r="G346" s="154">
        <f t="shared" si="52"/>
        <v>95521.32</v>
      </c>
      <c r="H346" s="154">
        <f t="shared" si="55"/>
        <v>10991.94</v>
      </c>
      <c r="I346" s="154">
        <f t="shared" si="56"/>
        <v>13758.52</v>
      </c>
      <c r="K346" s="154">
        <f t="shared" si="57"/>
        <v>148740.75999999998</v>
      </c>
      <c r="L346" s="154">
        <f t="shared" si="58"/>
        <v>0</v>
      </c>
    </row>
    <row r="347" spans="1:12" ht="14.45" customHeight="1" x14ac:dyDescent="0.2">
      <c r="A347" s="381" t="s">
        <v>313</v>
      </c>
      <c r="B347" s="381" t="s">
        <v>4129</v>
      </c>
      <c r="C347" s="381" t="s">
        <v>4237</v>
      </c>
      <c r="D347" s="381" t="s">
        <v>1342</v>
      </c>
      <c r="E347" s="372">
        <v>581869.31000000006</v>
      </c>
      <c r="F347" s="154">
        <f t="shared" si="60"/>
        <v>111369.79</v>
      </c>
      <c r="G347" s="154">
        <f t="shared" si="52"/>
        <v>373676.47</v>
      </c>
      <c r="H347" s="154">
        <f t="shared" si="55"/>
        <v>43000.14</v>
      </c>
      <c r="I347" s="154">
        <f t="shared" si="56"/>
        <v>53822.91</v>
      </c>
      <c r="K347" s="154">
        <f t="shared" si="57"/>
        <v>581869.30999999994</v>
      </c>
      <c r="L347" s="154">
        <f t="shared" si="58"/>
        <v>0</v>
      </c>
    </row>
    <row r="348" spans="1:12" ht="14.45" customHeight="1" x14ac:dyDescent="0.2">
      <c r="A348" s="381" t="s">
        <v>591</v>
      </c>
      <c r="B348" s="381" t="s">
        <v>4130</v>
      </c>
      <c r="C348" s="381" t="s">
        <v>1556</v>
      </c>
      <c r="D348" s="381" t="s">
        <v>1343</v>
      </c>
      <c r="E348" s="372">
        <v>319.81</v>
      </c>
      <c r="F348" s="154">
        <f t="shared" si="60"/>
        <v>61.21</v>
      </c>
      <c r="G348" s="154">
        <f t="shared" si="52"/>
        <v>205.38</v>
      </c>
      <c r="H348" s="154">
        <f t="shared" si="55"/>
        <v>23.63</v>
      </c>
      <c r="I348" s="154">
        <f t="shared" si="56"/>
        <v>29.58</v>
      </c>
      <c r="K348" s="154">
        <f t="shared" si="57"/>
        <v>319.79999999999995</v>
      </c>
      <c r="L348" s="154">
        <f t="shared" si="58"/>
        <v>-1.0000000000047748E-2</v>
      </c>
    </row>
    <row r="349" spans="1:12" ht="14.45" customHeight="1" x14ac:dyDescent="0.2">
      <c r="A349" s="381" t="s">
        <v>591</v>
      </c>
      <c r="B349" s="381" t="s">
        <v>4130</v>
      </c>
      <c r="C349" s="381" t="s">
        <v>4237</v>
      </c>
      <c r="D349" s="381" t="s">
        <v>1343</v>
      </c>
      <c r="E349" s="372">
        <v>293594</v>
      </c>
      <c r="F349" s="154">
        <f>ROUND(+E349*F$4,2)</f>
        <v>56193.89</v>
      </c>
      <c r="G349" s="154">
        <f t="shared" si="52"/>
        <v>188546.07</v>
      </c>
      <c r="H349" s="154">
        <f t="shared" si="55"/>
        <v>21696.6</v>
      </c>
      <c r="I349" s="154">
        <f t="shared" si="56"/>
        <v>27157.45</v>
      </c>
      <c r="K349" s="154">
        <f t="shared" si="57"/>
        <v>293594.01</v>
      </c>
      <c r="L349" s="154">
        <f t="shared" si="58"/>
        <v>1.0000000009313226E-2</v>
      </c>
    </row>
    <row r="350" spans="1:12" ht="14.45" customHeight="1" x14ac:dyDescent="0.2">
      <c r="A350" s="381" t="s">
        <v>313</v>
      </c>
      <c r="B350" s="381" t="s">
        <v>4130</v>
      </c>
      <c r="C350" s="381" t="s">
        <v>1556</v>
      </c>
      <c r="D350" s="381" t="s">
        <v>1343</v>
      </c>
      <c r="E350" s="372">
        <v>153965.23000000001</v>
      </c>
      <c r="F350" s="154">
        <f>ROUND(+E350*F$4,2)</f>
        <v>29468.95</v>
      </c>
      <c r="G350" s="154">
        <f t="shared" si="52"/>
        <v>98876.47</v>
      </c>
      <c r="H350" s="154">
        <f t="shared" si="55"/>
        <v>11378.03</v>
      </c>
      <c r="I350" s="154">
        <f t="shared" si="56"/>
        <v>14241.78</v>
      </c>
      <c r="K350" s="154">
        <f t="shared" si="57"/>
        <v>153965.23000000001</v>
      </c>
      <c r="L350" s="154">
        <f t="shared" si="58"/>
        <v>0</v>
      </c>
    </row>
    <row r="351" spans="1:12" ht="14.45" customHeight="1" x14ac:dyDescent="0.2">
      <c r="A351" s="381" t="s">
        <v>313</v>
      </c>
      <c r="B351" s="381" t="s">
        <v>4130</v>
      </c>
      <c r="C351" s="381" t="s">
        <v>4237</v>
      </c>
      <c r="D351" s="381" t="s">
        <v>1343</v>
      </c>
      <c r="E351" s="372">
        <v>376935.9</v>
      </c>
      <c r="F351" s="154">
        <f>ROUND(+E351*F$4,2)</f>
        <v>72145.53</v>
      </c>
      <c r="G351" s="154">
        <f t="shared" si="52"/>
        <v>242068.23</v>
      </c>
      <c r="H351" s="154">
        <f t="shared" si="55"/>
        <v>27855.56</v>
      </c>
      <c r="I351" s="154">
        <f t="shared" si="56"/>
        <v>34866.57</v>
      </c>
      <c r="K351" s="154">
        <f t="shared" si="57"/>
        <v>376935.89</v>
      </c>
      <c r="L351" s="154">
        <f t="shared" si="58"/>
        <v>-1.0000000009313226E-2</v>
      </c>
    </row>
    <row r="352" spans="1:12" ht="14.45" customHeight="1" x14ac:dyDescent="0.2">
      <c r="A352" s="381" t="s">
        <v>591</v>
      </c>
      <c r="B352" s="381" t="s">
        <v>4131</v>
      </c>
      <c r="C352" s="381" t="s">
        <v>1556</v>
      </c>
      <c r="D352" s="381" t="s">
        <v>1344</v>
      </c>
      <c r="E352" s="372">
        <v>2534.83</v>
      </c>
      <c r="F352" s="154">
        <f>ROUND(+E352*F$4,2)</f>
        <v>485.17</v>
      </c>
      <c r="G352" s="154">
        <f t="shared" si="52"/>
        <v>1627.87</v>
      </c>
      <c r="H352" s="154">
        <f t="shared" si="55"/>
        <v>187.32</v>
      </c>
      <c r="I352" s="154">
        <f t="shared" si="56"/>
        <v>234.47</v>
      </c>
      <c r="K352" s="154">
        <f t="shared" si="57"/>
        <v>2534.83</v>
      </c>
      <c r="L352" s="154">
        <f t="shared" si="58"/>
        <v>0</v>
      </c>
    </row>
    <row r="353" spans="1:12" ht="14.45" customHeight="1" x14ac:dyDescent="0.2">
      <c r="A353" s="381" t="s">
        <v>591</v>
      </c>
      <c r="B353" s="381" t="s">
        <v>4131</v>
      </c>
      <c r="C353" s="381" t="s">
        <v>4237</v>
      </c>
      <c r="D353" s="381" t="s">
        <v>1344</v>
      </c>
      <c r="E353" s="372">
        <v>51998.53</v>
      </c>
      <c r="F353" s="154">
        <f>ROUND(+E353*F$4,2)</f>
        <v>9952.52</v>
      </c>
      <c r="G353" s="154">
        <f t="shared" si="52"/>
        <v>33393.46</v>
      </c>
      <c r="H353" s="154">
        <f t="shared" si="55"/>
        <v>3842.69</v>
      </c>
      <c r="I353" s="154">
        <f t="shared" si="56"/>
        <v>4809.8599999999997</v>
      </c>
      <c r="K353" s="154">
        <f t="shared" si="57"/>
        <v>51998.53</v>
      </c>
      <c r="L353" s="154">
        <f t="shared" si="58"/>
        <v>0</v>
      </c>
    </row>
    <row r="354" spans="1:12" ht="14.45" customHeight="1" x14ac:dyDescent="0.2">
      <c r="A354" s="381" t="s">
        <v>313</v>
      </c>
      <c r="B354" s="381" t="s">
        <v>4131</v>
      </c>
      <c r="C354" s="381" t="s">
        <v>1556</v>
      </c>
      <c r="D354" s="381" t="s">
        <v>1344</v>
      </c>
      <c r="E354" s="372">
        <v>157771.79</v>
      </c>
      <c r="F354" s="154">
        <f t="shared" ref="F354:F363" si="61">ROUND(+E354*F$4,2)</f>
        <v>30197.52</v>
      </c>
      <c r="G354" s="154">
        <f t="shared" si="52"/>
        <v>101321.04</v>
      </c>
      <c r="H354" s="154">
        <f t="shared" si="55"/>
        <v>11659.34</v>
      </c>
      <c r="I354" s="154">
        <f t="shared" si="56"/>
        <v>14593.89</v>
      </c>
      <c r="K354" s="154">
        <f t="shared" si="57"/>
        <v>157771.78999999998</v>
      </c>
      <c r="L354" s="154">
        <f t="shared" si="58"/>
        <v>0</v>
      </c>
    </row>
    <row r="355" spans="1:12" ht="14.45" customHeight="1" x14ac:dyDescent="0.2">
      <c r="A355" s="381" t="s">
        <v>313</v>
      </c>
      <c r="B355" s="381" t="s">
        <v>4131</v>
      </c>
      <c r="C355" s="381" t="s">
        <v>4237</v>
      </c>
      <c r="D355" s="381" t="s">
        <v>1344</v>
      </c>
      <c r="E355" s="372">
        <v>293897.09999999998</v>
      </c>
      <c r="F355" s="154">
        <f t="shared" si="61"/>
        <v>56251.9</v>
      </c>
      <c r="G355" s="154">
        <f t="shared" si="52"/>
        <v>188740.72</v>
      </c>
      <c r="H355" s="154">
        <f t="shared" si="55"/>
        <v>21719</v>
      </c>
      <c r="I355" s="154">
        <f t="shared" si="56"/>
        <v>27185.48</v>
      </c>
      <c r="K355" s="154">
        <f t="shared" si="57"/>
        <v>293897.09999999998</v>
      </c>
      <c r="L355" s="154">
        <f t="shared" si="58"/>
        <v>0</v>
      </c>
    </row>
    <row r="356" spans="1:12" ht="14.45" customHeight="1" x14ac:dyDescent="0.2">
      <c r="A356" s="381" t="s">
        <v>591</v>
      </c>
      <c r="B356" s="381" t="s">
        <v>4132</v>
      </c>
      <c r="C356" s="381" t="s">
        <v>1556</v>
      </c>
      <c r="D356" s="381" t="s">
        <v>1345</v>
      </c>
      <c r="E356" s="372">
        <v>78457.05</v>
      </c>
      <c r="F356" s="154">
        <f t="shared" si="61"/>
        <v>15016.68</v>
      </c>
      <c r="G356" s="154">
        <f t="shared" si="52"/>
        <v>50385.120000000003</v>
      </c>
      <c r="H356" s="154">
        <f t="shared" si="55"/>
        <v>5797.98</v>
      </c>
      <c r="I356" s="154">
        <f t="shared" si="56"/>
        <v>7257.28</v>
      </c>
      <c r="K356" s="154">
        <f t="shared" si="57"/>
        <v>78457.06</v>
      </c>
      <c r="L356" s="154">
        <f t="shared" si="58"/>
        <v>9.9999999947613105E-3</v>
      </c>
    </row>
    <row r="357" spans="1:12" ht="14.45" customHeight="1" x14ac:dyDescent="0.2">
      <c r="A357" s="381" t="s">
        <v>313</v>
      </c>
      <c r="B357" s="381" t="s">
        <v>4132</v>
      </c>
      <c r="C357" s="381" t="s">
        <v>1556</v>
      </c>
      <c r="D357" s="381" t="s">
        <v>1345</v>
      </c>
      <c r="E357" s="372">
        <v>539207.28</v>
      </c>
      <c r="F357" s="154">
        <f t="shared" si="61"/>
        <v>103204.27</v>
      </c>
      <c r="G357" s="154">
        <f t="shared" si="52"/>
        <v>346278.92</v>
      </c>
      <c r="H357" s="154">
        <f t="shared" si="55"/>
        <v>39847.42</v>
      </c>
      <c r="I357" s="154">
        <f t="shared" si="56"/>
        <v>49876.67</v>
      </c>
      <c r="K357" s="154">
        <f t="shared" si="57"/>
        <v>539207.28</v>
      </c>
      <c r="L357" s="154">
        <f t="shared" si="58"/>
        <v>0</v>
      </c>
    </row>
    <row r="358" spans="1:12" ht="14.45" customHeight="1" x14ac:dyDescent="0.2">
      <c r="A358" s="381" t="s">
        <v>313</v>
      </c>
      <c r="B358" s="381" t="s">
        <v>4132</v>
      </c>
      <c r="C358" s="381" t="s">
        <v>4237</v>
      </c>
      <c r="D358" s="381" t="s">
        <v>1345</v>
      </c>
      <c r="E358" s="372">
        <v>401556.3</v>
      </c>
      <c r="F358" s="154">
        <f t="shared" si="61"/>
        <v>76857.88</v>
      </c>
      <c r="G358" s="154">
        <f t="shared" si="52"/>
        <v>257879.46</v>
      </c>
      <c r="H358" s="154">
        <f t="shared" si="55"/>
        <v>29675.01</v>
      </c>
      <c r="I358" s="154">
        <f t="shared" si="56"/>
        <v>37143.96</v>
      </c>
      <c r="K358" s="154">
        <f t="shared" si="57"/>
        <v>401556.31</v>
      </c>
      <c r="L358" s="154">
        <f t="shared" si="58"/>
        <v>1.0000000009313226E-2</v>
      </c>
    </row>
    <row r="359" spans="1:12" ht="14.45" customHeight="1" x14ac:dyDescent="0.2">
      <c r="A359" s="381" t="s">
        <v>591</v>
      </c>
      <c r="B359" s="381" t="s">
        <v>4133</v>
      </c>
      <c r="C359" s="381" t="s">
        <v>1556</v>
      </c>
      <c r="D359" s="381" t="s">
        <v>1346</v>
      </c>
      <c r="E359" s="372">
        <v>7203.5</v>
      </c>
      <c r="F359" s="154">
        <f t="shared" si="61"/>
        <v>1378.75</v>
      </c>
      <c r="G359" s="154">
        <f t="shared" si="52"/>
        <v>4626.09</v>
      </c>
      <c r="H359" s="154">
        <f t="shared" si="55"/>
        <v>532.34</v>
      </c>
      <c r="I359" s="154">
        <f t="shared" si="56"/>
        <v>666.32</v>
      </c>
      <c r="K359" s="154">
        <f t="shared" si="57"/>
        <v>7203.5</v>
      </c>
      <c r="L359" s="154">
        <f t="shared" si="58"/>
        <v>0</v>
      </c>
    </row>
    <row r="360" spans="1:12" ht="14.45" customHeight="1" x14ac:dyDescent="0.2">
      <c r="A360" s="381" t="s">
        <v>591</v>
      </c>
      <c r="B360" s="381" t="s">
        <v>4133</v>
      </c>
      <c r="C360" s="381" t="s">
        <v>4237</v>
      </c>
      <c r="D360" s="381" t="s">
        <v>1346</v>
      </c>
      <c r="E360" s="372">
        <v>43170.55</v>
      </c>
      <c r="F360" s="154">
        <f t="shared" si="61"/>
        <v>8262.84</v>
      </c>
      <c r="G360" s="154">
        <f t="shared" si="52"/>
        <v>27724.13</v>
      </c>
      <c r="H360" s="154">
        <f t="shared" si="55"/>
        <v>3190.3</v>
      </c>
      <c r="I360" s="154">
        <f t="shared" si="56"/>
        <v>3993.28</v>
      </c>
      <c r="K360" s="154">
        <f t="shared" si="57"/>
        <v>43170.55</v>
      </c>
      <c r="L360" s="154">
        <f t="shared" si="58"/>
        <v>0</v>
      </c>
    </row>
    <row r="361" spans="1:12" ht="14.45" customHeight="1" x14ac:dyDescent="0.2">
      <c r="A361" s="381" t="s">
        <v>313</v>
      </c>
      <c r="B361" s="381" t="s">
        <v>4133</v>
      </c>
      <c r="C361" s="381" t="s">
        <v>1556</v>
      </c>
      <c r="D361" s="381" t="s">
        <v>1346</v>
      </c>
      <c r="E361" s="372">
        <v>96579.71</v>
      </c>
      <c r="F361" s="154">
        <f t="shared" si="61"/>
        <v>18485.36</v>
      </c>
      <c r="G361" s="154">
        <f t="shared" si="52"/>
        <v>62023.49</v>
      </c>
      <c r="H361" s="154">
        <f t="shared" si="55"/>
        <v>7137.24</v>
      </c>
      <c r="I361" s="154">
        <f t="shared" si="56"/>
        <v>8933.6200000000008</v>
      </c>
      <c r="K361" s="154">
        <f t="shared" si="57"/>
        <v>96579.71</v>
      </c>
      <c r="L361" s="154">
        <f t="shared" si="58"/>
        <v>0</v>
      </c>
    </row>
    <row r="362" spans="1:12" ht="14.45" customHeight="1" x14ac:dyDescent="0.2">
      <c r="A362" s="381" t="s">
        <v>313</v>
      </c>
      <c r="B362" s="381" t="s">
        <v>4133</v>
      </c>
      <c r="C362" s="381" t="s">
        <v>4237</v>
      </c>
      <c r="D362" s="381" t="s">
        <v>1346</v>
      </c>
      <c r="E362" s="372">
        <v>508632.62</v>
      </c>
      <c r="F362" s="154">
        <f t="shared" si="61"/>
        <v>97352.28</v>
      </c>
      <c r="G362" s="154">
        <f t="shared" ref="G362:G425" si="62">ROUND(+E362*G$4,2)</f>
        <v>326643.87</v>
      </c>
      <c r="H362" s="154">
        <f t="shared" si="55"/>
        <v>37587.949999999997</v>
      </c>
      <c r="I362" s="154">
        <f t="shared" si="56"/>
        <v>47048.52</v>
      </c>
      <c r="K362" s="154">
        <f t="shared" si="57"/>
        <v>508632.62000000005</v>
      </c>
      <c r="L362" s="154">
        <f t="shared" si="58"/>
        <v>0</v>
      </c>
    </row>
    <row r="363" spans="1:12" ht="14.45" customHeight="1" x14ac:dyDescent="0.2">
      <c r="A363" s="381" t="s">
        <v>591</v>
      </c>
      <c r="B363" s="381" t="s">
        <v>4134</v>
      </c>
      <c r="C363" s="381" t="s">
        <v>1556</v>
      </c>
      <c r="D363" s="381" t="s">
        <v>1347</v>
      </c>
      <c r="E363" s="372">
        <v>41679.839999999997</v>
      </c>
      <c r="F363" s="154">
        <f t="shared" si="61"/>
        <v>7977.52</v>
      </c>
      <c r="G363" s="154">
        <f t="shared" si="62"/>
        <v>26766.79</v>
      </c>
      <c r="H363" s="154">
        <f t="shared" si="55"/>
        <v>3080.14</v>
      </c>
      <c r="I363" s="154">
        <f t="shared" si="56"/>
        <v>3855.39</v>
      </c>
      <c r="K363" s="154">
        <f t="shared" si="57"/>
        <v>41679.839999999997</v>
      </c>
      <c r="L363" s="154">
        <f t="shared" si="58"/>
        <v>0</v>
      </c>
    </row>
    <row r="364" spans="1:12" ht="14.45" customHeight="1" x14ac:dyDescent="0.2">
      <c r="A364" s="381" t="s">
        <v>591</v>
      </c>
      <c r="B364" s="381" t="s">
        <v>4134</v>
      </c>
      <c r="C364" s="381" t="s">
        <v>4237</v>
      </c>
      <c r="D364" s="381" t="s">
        <v>1347</v>
      </c>
      <c r="E364" s="372">
        <v>48844.6</v>
      </c>
      <c r="F364" s="154">
        <f t="shared" ref="F364:F377" si="63">ROUND(+E364*F$4,2)</f>
        <v>9348.86</v>
      </c>
      <c r="G364" s="154">
        <f t="shared" si="62"/>
        <v>31368</v>
      </c>
      <c r="H364" s="154">
        <f t="shared" si="55"/>
        <v>3609.62</v>
      </c>
      <c r="I364" s="154">
        <f t="shared" si="56"/>
        <v>4518.13</v>
      </c>
      <c r="K364" s="154">
        <f t="shared" si="57"/>
        <v>48844.61</v>
      </c>
      <c r="L364" s="154">
        <f t="shared" si="58"/>
        <v>1.0000000002037268E-2</v>
      </c>
    </row>
    <row r="365" spans="1:12" ht="14.45" customHeight="1" x14ac:dyDescent="0.2">
      <c r="A365" s="381" t="s">
        <v>313</v>
      </c>
      <c r="B365" s="381" t="s">
        <v>4134</v>
      </c>
      <c r="C365" s="381" t="s">
        <v>1556</v>
      </c>
      <c r="D365" s="381" t="s">
        <v>1347</v>
      </c>
      <c r="E365" s="372">
        <v>338476.2</v>
      </c>
      <c r="F365" s="154">
        <f t="shared" si="63"/>
        <v>64784.34</v>
      </c>
      <c r="G365" s="154">
        <f t="shared" si="62"/>
        <v>217369.42</v>
      </c>
      <c r="H365" s="154">
        <f t="shared" si="55"/>
        <v>25013.39</v>
      </c>
      <c r="I365" s="154">
        <f t="shared" si="56"/>
        <v>31309.05</v>
      </c>
      <c r="K365" s="154">
        <f t="shared" si="57"/>
        <v>338476.2</v>
      </c>
      <c r="L365" s="154">
        <f t="shared" si="58"/>
        <v>0</v>
      </c>
    </row>
    <row r="366" spans="1:12" ht="14.45" customHeight="1" x14ac:dyDescent="0.2">
      <c r="A366" s="381" t="s">
        <v>313</v>
      </c>
      <c r="B366" s="381" t="s">
        <v>4134</v>
      </c>
      <c r="C366" s="381" t="s">
        <v>4237</v>
      </c>
      <c r="D366" s="381" t="s">
        <v>1347</v>
      </c>
      <c r="E366" s="372">
        <v>1304999.31</v>
      </c>
      <c r="F366" s="154">
        <f t="shared" si="63"/>
        <v>249776.87</v>
      </c>
      <c r="G366" s="154">
        <f>ROUND(+E366*G$4,2)-0.01</f>
        <v>838070.55</v>
      </c>
      <c r="H366" s="154">
        <f t="shared" si="55"/>
        <v>96439.45</v>
      </c>
      <c r="I366" s="154">
        <f t="shared" si="56"/>
        <v>120712.44</v>
      </c>
      <c r="K366" s="154">
        <f t="shared" si="57"/>
        <v>1304999.3099999998</v>
      </c>
      <c r="L366" s="154">
        <f t="shared" si="58"/>
        <v>0</v>
      </c>
    </row>
    <row r="367" spans="1:12" ht="14.45" customHeight="1" x14ac:dyDescent="0.2">
      <c r="A367" s="381" t="s">
        <v>591</v>
      </c>
      <c r="B367" s="381" t="s">
        <v>4135</v>
      </c>
      <c r="C367" s="381" t="s">
        <v>1556</v>
      </c>
      <c r="D367" s="381" t="s">
        <v>1348</v>
      </c>
      <c r="E367" s="372">
        <v>1321.04</v>
      </c>
      <c r="F367" s="154">
        <f t="shared" si="63"/>
        <v>252.85</v>
      </c>
      <c r="G367" s="154">
        <f t="shared" si="62"/>
        <v>848.37</v>
      </c>
      <c r="H367" s="154">
        <f t="shared" si="55"/>
        <v>97.62</v>
      </c>
      <c r="I367" s="154">
        <f t="shared" si="56"/>
        <v>122.2</v>
      </c>
      <c r="K367" s="154">
        <f t="shared" si="57"/>
        <v>1321.0400000000002</v>
      </c>
      <c r="L367" s="154">
        <f t="shared" si="58"/>
        <v>0</v>
      </c>
    </row>
    <row r="368" spans="1:12" ht="14.45" customHeight="1" x14ac:dyDescent="0.2">
      <c r="A368" s="381" t="s">
        <v>591</v>
      </c>
      <c r="B368" s="381" t="s">
        <v>4135</v>
      </c>
      <c r="C368" s="381" t="s">
        <v>4237</v>
      </c>
      <c r="D368" s="381" t="s">
        <v>1348</v>
      </c>
      <c r="E368" s="372">
        <v>55201.88</v>
      </c>
      <c r="F368" s="154">
        <f t="shared" si="63"/>
        <v>10565.64</v>
      </c>
      <c r="G368" s="154">
        <f t="shared" si="62"/>
        <v>35450.65</v>
      </c>
      <c r="H368" s="154">
        <f t="shared" si="55"/>
        <v>4079.42</v>
      </c>
      <c r="I368" s="154">
        <f t="shared" si="56"/>
        <v>5106.17</v>
      </c>
      <c r="K368" s="154">
        <f t="shared" si="57"/>
        <v>55201.88</v>
      </c>
      <c r="L368" s="154">
        <f t="shared" si="58"/>
        <v>0</v>
      </c>
    </row>
    <row r="369" spans="1:12" ht="14.45" customHeight="1" x14ac:dyDescent="0.2">
      <c r="A369" s="381" t="s">
        <v>313</v>
      </c>
      <c r="B369" s="381" t="s">
        <v>4135</v>
      </c>
      <c r="C369" s="381" t="s">
        <v>1556</v>
      </c>
      <c r="D369" s="381" t="s">
        <v>1348</v>
      </c>
      <c r="E369" s="372">
        <v>10722.26</v>
      </c>
      <c r="F369" s="154">
        <f t="shared" si="63"/>
        <v>2052.2399999999998</v>
      </c>
      <c r="G369" s="154">
        <f t="shared" si="62"/>
        <v>6885.84</v>
      </c>
      <c r="H369" s="154">
        <f t="shared" si="55"/>
        <v>792.38</v>
      </c>
      <c r="I369" s="154">
        <f t="shared" si="56"/>
        <v>991.81</v>
      </c>
      <c r="K369" s="154">
        <f t="shared" si="57"/>
        <v>10722.269999999999</v>
      </c>
      <c r="L369" s="154">
        <f t="shared" si="58"/>
        <v>9.9999999983992893E-3</v>
      </c>
    </row>
    <row r="370" spans="1:12" ht="14.45" customHeight="1" x14ac:dyDescent="0.2">
      <c r="A370" s="381" t="s">
        <v>313</v>
      </c>
      <c r="B370" s="381" t="s">
        <v>4135</v>
      </c>
      <c r="C370" s="381" t="s">
        <v>4237</v>
      </c>
      <c r="D370" s="381" t="s">
        <v>1348</v>
      </c>
      <c r="E370" s="372">
        <v>366738.52</v>
      </c>
      <c r="F370" s="154">
        <f t="shared" si="63"/>
        <v>70193.75</v>
      </c>
      <c r="G370" s="154">
        <f t="shared" si="62"/>
        <v>235519.48</v>
      </c>
      <c r="H370" s="154">
        <f t="shared" si="55"/>
        <v>27101.98</v>
      </c>
      <c r="I370" s="154">
        <f t="shared" si="56"/>
        <v>33923.31</v>
      </c>
      <c r="K370" s="154">
        <f t="shared" si="57"/>
        <v>366738.51999999996</v>
      </c>
      <c r="L370" s="154">
        <f t="shared" si="58"/>
        <v>0</v>
      </c>
    </row>
    <row r="371" spans="1:12" ht="14.45" customHeight="1" x14ac:dyDescent="0.2">
      <c r="A371" s="381" t="s">
        <v>313</v>
      </c>
      <c r="B371" s="381" t="s">
        <v>4280</v>
      </c>
      <c r="C371" s="381" t="s">
        <v>1556</v>
      </c>
      <c r="D371" s="381" t="s">
        <v>1349</v>
      </c>
      <c r="E371" s="372">
        <v>41423.620000000003</v>
      </c>
      <c r="F371" s="154">
        <f t="shared" si="63"/>
        <v>7928.48</v>
      </c>
      <c r="G371" s="154">
        <f t="shared" si="62"/>
        <v>26602.25</v>
      </c>
      <c r="H371" s="154">
        <f t="shared" si="55"/>
        <v>3061.21</v>
      </c>
      <c r="I371" s="154">
        <f t="shared" si="56"/>
        <v>3831.68</v>
      </c>
      <c r="K371" s="154">
        <f t="shared" si="57"/>
        <v>41423.619999999995</v>
      </c>
      <c r="L371" s="154">
        <f t="shared" si="58"/>
        <v>0</v>
      </c>
    </row>
    <row r="372" spans="1:12" ht="14.45" customHeight="1" x14ac:dyDescent="0.2">
      <c r="A372" s="381" t="s">
        <v>313</v>
      </c>
      <c r="B372" s="381" t="s">
        <v>4280</v>
      </c>
      <c r="C372" s="381" t="s">
        <v>4237</v>
      </c>
      <c r="D372" s="381" t="s">
        <v>1349</v>
      </c>
      <c r="E372" s="372">
        <v>147427.92000000001</v>
      </c>
      <c r="F372" s="154">
        <f t="shared" si="63"/>
        <v>28217.7</v>
      </c>
      <c r="G372" s="154">
        <f t="shared" si="62"/>
        <v>94678.21</v>
      </c>
      <c r="H372" s="154">
        <f t="shared" si="55"/>
        <v>10894.92</v>
      </c>
      <c r="I372" s="154">
        <f t="shared" si="56"/>
        <v>13637.08</v>
      </c>
      <c r="K372" s="154">
        <f t="shared" si="57"/>
        <v>147427.91</v>
      </c>
      <c r="L372" s="154">
        <f t="shared" si="58"/>
        <v>-1.0000000009313226E-2</v>
      </c>
    </row>
    <row r="373" spans="1:12" ht="14.45" customHeight="1" x14ac:dyDescent="0.2">
      <c r="A373" s="381" t="s">
        <v>591</v>
      </c>
      <c r="B373" s="381" t="s">
        <v>4136</v>
      </c>
      <c r="C373" s="381" t="s">
        <v>1556</v>
      </c>
      <c r="D373" s="381" t="s">
        <v>1350</v>
      </c>
      <c r="E373" s="372">
        <v>6054.15</v>
      </c>
      <c r="F373" s="154">
        <f t="shared" si="63"/>
        <v>1158.76</v>
      </c>
      <c r="G373" s="154">
        <f t="shared" si="62"/>
        <v>3887.98</v>
      </c>
      <c r="H373" s="154">
        <f t="shared" si="55"/>
        <v>447.4</v>
      </c>
      <c r="I373" s="154">
        <f t="shared" si="56"/>
        <v>560.01</v>
      </c>
      <c r="K373" s="154">
        <f t="shared" si="57"/>
        <v>6054.15</v>
      </c>
      <c r="L373" s="154">
        <f t="shared" si="58"/>
        <v>0</v>
      </c>
    </row>
    <row r="374" spans="1:12" ht="14.45" customHeight="1" x14ac:dyDescent="0.2">
      <c r="A374" s="381" t="s">
        <v>591</v>
      </c>
      <c r="B374" s="381" t="s">
        <v>4136</v>
      </c>
      <c r="C374" s="381" t="s">
        <v>4237</v>
      </c>
      <c r="D374" s="381" t="s">
        <v>1350</v>
      </c>
      <c r="E374" s="372">
        <v>22472.17</v>
      </c>
      <c r="F374" s="154">
        <f t="shared" si="63"/>
        <v>4301.17</v>
      </c>
      <c r="G374" s="154">
        <f t="shared" si="62"/>
        <v>14431.63</v>
      </c>
      <c r="H374" s="154">
        <f t="shared" si="55"/>
        <v>1660.69</v>
      </c>
      <c r="I374" s="154">
        <f t="shared" si="56"/>
        <v>2078.6799999999998</v>
      </c>
      <c r="K374" s="154">
        <f t="shared" si="57"/>
        <v>22472.17</v>
      </c>
      <c r="L374" s="154">
        <f t="shared" si="58"/>
        <v>0</v>
      </c>
    </row>
    <row r="375" spans="1:12" ht="14.45" customHeight="1" x14ac:dyDescent="0.2">
      <c r="A375" s="381" t="s">
        <v>313</v>
      </c>
      <c r="B375" s="381" t="s">
        <v>4136</v>
      </c>
      <c r="C375" s="381" t="s">
        <v>1556</v>
      </c>
      <c r="D375" s="381" t="s">
        <v>1350</v>
      </c>
      <c r="E375" s="372">
        <v>499844.31</v>
      </c>
      <c r="F375" s="154">
        <f t="shared" si="63"/>
        <v>95670.2</v>
      </c>
      <c r="G375" s="154">
        <f t="shared" si="62"/>
        <v>321000.02</v>
      </c>
      <c r="H375" s="154">
        <f t="shared" si="55"/>
        <v>36938.49</v>
      </c>
      <c r="I375" s="154">
        <f t="shared" si="56"/>
        <v>46235.6</v>
      </c>
      <c r="K375" s="154">
        <f t="shared" si="57"/>
        <v>499844.31</v>
      </c>
      <c r="L375" s="154">
        <f t="shared" si="58"/>
        <v>0</v>
      </c>
    </row>
    <row r="376" spans="1:12" ht="14.45" customHeight="1" x14ac:dyDescent="0.2">
      <c r="A376" s="381" t="s">
        <v>313</v>
      </c>
      <c r="B376" s="381" t="s">
        <v>4136</v>
      </c>
      <c r="C376" s="381" t="s">
        <v>4237</v>
      </c>
      <c r="D376" s="381" t="s">
        <v>1350</v>
      </c>
      <c r="E376" s="372">
        <v>56539.82</v>
      </c>
      <c r="F376" s="154">
        <f t="shared" si="63"/>
        <v>10821.72</v>
      </c>
      <c r="G376" s="154">
        <f t="shared" si="62"/>
        <v>36309.870000000003</v>
      </c>
      <c r="H376" s="154">
        <f t="shared" si="55"/>
        <v>4178.29</v>
      </c>
      <c r="I376" s="154">
        <f t="shared" si="56"/>
        <v>5229.93</v>
      </c>
      <c r="K376" s="154">
        <f t="shared" si="57"/>
        <v>56539.810000000005</v>
      </c>
      <c r="L376" s="154">
        <f t="shared" si="58"/>
        <v>-9.9999999947613105E-3</v>
      </c>
    </row>
    <row r="377" spans="1:12" ht="14.45" customHeight="1" x14ac:dyDescent="0.2">
      <c r="A377" s="381" t="s">
        <v>313</v>
      </c>
      <c r="B377" s="381" t="s">
        <v>4281</v>
      </c>
      <c r="C377" s="381" t="s">
        <v>1556</v>
      </c>
      <c r="D377" s="381" t="s">
        <v>1496</v>
      </c>
      <c r="E377" s="372">
        <v>42595.57</v>
      </c>
      <c r="F377" s="154">
        <f t="shared" si="63"/>
        <v>8152.79</v>
      </c>
      <c r="G377" s="154">
        <f t="shared" si="62"/>
        <v>27354.880000000001</v>
      </c>
      <c r="H377" s="154">
        <f t="shared" si="55"/>
        <v>3147.81</v>
      </c>
      <c r="I377" s="154">
        <f t="shared" si="56"/>
        <v>3940.09</v>
      </c>
      <c r="K377" s="154">
        <f t="shared" si="57"/>
        <v>42595.569999999992</v>
      </c>
      <c r="L377" s="154">
        <f t="shared" si="58"/>
        <v>0</v>
      </c>
    </row>
    <row r="378" spans="1:12" ht="14.45" customHeight="1" x14ac:dyDescent="0.2">
      <c r="A378" s="381" t="s">
        <v>313</v>
      </c>
      <c r="B378" s="381" t="s">
        <v>4281</v>
      </c>
      <c r="C378" s="381" t="s">
        <v>4237</v>
      </c>
      <c r="D378" s="381" t="s">
        <v>1496</v>
      </c>
      <c r="E378" s="372">
        <v>150734.03</v>
      </c>
      <c r="F378" s="154">
        <f t="shared" ref="F378:F384" si="64">ROUND(+E378*F$4,2)</f>
        <v>28850.49</v>
      </c>
      <c r="G378" s="154">
        <f t="shared" si="62"/>
        <v>96801.39</v>
      </c>
      <c r="H378" s="154">
        <f t="shared" si="55"/>
        <v>11139.24</v>
      </c>
      <c r="I378" s="154">
        <f t="shared" si="56"/>
        <v>13942.9</v>
      </c>
      <c r="K378" s="154">
        <f t="shared" si="57"/>
        <v>150734.01999999999</v>
      </c>
      <c r="L378" s="154">
        <f t="shared" si="58"/>
        <v>-1.0000000009313226E-2</v>
      </c>
    </row>
    <row r="379" spans="1:12" ht="14.45" customHeight="1" x14ac:dyDescent="0.2">
      <c r="A379" s="381" t="s">
        <v>591</v>
      </c>
      <c r="B379" s="381" t="s">
        <v>4249</v>
      </c>
      <c r="C379" s="381" t="s">
        <v>4237</v>
      </c>
      <c r="D379" s="381" t="s">
        <v>1352</v>
      </c>
      <c r="E379" s="372">
        <v>24956</v>
      </c>
      <c r="F379" s="154">
        <f t="shared" si="64"/>
        <v>4776.58</v>
      </c>
      <c r="G379" s="154">
        <f t="shared" si="62"/>
        <v>16026.74</v>
      </c>
      <c r="H379" s="154">
        <f t="shared" si="55"/>
        <v>1844.25</v>
      </c>
      <c r="I379" s="154">
        <f t="shared" si="56"/>
        <v>2308.4299999999998</v>
      </c>
      <c r="K379" s="154">
        <f t="shared" si="57"/>
        <v>24956</v>
      </c>
      <c r="L379" s="154">
        <f t="shared" si="58"/>
        <v>0</v>
      </c>
    </row>
    <row r="380" spans="1:12" ht="14.45" customHeight="1" x14ac:dyDescent="0.2">
      <c r="A380" s="381" t="s">
        <v>313</v>
      </c>
      <c r="B380" s="381" t="s">
        <v>4249</v>
      </c>
      <c r="C380" s="381" t="s">
        <v>1556</v>
      </c>
      <c r="D380" s="381" t="s">
        <v>1352</v>
      </c>
      <c r="E380" s="372">
        <v>1959556.3</v>
      </c>
      <c r="F380" s="154">
        <f t="shared" si="64"/>
        <v>375059.08</v>
      </c>
      <c r="G380" s="154">
        <f>ROUND(+E380*G$4,2)-0.01</f>
        <v>1258427.05</v>
      </c>
      <c r="H380" s="154">
        <f t="shared" si="55"/>
        <v>144811.21</v>
      </c>
      <c r="I380" s="154">
        <f t="shared" si="56"/>
        <v>181258.96</v>
      </c>
      <c r="K380" s="154">
        <f t="shared" si="57"/>
        <v>1959556.3</v>
      </c>
      <c r="L380" s="154">
        <f t="shared" si="58"/>
        <v>0</v>
      </c>
    </row>
    <row r="381" spans="1:12" ht="14.45" customHeight="1" x14ac:dyDescent="0.2">
      <c r="A381" s="381" t="s">
        <v>313</v>
      </c>
      <c r="B381" s="381" t="s">
        <v>4249</v>
      </c>
      <c r="C381" s="381" t="s">
        <v>4237</v>
      </c>
      <c r="D381" s="381" t="s">
        <v>1352</v>
      </c>
      <c r="E381" s="372">
        <v>283904.90000000002</v>
      </c>
      <c r="F381" s="154">
        <f t="shared" si="64"/>
        <v>54339.4</v>
      </c>
      <c r="G381" s="154">
        <f t="shared" si="62"/>
        <v>182323.73</v>
      </c>
      <c r="H381" s="154">
        <f t="shared" si="55"/>
        <v>20980.57</v>
      </c>
      <c r="I381" s="154">
        <f t="shared" si="56"/>
        <v>26261.200000000001</v>
      </c>
      <c r="K381" s="154">
        <f t="shared" si="57"/>
        <v>283904.90000000002</v>
      </c>
      <c r="L381" s="154">
        <f t="shared" si="58"/>
        <v>0</v>
      </c>
    </row>
    <row r="382" spans="1:12" ht="14.45" customHeight="1" x14ac:dyDescent="0.2">
      <c r="A382" s="381" t="s">
        <v>313</v>
      </c>
      <c r="B382" s="381" t="s">
        <v>4282</v>
      </c>
      <c r="C382" s="381" t="s">
        <v>1556</v>
      </c>
      <c r="D382" s="381" t="s">
        <v>1353</v>
      </c>
      <c r="E382" s="372">
        <v>44505.13</v>
      </c>
      <c r="F382" s="154">
        <f t="shared" si="64"/>
        <v>8518.2800000000007</v>
      </c>
      <c r="G382" s="154">
        <f t="shared" si="62"/>
        <v>28581.19</v>
      </c>
      <c r="H382" s="154">
        <f t="shared" si="55"/>
        <v>3288.93</v>
      </c>
      <c r="I382" s="154">
        <f t="shared" si="56"/>
        <v>4116.72</v>
      </c>
      <c r="K382" s="154">
        <f t="shared" si="57"/>
        <v>44505.120000000003</v>
      </c>
      <c r="L382" s="154">
        <f t="shared" si="58"/>
        <v>-9.9999999947613105E-3</v>
      </c>
    </row>
    <row r="383" spans="1:12" ht="14.45" customHeight="1" x14ac:dyDescent="0.2">
      <c r="A383" s="381" t="s">
        <v>313</v>
      </c>
      <c r="B383" s="381" t="s">
        <v>4282</v>
      </c>
      <c r="C383" s="381" t="s">
        <v>4237</v>
      </c>
      <c r="D383" s="381" t="s">
        <v>1353</v>
      </c>
      <c r="E383" s="372">
        <v>63459.87</v>
      </c>
      <c r="F383" s="154">
        <f t="shared" si="64"/>
        <v>12146.22</v>
      </c>
      <c r="G383" s="154">
        <f t="shared" si="62"/>
        <v>40753.93</v>
      </c>
      <c r="H383" s="154">
        <f t="shared" si="55"/>
        <v>4689.68</v>
      </c>
      <c r="I383" s="154">
        <f t="shared" si="56"/>
        <v>5870.04</v>
      </c>
      <c r="K383" s="154">
        <f t="shared" si="57"/>
        <v>63459.87</v>
      </c>
      <c r="L383" s="154">
        <f t="shared" si="58"/>
        <v>0</v>
      </c>
    </row>
    <row r="384" spans="1:12" ht="14.45" customHeight="1" x14ac:dyDescent="0.2">
      <c r="A384" s="381" t="s">
        <v>313</v>
      </c>
      <c r="B384" s="381" t="s">
        <v>4283</v>
      </c>
      <c r="C384" s="381" t="s">
        <v>1556</v>
      </c>
      <c r="D384" s="381" t="s">
        <v>1354</v>
      </c>
      <c r="E384" s="372">
        <v>74165.740000000005</v>
      </c>
      <c r="F384" s="154">
        <f t="shared" si="64"/>
        <v>14195.32</v>
      </c>
      <c r="G384" s="154">
        <f t="shared" si="62"/>
        <v>47629.24</v>
      </c>
      <c r="H384" s="154">
        <f t="shared" si="55"/>
        <v>5480.85</v>
      </c>
      <c r="I384" s="154">
        <f t="shared" si="56"/>
        <v>6860.33</v>
      </c>
      <c r="K384" s="154">
        <f t="shared" si="57"/>
        <v>74165.740000000005</v>
      </c>
      <c r="L384" s="154">
        <f t="shared" si="58"/>
        <v>0</v>
      </c>
    </row>
    <row r="385" spans="1:12" ht="14.45" customHeight="1" x14ac:dyDescent="0.2">
      <c r="A385" s="381" t="s">
        <v>313</v>
      </c>
      <c r="B385" s="381" t="s">
        <v>4284</v>
      </c>
      <c r="C385" s="381" t="s">
        <v>1556</v>
      </c>
      <c r="D385" s="381" t="s">
        <v>1355</v>
      </c>
      <c r="E385" s="372">
        <v>645617.79</v>
      </c>
      <c r="F385" s="154">
        <f>ROUND(+E385*F$4,2)</f>
        <v>123571.25</v>
      </c>
      <c r="G385" s="154">
        <f t="shared" si="62"/>
        <v>414615.74</v>
      </c>
      <c r="H385" s="154">
        <f t="shared" si="55"/>
        <v>47711.15</v>
      </c>
      <c r="I385" s="154">
        <f t="shared" si="56"/>
        <v>59719.65</v>
      </c>
      <c r="K385" s="154">
        <f t="shared" si="57"/>
        <v>645617.79</v>
      </c>
      <c r="L385" s="154">
        <f t="shared" si="58"/>
        <v>0</v>
      </c>
    </row>
    <row r="386" spans="1:12" ht="14.45" customHeight="1" x14ac:dyDescent="0.2">
      <c r="A386" s="381" t="s">
        <v>591</v>
      </c>
      <c r="B386" s="381" t="s">
        <v>4250</v>
      </c>
      <c r="C386" s="381" t="s">
        <v>4237</v>
      </c>
      <c r="D386" s="381" t="s">
        <v>1356</v>
      </c>
      <c r="E386" s="372">
        <v>27913.27</v>
      </c>
      <c r="F386" s="154">
        <f t="shared" ref="F386:F393" si="65">ROUND(+E386*F$4,2)</f>
        <v>5342.6</v>
      </c>
      <c r="G386" s="154">
        <f t="shared" si="62"/>
        <v>17925.900000000001</v>
      </c>
      <c r="H386" s="154">
        <f t="shared" si="55"/>
        <v>2062.79</v>
      </c>
      <c r="I386" s="154">
        <f t="shared" si="56"/>
        <v>2581.98</v>
      </c>
      <c r="K386" s="154">
        <f t="shared" si="57"/>
        <v>27913.27</v>
      </c>
      <c r="L386" s="154">
        <f t="shared" si="58"/>
        <v>0</v>
      </c>
    </row>
    <row r="387" spans="1:12" ht="14.45" customHeight="1" x14ac:dyDescent="0.2">
      <c r="A387" s="381" t="s">
        <v>313</v>
      </c>
      <c r="B387" s="381" t="s">
        <v>4250</v>
      </c>
      <c r="C387" s="381" t="s">
        <v>1556</v>
      </c>
      <c r="D387" s="381" t="s">
        <v>1356</v>
      </c>
      <c r="E387" s="372">
        <v>397383.36</v>
      </c>
      <c r="F387" s="154">
        <f t="shared" si="65"/>
        <v>76059.179999999993</v>
      </c>
      <c r="G387" s="154">
        <f t="shared" si="62"/>
        <v>255199.59</v>
      </c>
      <c r="H387" s="154">
        <f t="shared" si="55"/>
        <v>29366.63</v>
      </c>
      <c r="I387" s="154">
        <f t="shared" si="56"/>
        <v>36757.96</v>
      </c>
      <c r="K387" s="154">
        <f t="shared" si="57"/>
        <v>397383.36000000004</v>
      </c>
      <c r="L387" s="154">
        <f t="shared" si="58"/>
        <v>0</v>
      </c>
    </row>
    <row r="388" spans="1:12" ht="14.45" customHeight="1" x14ac:dyDescent="0.2">
      <c r="A388" s="381" t="s">
        <v>313</v>
      </c>
      <c r="B388" s="381" t="s">
        <v>4250</v>
      </c>
      <c r="C388" s="381" t="s">
        <v>4237</v>
      </c>
      <c r="D388" s="381" t="s">
        <v>1356</v>
      </c>
      <c r="E388" s="372">
        <v>58321.440000000002</v>
      </c>
      <c r="F388" s="154">
        <f t="shared" si="65"/>
        <v>11162.72</v>
      </c>
      <c r="G388" s="154">
        <f t="shared" si="62"/>
        <v>37454.03</v>
      </c>
      <c r="H388" s="154">
        <f t="shared" si="55"/>
        <v>4309.95</v>
      </c>
      <c r="I388" s="154">
        <f t="shared" si="56"/>
        <v>5394.73</v>
      </c>
      <c r="K388" s="154">
        <f t="shared" si="57"/>
        <v>58321.429999999993</v>
      </c>
      <c r="L388" s="154">
        <f t="shared" si="58"/>
        <v>-1.0000000009313226E-2</v>
      </c>
    </row>
    <row r="389" spans="1:12" ht="14.45" customHeight="1" x14ac:dyDescent="0.2">
      <c r="A389" s="381" t="s">
        <v>591</v>
      </c>
      <c r="B389" s="381" t="s">
        <v>4251</v>
      </c>
      <c r="C389" s="381" t="s">
        <v>4237</v>
      </c>
      <c r="D389" s="381" t="s">
        <v>1357</v>
      </c>
      <c r="E389" s="372">
        <v>64089.04</v>
      </c>
      <c r="F389" s="154">
        <f t="shared" si="65"/>
        <v>12266.64</v>
      </c>
      <c r="G389" s="154">
        <f t="shared" si="62"/>
        <v>41157.980000000003</v>
      </c>
      <c r="H389" s="154">
        <f t="shared" si="55"/>
        <v>4736.18</v>
      </c>
      <c r="I389" s="154">
        <f t="shared" si="56"/>
        <v>5928.24</v>
      </c>
      <c r="K389" s="154">
        <f t="shared" si="57"/>
        <v>64089.04</v>
      </c>
      <c r="L389" s="154">
        <f t="shared" si="58"/>
        <v>0</v>
      </c>
    </row>
    <row r="390" spans="1:12" ht="14.45" customHeight="1" x14ac:dyDescent="0.2">
      <c r="A390" s="381" t="s">
        <v>313</v>
      </c>
      <c r="B390" s="381" t="s">
        <v>4251</v>
      </c>
      <c r="C390" s="381" t="s">
        <v>1556</v>
      </c>
      <c r="D390" s="381" t="s">
        <v>1357</v>
      </c>
      <c r="E390" s="372">
        <v>418026.18</v>
      </c>
      <c r="F390" s="154">
        <f t="shared" si="65"/>
        <v>80010.210000000006</v>
      </c>
      <c r="G390" s="154">
        <f t="shared" si="62"/>
        <v>268456.40999999997</v>
      </c>
      <c r="H390" s="154">
        <f t="shared" si="55"/>
        <v>30892.13</v>
      </c>
      <c r="I390" s="154">
        <f t="shared" si="56"/>
        <v>38667.42</v>
      </c>
      <c r="K390" s="154">
        <f t="shared" si="57"/>
        <v>418026.17</v>
      </c>
      <c r="L390" s="154">
        <f t="shared" si="58"/>
        <v>-1.0000000009313226E-2</v>
      </c>
    </row>
    <row r="391" spans="1:12" ht="14.45" customHeight="1" x14ac:dyDescent="0.2">
      <c r="A391" s="381" t="s">
        <v>313</v>
      </c>
      <c r="B391" s="381" t="s">
        <v>4251</v>
      </c>
      <c r="C391" s="381" t="s">
        <v>4237</v>
      </c>
      <c r="D391" s="381" t="s">
        <v>1357</v>
      </c>
      <c r="E391" s="372">
        <v>34928.19</v>
      </c>
      <c r="F391" s="154">
        <f t="shared" si="65"/>
        <v>6685.26</v>
      </c>
      <c r="G391" s="154">
        <f t="shared" si="62"/>
        <v>22430.880000000001</v>
      </c>
      <c r="H391" s="154">
        <f t="shared" ref="H391:H454" si="66">ROUND(+E391*H$4,2)</f>
        <v>2581.19</v>
      </c>
      <c r="I391" s="154">
        <f t="shared" ref="I391:I454" si="67">ROUND(+E391*I$4,2)</f>
        <v>3230.86</v>
      </c>
      <c r="K391" s="154">
        <f t="shared" ref="K391:K454" si="68">+F391+G391+H391+I391</f>
        <v>34928.189999999995</v>
      </c>
      <c r="L391" s="154">
        <f t="shared" ref="L391:L454" si="69">+K391-E391</f>
        <v>0</v>
      </c>
    </row>
    <row r="392" spans="1:12" ht="14.45" customHeight="1" x14ac:dyDescent="0.2">
      <c r="A392" s="381" t="s">
        <v>313</v>
      </c>
      <c r="B392" s="381" t="s">
        <v>4285</v>
      </c>
      <c r="C392" s="381" t="s">
        <v>1556</v>
      </c>
      <c r="D392" s="381" t="s">
        <v>1358</v>
      </c>
      <c r="E392" s="372">
        <v>375740.03</v>
      </c>
      <c r="F392" s="154">
        <f t="shared" si="65"/>
        <v>71916.639999999999</v>
      </c>
      <c r="G392" s="154">
        <f t="shared" si="62"/>
        <v>241300.25</v>
      </c>
      <c r="H392" s="154">
        <f t="shared" si="66"/>
        <v>27767.19</v>
      </c>
      <c r="I392" s="154">
        <f t="shared" si="67"/>
        <v>34755.949999999997</v>
      </c>
      <c r="K392" s="154">
        <f t="shared" si="68"/>
        <v>375740.03</v>
      </c>
      <c r="L392" s="154">
        <f t="shared" si="69"/>
        <v>0</v>
      </c>
    </row>
    <row r="393" spans="1:12" ht="14.45" customHeight="1" x14ac:dyDescent="0.2">
      <c r="A393" s="381" t="s">
        <v>313</v>
      </c>
      <c r="B393" s="381" t="s">
        <v>4285</v>
      </c>
      <c r="C393" s="381" t="s">
        <v>4237</v>
      </c>
      <c r="D393" s="381" t="s">
        <v>1358</v>
      </c>
      <c r="E393" s="372">
        <v>128967</v>
      </c>
      <c r="F393" s="154">
        <f t="shared" si="65"/>
        <v>24684.28</v>
      </c>
      <c r="G393" s="154">
        <f t="shared" si="62"/>
        <v>82822.61</v>
      </c>
      <c r="H393" s="154">
        <f t="shared" si="66"/>
        <v>9530.66</v>
      </c>
      <c r="I393" s="154">
        <f t="shared" si="67"/>
        <v>11929.45</v>
      </c>
      <c r="K393" s="154">
        <f t="shared" si="68"/>
        <v>128967</v>
      </c>
      <c r="L393" s="154">
        <f t="shared" si="69"/>
        <v>0</v>
      </c>
    </row>
    <row r="394" spans="1:12" ht="14.45" customHeight="1" x14ac:dyDescent="0.2">
      <c r="A394" s="381" t="s">
        <v>313</v>
      </c>
      <c r="B394" s="381" t="s">
        <v>4286</v>
      </c>
      <c r="C394" s="381" t="s">
        <v>1556</v>
      </c>
      <c r="D394" s="381" t="s">
        <v>1359</v>
      </c>
      <c r="E394" s="372">
        <v>383091.19</v>
      </c>
      <c r="F394" s="154">
        <f>ROUND(+E394*F$4,2)</f>
        <v>73323.649999999994</v>
      </c>
      <c r="G394" s="154">
        <f t="shared" si="62"/>
        <v>246021.16</v>
      </c>
      <c r="H394" s="154">
        <f t="shared" si="66"/>
        <v>28310.44</v>
      </c>
      <c r="I394" s="154">
        <f t="shared" si="67"/>
        <v>35435.94</v>
      </c>
      <c r="K394" s="154">
        <f t="shared" si="68"/>
        <v>383091.19</v>
      </c>
      <c r="L394" s="154">
        <f t="shared" si="69"/>
        <v>0</v>
      </c>
    </row>
    <row r="395" spans="1:12" ht="14.45" customHeight="1" x14ac:dyDescent="0.2">
      <c r="A395" s="381" t="s">
        <v>313</v>
      </c>
      <c r="B395" s="381" t="s">
        <v>4286</v>
      </c>
      <c r="C395" s="381" t="s">
        <v>4237</v>
      </c>
      <c r="D395" s="381" t="s">
        <v>1359</v>
      </c>
      <c r="E395" s="372">
        <v>34032.019999999997</v>
      </c>
      <c r="F395" s="154">
        <f t="shared" ref="F395:F406" si="70">ROUND(+E395*F$4,2)</f>
        <v>6513.73</v>
      </c>
      <c r="G395" s="154">
        <f t="shared" si="62"/>
        <v>21855.360000000001</v>
      </c>
      <c r="H395" s="154">
        <f t="shared" si="66"/>
        <v>2514.9699999999998</v>
      </c>
      <c r="I395" s="154">
        <f t="shared" si="67"/>
        <v>3147.96</v>
      </c>
      <c r="K395" s="154">
        <f t="shared" si="68"/>
        <v>34032.020000000004</v>
      </c>
      <c r="L395" s="154">
        <f t="shared" si="69"/>
        <v>0</v>
      </c>
    </row>
    <row r="396" spans="1:12" ht="14.45" customHeight="1" x14ac:dyDescent="0.2">
      <c r="A396" s="381" t="s">
        <v>313</v>
      </c>
      <c r="B396" s="381" t="s">
        <v>4287</v>
      </c>
      <c r="C396" s="381" t="s">
        <v>1556</v>
      </c>
      <c r="D396" s="381" t="s">
        <v>1360</v>
      </c>
      <c r="E396" s="372">
        <v>85513.51</v>
      </c>
      <c r="F396" s="154">
        <f t="shared" si="70"/>
        <v>16367.29</v>
      </c>
      <c r="G396" s="154">
        <f t="shared" si="62"/>
        <v>54916.78</v>
      </c>
      <c r="H396" s="154">
        <f t="shared" si="66"/>
        <v>6319.45</v>
      </c>
      <c r="I396" s="154">
        <f t="shared" si="67"/>
        <v>7910</v>
      </c>
      <c r="K396" s="154">
        <f t="shared" si="68"/>
        <v>85513.52</v>
      </c>
      <c r="L396" s="154">
        <f t="shared" si="69"/>
        <v>1.0000000009313226E-2</v>
      </c>
    </row>
    <row r="397" spans="1:12" ht="14.45" customHeight="1" x14ac:dyDescent="0.2">
      <c r="A397" s="381" t="s">
        <v>591</v>
      </c>
      <c r="B397" s="381" t="s">
        <v>4137</v>
      </c>
      <c r="C397" s="381" t="s">
        <v>1556</v>
      </c>
      <c r="D397" s="381" t="s">
        <v>1361</v>
      </c>
      <c r="E397" s="372">
        <v>37316.410000000003</v>
      </c>
      <c r="F397" s="154">
        <f t="shared" si="70"/>
        <v>7142.36</v>
      </c>
      <c r="G397" s="154">
        <f t="shared" si="62"/>
        <v>23964.6</v>
      </c>
      <c r="H397" s="154">
        <f t="shared" si="66"/>
        <v>2757.68</v>
      </c>
      <c r="I397" s="154">
        <f t="shared" si="67"/>
        <v>3451.77</v>
      </c>
      <c r="K397" s="154">
        <f t="shared" si="68"/>
        <v>37316.409999999996</v>
      </c>
      <c r="L397" s="154">
        <f t="shared" si="69"/>
        <v>0</v>
      </c>
    </row>
    <row r="398" spans="1:12" ht="14.45" customHeight="1" x14ac:dyDescent="0.2">
      <c r="A398" s="381" t="s">
        <v>591</v>
      </c>
      <c r="B398" s="381" t="s">
        <v>4137</v>
      </c>
      <c r="C398" s="381" t="s">
        <v>4237</v>
      </c>
      <c r="D398" s="381" t="s">
        <v>1361</v>
      </c>
      <c r="E398" s="372">
        <v>68616.289999999994</v>
      </c>
      <c r="F398" s="154">
        <f t="shared" si="70"/>
        <v>13133.16</v>
      </c>
      <c r="G398" s="154">
        <f t="shared" si="62"/>
        <v>44065.38</v>
      </c>
      <c r="H398" s="154">
        <f t="shared" si="66"/>
        <v>5070.74</v>
      </c>
      <c r="I398" s="154">
        <f t="shared" si="67"/>
        <v>6347.01</v>
      </c>
      <c r="K398" s="154">
        <f t="shared" si="68"/>
        <v>68616.289999999994</v>
      </c>
      <c r="L398" s="154">
        <f t="shared" si="69"/>
        <v>0</v>
      </c>
    </row>
    <row r="399" spans="1:12" ht="14.45" customHeight="1" x14ac:dyDescent="0.2">
      <c r="A399" s="381" t="s">
        <v>313</v>
      </c>
      <c r="B399" s="381" t="s">
        <v>4137</v>
      </c>
      <c r="C399" s="381" t="s">
        <v>1556</v>
      </c>
      <c r="D399" s="381" t="s">
        <v>1361</v>
      </c>
      <c r="E399" s="372">
        <v>627953.12</v>
      </c>
      <c r="F399" s="154">
        <f t="shared" si="70"/>
        <v>120190.23</v>
      </c>
      <c r="G399" s="154">
        <f t="shared" si="62"/>
        <v>403271.49</v>
      </c>
      <c r="H399" s="154">
        <f t="shared" si="66"/>
        <v>46405.74</v>
      </c>
      <c r="I399" s="154">
        <f t="shared" si="67"/>
        <v>58085.66</v>
      </c>
      <c r="K399" s="154">
        <f t="shared" si="68"/>
        <v>627953.12</v>
      </c>
      <c r="L399" s="154">
        <f t="shared" si="69"/>
        <v>0</v>
      </c>
    </row>
    <row r="400" spans="1:12" ht="14.45" customHeight="1" x14ac:dyDescent="0.2">
      <c r="A400" s="381" t="s">
        <v>313</v>
      </c>
      <c r="B400" s="381" t="s">
        <v>4137</v>
      </c>
      <c r="C400" s="381" t="s">
        <v>4237</v>
      </c>
      <c r="D400" s="381" t="s">
        <v>1361</v>
      </c>
      <c r="E400" s="372">
        <v>292469.62</v>
      </c>
      <c r="F400" s="154">
        <f t="shared" si="70"/>
        <v>55978.69</v>
      </c>
      <c r="G400" s="154">
        <f t="shared" si="62"/>
        <v>187823.99</v>
      </c>
      <c r="H400" s="154">
        <f t="shared" si="66"/>
        <v>21613.5</v>
      </c>
      <c r="I400" s="154">
        <f t="shared" si="67"/>
        <v>27053.439999999999</v>
      </c>
      <c r="K400" s="154">
        <f t="shared" si="68"/>
        <v>292469.62</v>
      </c>
      <c r="L400" s="154">
        <f t="shared" si="69"/>
        <v>0</v>
      </c>
    </row>
    <row r="401" spans="1:12" ht="14.45" customHeight="1" x14ac:dyDescent="0.2">
      <c r="A401" s="381" t="s">
        <v>591</v>
      </c>
      <c r="B401" s="381" t="s">
        <v>760</v>
      </c>
      <c r="C401" s="381" t="s">
        <v>1556</v>
      </c>
      <c r="D401" s="381" t="s">
        <v>1094</v>
      </c>
      <c r="E401" s="372">
        <v>13378.68</v>
      </c>
      <c r="F401" s="154">
        <f t="shared" si="70"/>
        <v>2560.6799999999998</v>
      </c>
      <c r="G401" s="154">
        <f t="shared" si="62"/>
        <v>8591.7900000000009</v>
      </c>
      <c r="H401" s="154">
        <f t="shared" si="66"/>
        <v>988.68</v>
      </c>
      <c r="I401" s="154">
        <f t="shared" si="67"/>
        <v>1237.53</v>
      </c>
      <c r="K401" s="154">
        <f t="shared" si="68"/>
        <v>13378.680000000002</v>
      </c>
      <c r="L401" s="154">
        <f t="shared" si="69"/>
        <v>0</v>
      </c>
    </row>
    <row r="402" spans="1:12" ht="14.45" customHeight="1" x14ac:dyDescent="0.2">
      <c r="A402" s="381" t="s">
        <v>591</v>
      </c>
      <c r="B402" s="381" t="s">
        <v>760</v>
      </c>
      <c r="C402" s="381" t="s">
        <v>4237</v>
      </c>
      <c r="D402" s="381" t="s">
        <v>1094</v>
      </c>
      <c r="E402" s="372">
        <v>22292.19</v>
      </c>
      <c r="F402" s="154">
        <f t="shared" si="70"/>
        <v>4266.7299999999996</v>
      </c>
      <c r="G402" s="154">
        <f t="shared" si="62"/>
        <v>14316.04</v>
      </c>
      <c r="H402" s="154">
        <f t="shared" si="66"/>
        <v>1647.39</v>
      </c>
      <c r="I402" s="154">
        <f t="shared" si="67"/>
        <v>2062.0300000000002</v>
      </c>
      <c r="K402" s="154">
        <f t="shared" si="68"/>
        <v>22292.19</v>
      </c>
      <c r="L402" s="154">
        <f t="shared" si="69"/>
        <v>0</v>
      </c>
    </row>
    <row r="403" spans="1:12" ht="14.45" customHeight="1" x14ac:dyDescent="0.2">
      <c r="A403" s="381" t="s">
        <v>313</v>
      </c>
      <c r="B403" s="381" t="s">
        <v>760</v>
      </c>
      <c r="C403" s="381" t="s">
        <v>1556</v>
      </c>
      <c r="D403" s="381" t="s">
        <v>1094</v>
      </c>
      <c r="E403" s="372">
        <v>508362.04</v>
      </c>
      <c r="F403" s="154">
        <f t="shared" si="70"/>
        <v>97300.49</v>
      </c>
      <c r="G403" s="154">
        <f t="shared" si="62"/>
        <v>326470.09999999998</v>
      </c>
      <c r="H403" s="154">
        <f t="shared" si="66"/>
        <v>37567.949999999997</v>
      </c>
      <c r="I403" s="154">
        <f t="shared" si="67"/>
        <v>47023.49</v>
      </c>
      <c r="K403" s="154">
        <f t="shared" si="68"/>
        <v>508362.02999999997</v>
      </c>
      <c r="L403" s="154">
        <f t="shared" si="69"/>
        <v>-1.0000000009313226E-2</v>
      </c>
    </row>
    <row r="404" spans="1:12" ht="14.45" customHeight="1" x14ac:dyDescent="0.2">
      <c r="A404" s="381" t="s">
        <v>313</v>
      </c>
      <c r="B404" s="381" t="s">
        <v>760</v>
      </c>
      <c r="C404" s="381" t="s">
        <v>4237</v>
      </c>
      <c r="D404" s="381" t="s">
        <v>1094</v>
      </c>
      <c r="E404" s="372">
        <v>2342.65</v>
      </c>
      <c r="F404" s="154">
        <f t="shared" si="70"/>
        <v>448.38</v>
      </c>
      <c r="G404" s="154">
        <f t="shared" si="62"/>
        <v>1504.45</v>
      </c>
      <c r="H404" s="154">
        <f t="shared" si="66"/>
        <v>173.12</v>
      </c>
      <c r="I404" s="154">
        <f t="shared" si="67"/>
        <v>216.7</v>
      </c>
      <c r="K404" s="154">
        <f t="shared" si="68"/>
        <v>2342.6499999999996</v>
      </c>
      <c r="L404" s="154">
        <f t="shared" si="69"/>
        <v>0</v>
      </c>
    </row>
    <row r="405" spans="1:12" ht="14.45" customHeight="1" x14ac:dyDescent="0.2">
      <c r="A405" s="381" t="s">
        <v>591</v>
      </c>
      <c r="B405" s="381" t="s">
        <v>4138</v>
      </c>
      <c r="C405" s="381" t="s">
        <v>1556</v>
      </c>
      <c r="D405" s="381" t="s">
        <v>1362</v>
      </c>
      <c r="E405" s="372">
        <v>13636.33</v>
      </c>
      <c r="F405" s="154">
        <f t="shared" si="70"/>
        <v>2609.9899999999998</v>
      </c>
      <c r="G405" s="154">
        <f t="shared" si="62"/>
        <v>8757.25</v>
      </c>
      <c r="H405" s="154">
        <f t="shared" si="66"/>
        <v>1007.72</v>
      </c>
      <c r="I405" s="154">
        <f t="shared" si="67"/>
        <v>1261.3599999999999</v>
      </c>
      <c r="K405" s="154">
        <f t="shared" si="68"/>
        <v>13636.32</v>
      </c>
      <c r="L405" s="154">
        <f t="shared" si="69"/>
        <v>-1.0000000000218279E-2</v>
      </c>
    </row>
    <row r="406" spans="1:12" ht="14.45" customHeight="1" x14ac:dyDescent="0.2">
      <c r="A406" s="381" t="s">
        <v>591</v>
      </c>
      <c r="B406" s="381" t="s">
        <v>4138</v>
      </c>
      <c r="C406" s="381" t="s">
        <v>4237</v>
      </c>
      <c r="D406" s="381" t="s">
        <v>1362</v>
      </c>
      <c r="E406" s="372">
        <v>36042.800000000003</v>
      </c>
      <c r="F406" s="154">
        <f t="shared" si="70"/>
        <v>6898.59</v>
      </c>
      <c r="G406" s="154">
        <f t="shared" si="62"/>
        <v>23146.69</v>
      </c>
      <c r="H406" s="154">
        <f t="shared" si="66"/>
        <v>2663.56</v>
      </c>
      <c r="I406" s="154">
        <f t="shared" si="67"/>
        <v>3333.96</v>
      </c>
      <c r="K406" s="154">
        <f t="shared" si="68"/>
        <v>36042.800000000003</v>
      </c>
      <c r="L406" s="154">
        <f t="shared" si="69"/>
        <v>0</v>
      </c>
    </row>
    <row r="407" spans="1:12" ht="14.45" customHeight="1" x14ac:dyDescent="0.2">
      <c r="A407" s="381" t="s">
        <v>313</v>
      </c>
      <c r="B407" s="381" t="s">
        <v>4138</v>
      </c>
      <c r="C407" s="381" t="s">
        <v>1556</v>
      </c>
      <c r="D407" s="381" t="s">
        <v>1362</v>
      </c>
      <c r="E407" s="372">
        <v>100707.67</v>
      </c>
      <c r="F407" s="154">
        <f>ROUND(+E407*F$4,2)</f>
        <v>19275.45</v>
      </c>
      <c r="G407" s="154">
        <f>ROUND(+E407*G$4,2)-0.01</f>
        <v>64674.46</v>
      </c>
      <c r="H407" s="154">
        <f t="shared" si="66"/>
        <v>7442.3</v>
      </c>
      <c r="I407" s="154">
        <f t="shared" si="67"/>
        <v>9315.4599999999991</v>
      </c>
      <c r="K407" s="154">
        <f t="shared" si="68"/>
        <v>100707.67000000001</v>
      </c>
      <c r="L407" s="154">
        <f t="shared" si="69"/>
        <v>0</v>
      </c>
    </row>
    <row r="408" spans="1:12" ht="14.45" customHeight="1" x14ac:dyDescent="0.2">
      <c r="A408" s="381" t="s">
        <v>313</v>
      </c>
      <c r="B408" s="381" t="s">
        <v>4138</v>
      </c>
      <c r="C408" s="381" t="s">
        <v>4237</v>
      </c>
      <c r="D408" s="381" t="s">
        <v>1362</v>
      </c>
      <c r="E408" s="372">
        <v>695185.17</v>
      </c>
      <c r="F408" s="154">
        <f t="shared" ref="F408:F437" si="71">ROUND(+E408*F$4,2)</f>
        <v>133058.44</v>
      </c>
      <c r="G408" s="154">
        <f t="shared" si="62"/>
        <v>446447.92</v>
      </c>
      <c r="H408" s="154">
        <f t="shared" si="66"/>
        <v>51374.18</v>
      </c>
      <c r="I408" s="154">
        <f t="shared" si="67"/>
        <v>64304.63</v>
      </c>
      <c r="K408" s="154">
        <f t="shared" si="68"/>
        <v>695185.17</v>
      </c>
      <c r="L408" s="154">
        <f t="shared" si="69"/>
        <v>0</v>
      </c>
    </row>
    <row r="409" spans="1:12" ht="14.45" customHeight="1" x14ac:dyDescent="0.2">
      <c r="A409" s="381" t="s">
        <v>591</v>
      </c>
      <c r="B409" s="381" t="s">
        <v>4252</v>
      </c>
      <c r="C409" s="381" t="s">
        <v>4237</v>
      </c>
      <c r="D409" s="381" t="s">
        <v>1363</v>
      </c>
      <c r="E409" s="372">
        <v>60373.66</v>
      </c>
      <c r="F409" s="154">
        <f t="shared" si="71"/>
        <v>11555.52</v>
      </c>
      <c r="G409" s="154">
        <f t="shared" si="62"/>
        <v>38771.96</v>
      </c>
      <c r="H409" s="154">
        <f t="shared" si="66"/>
        <v>4461.6099999999997</v>
      </c>
      <c r="I409" s="154">
        <f t="shared" si="67"/>
        <v>5584.56</v>
      </c>
      <c r="K409" s="154">
        <f t="shared" si="68"/>
        <v>60373.649999999994</v>
      </c>
      <c r="L409" s="154">
        <f t="shared" si="69"/>
        <v>-1.0000000009313226E-2</v>
      </c>
    </row>
    <row r="410" spans="1:12" ht="14.45" customHeight="1" x14ac:dyDescent="0.2">
      <c r="A410" s="381" t="s">
        <v>313</v>
      </c>
      <c r="B410" s="381" t="s">
        <v>4252</v>
      </c>
      <c r="C410" s="381" t="s">
        <v>1556</v>
      </c>
      <c r="D410" s="381" t="s">
        <v>1363</v>
      </c>
      <c r="E410" s="372">
        <v>459149.19</v>
      </c>
      <c r="F410" s="154">
        <f t="shared" si="71"/>
        <v>87881.15</v>
      </c>
      <c r="G410" s="154">
        <f t="shared" si="62"/>
        <v>294865.61</v>
      </c>
      <c r="H410" s="154">
        <f t="shared" si="66"/>
        <v>33931.129999999997</v>
      </c>
      <c r="I410" s="154">
        <f t="shared" si="67"/>
        <v>42471.3</v>
      </c>
      <c r="K410" s="154">
        <f t="shared" si="68"/>
        <v>459149.19</v>
      </c>
      <c r="L410" s="154">
        <f t="shared" si="69"/>
        <v>0</v>
      </c>
    </row>
    <row r="411" spans="1:12" ht="14.45" customHeight="1" x14ac:dyDescent="0.2">
      <c r="A411" s="381" t="s">
        <v>313</v>
      </c>
      <c r="B411" s="381" t="s">
        <v>4252</v>
      </c>
      <c r="C411" s="381" t="s">
        <v>4237</v>
      </c>
      <c r="D411" s="381" t="s">
        <v>1363</v>
      </c>
      <c r="E411" s="372">
        <v>200425.07</v>
      </c>
      <c r="F411" s="154">
        <f t="shared" si="71"/>
        <v>38361.360000000001</v>
      </c>
      <c r="G411" s="154">
        <f t="shared" si="62"/>
        <v>128712.98</v>
      </c>
      <c r="H411" s="154">
        <f t="shared" si="66"/>
        <v>14811.41</v>
      </c>
      <c r="I411" s="154">
        <f t="shared" si="67"/>
        <v>18539.32</v>
      </c>
      <c r="K411" s="154">
        <f t="shared" si="68"/>
        <v>200425.07</v>
      </c>
      <c r="L411" s="154">
        <f t="shared" si="69"/>
        <v>0</v>
      </c>
    </row>
    <row r="412" spans="1:12" ht="14.45" customHeight="1" x14ac:dyDescent="0.2">
      <c r="A412" s="381" t="s">
        <v>591</v>
      </c>
      <c r="B412" s="381" t="s">
        <v>4139</v>
      </c>
      <c r="C412" s="381" t="s">
        <v>1556</v>
      </c>
      <c r="D412" s="381" t="s">
        <v>1364</v>
      </c>
      <c r="E412" s="372">
        <v>2532.16</v>
      </c>
      <c r="F412" s="154">
        <f t="shared" si="71"/>
        <v>484.66</v>
      </c>
      <c r="G412" s="154">
        <f t="shared" si="62"/>
        <v>1626.15</v>
      </c>
      <c r="H412" s="154">
        <f t="shared" si="66"/>
        <v>187.13</v>
      </c>
      <c r="I412" s="154">
        <f t="shared" si="67"/>
        <v>234.22</v>
      </c>
      <c r="K412" s="154">
        <f t="shared" si="68"/>
        <v>2532.16</v>
      </c>
      <c r="L412" s="154">
        <f t="shared" si="69"/>
        <v>0</v>
      </c>
    </row>
    <row r="413" spans="1:12" ht="14.45" customHeight="1" x14ac:dyDescent="0.2">
      <c r="A413" s="381" t="s">
        <v>313</v>
      </c>
      <c r="B413" s="381" t="s">
        <v>4139</v>
      </c>
      <c r="C413" s="381" t="s">
        <v>1556</v>
      </c>
      <c r="D413" s="381" t="s">
        <v>1364</v>
      </c>
      <c r="E413" s="372">
        <v>232211.89</v>
      </c>
      <c r="F413" s="154">
        <f t="shared" si="71"/>
        <v>44445.36</v>
      </c>
      <c r="G413" s="154">
        <f t="shared" si="62"/>
        <v>149126.48000000001</v>
      </c>
      <c r="H413" s="154">
        <f t="shared" si="66"/>
        <v>17160.46</v>
      </c>
      <c r="I413" s="154">
        <f t="shared" si="67"/>
        <v>21479.599999999999</v>
      </c>
      <c r="K413" s="154">
        <f t="shared" si="68"/>
        <v>232211.90000000002</v>
      </c>
      <c r="L413" s="154">
        <f t="shared" si="69"/>
        <v>1.0000000009313226E-2</v>
      </c>
    </row>
    <row r="414" spans="1:12" ht="14.45" customHeight="1" x14ac:dyDescent="0.2">
      <c r="A414" s="381" t="s">
        <v>313</v>
      </c>
      <c r="B414" s="381" t="s">
        <v>4139</v>
      </c>
      <c r="C414" s="381" t="s">
        <v>4237</v>
      </c>
      <c r="D414" s="381" t="s">
        <v>1364</v>
      </c>
      <c r="E414" s="372">
        <v>2896.05</v>
      </c>
      <c r="F414" s="154">
        <f t="shared" si="71"/>
        <v>554.29999999999995</v>
      </c>
      <c r="G414" s="154">
        <f t="shared" si="62"/>
        <v>1859.84</v>
      </c>
      <c r="H414" s="154">
        <f t="shared" si="66"/>
        <v>214.02</v>
      </c>
      <c r="I414" s="154">
        <f t="shared" si="67"/>
        <v>267.88</v>
      </c>
      <c r="K414" s="154">
        <f t="shared" si="68"/>
        <v>2896.04</v>
      </c>
      <c r="L414" s="154">
        <f t="shared" si="69"/>
        <v>-1.0000000000218279E-2</v>
      </c>
    </row>
    <row r="415" spans="1:12" ht="14.45" customHeight="1" x14ac:dyDescent="0.2">
      <c r="A415" s="381" t="s">
        <v>591</v>
      </c>
      <c r="B415" s="381" t="s">
        <v>4253</v>
      </c>
      <c r="C415" s="381" t="s">
        <v>4237</v>
      </c>
      <c r="D415" s="381" t="s">
        <v>1365</v>
      </c>
      <c r="E415" s="372">
        <v>52175.7</v>
      </c>
      <c r="F415" s="154">
        <f t="shared" si="71"/>
        <v>9986.43</v>
      </c>
      <c r="G415" s="154">
        <f t="shared" si="62"/>
        <v>33507.230000000003</v>
      </c>
      <c r="H415" s="154">
        <f t="shared" si="66"/>
        <v>3855.78</v>
      </c>
      <c r="I415" s="154">
        <f t="shared" si="67"/>
        <v>4826.25</v>
      </c>
      <c r="K415" s="154">
        <f t="shared" si="68"/>
        <v>52175.69</v>
      </c>
      <c r="L415" s="154">
        <f t="shared" si="69"/>
        <v>-9.9999999947613105E-3</v>
      </c>
    </row>
    <row r="416" spans="1:12" ht="14.45" customHeight="1" x14ac:dyDescent="0.2">
      <c r="A416" s="381" t="s">
        <v>313</v>
      </c>
      <c r="B416" s="381" t="s">
        <v>4253</v>
      </c>
      <c r="C416" s="381" t="s">
        <v>1556</v>
      </c>
      <c r="D416" s="381" t="s">
        <v>1365</v>
      </c>
      <c r="E416" s="372">
        <v>21175.94</v>
      </c>
      <c r="F416" s="154">
        <f t="shared" si="71"/>
        <v>4053.07</v>
      </c>
      <c r="G416" s="154">
        <f t="shared" si="62"/>
        <v>13599.19</v>
      </c>
      <c r="H416" s="154">
        <f t="shared" si="66"/>
        <v>1564.9</v>
      </c>
      <c r="I416" s="154">
        <f t="shared" si="67"/>
        <v>1958.77</v>
      </c>
      <c r="K416" s="154">
        <f t="shared" si="68"/>
        <v>21175.930000000004</v>
      </c>
      <c r="L416" s="154">
        <f t="shared" si="69"/>
        <v>-9.9999999947613105E-3</v>
      </c>
    </row>
    <row r="417" spans="1:12" ht="14.45" customHeight="1" x14ac:dyDescent="0.2">
      <c r="A417" s="381" t="s">
        <v>313</v>
      </c>
      <c r="B417" s="381" t="s">
        <v>4253</v>
      </c>
      <c r="C417" s="381" t="s">
        <v>4237</v>
      </c>
      <c r="D417" s="381" t="s">
        <v>1365</v>
      </c>
      <c r="E417" s="372">
        <v>412785.12</v>
      </c>
      <c r="F417" s="154">
        <f t="shared" si="71"/>
        <v>79007.070000000007</v>
      </c>
      <c r="G417" s="154">
        <f t="shared" si="62"/>
        <v>265090.59999999998</v>
      </c>
      <c r="H417" s="154">
        <f t="shared" si="66"/>
        <v>30504.82</v>
      </c>
      <c r="I417" s="154">
        <f t="shared" si="67"/>
        <v>38182.620000000003</v>
      </c>
      <c r="K417" s="154">
        <f t="shared" si="68"/>
        <v>412785.11</v>
      </c>
      <c r="L417" s="154">
        <f t="shared" si="69"/>
        <v>-1.0000000009313226E-2</v>
      </c>
    </row>
    <row r="418" spans="1:12" ht="14.45" customHeight="1" x14ac:dyDescent="0.2">
      <c r="A418" s="381" t="s">
        <v>591</v>
      </c>
      <c r="B418" s="381" t="s">
        <v>4254</v>
      </c>
      <c r="C418" s="381" t="s">
        <v>4237</v>
      </c>
      <c r="D418" s="381" t="s">
        <v>1366</v>
      </c>
      <c r="E418" s="372">
        <v>34091.97</v>
      </c>
      <c r="F418" s="154">
        <f t="shared" si="71"/>
        <v>6525.2</v>
      </c>
      <c r="G418" s="154">
        <f t="shared" si="62"/>
        <v>21893.86</v>
      </c>
      <c r="H418" s="154">
        <f t="shared" si="66"/>
        <v>2519.4</v>
      </c>
      <c r="I418" s="154">
        <f t="shared" si="67"/>
        <v>3153.51</v>
      </c>
      <c r="K418" s="154">
        <f t="shared" si="68"/>
        <v>34091.97</v>
      </c>
      <c r="L418" s="154">
        <f t="shared" si="69"/>
        <v>0</v>
      </c>
    </row>
    <row r="419" spans="1:12" ht="14.45" customHeight="1" x14ac:dyDescent="0.2">
      <c r="A419" s="381" t="s">
        <v>313</v>
      </c>
      <c r="B419" s="381" t="s">
        <v>4254</v>
      </c>
      <c r="C419" s="381" t="s">
        <v>1556</v>
      </c>
      <c r="D419" s="381" t="s">
        <v>1366</v>
      </c>
      <c r="E419" s="372">
        <v>107604.22</v>
      </c>
      <c r="F419" s="154">
        <f t="shared" si="71"/>
        <v>20595.45</v>
      </c>
      <c r="G419" s="154">
        <f t="shared" si="62"/>
        <v>69103.429999999993</v>
      </c>
      <c r="H419" s="154">
        <f t="shared" si="66"/>
        <v>7951.95</v>
      </c>
      <c r="I419" s="154">
        <f t="shared" si="67"/>
        <v>9953.39</v>
      </c>
      <c r="K419" s="154">
        <f t="shared" si="68"/>
        <v>107604.21999999999</v>
      </c>
      <c r="L419" s="154">
        <f t="shared" si="69"/>
        <v>0</v>
      </c>
    </row>
    <row r="420" spans="1:12" ht="14.45" customHeight="1" x14ac:dyDescent="0.2">
      <c r="A420" s="381" t="s">
        <v>313</v>
      </c>
      <c r="B420" s="381" t="s">
        <v>4254</v>
      </c>
      <c r="C420" s="381" t="s">
        <v>4237</v>
      </c>
      <c r="D420" s="381" t="s">
        <v>1366</v>
      </c>
      <c r="E420" s="372">
        <v>394649.85</v>
      </c>
      <c r="F420" s="154">
        <f t="shared" si="71"/>
        <v>75535.98</v>
      </c>
      <c r="G420" s="154">
        <f t="shared" si="62"/>
        <v>253444.13</v>
      </c>
      <c r="H420" s="154">
        <f t="shared" si="66"/>
        <v>29164.62</v>
      </c>
      <c r="I420" s="154">
        <f t="shared" si="67"/>
        <v>36505.11</v>
      </c>
      <c r="K420" s="154">
        <f t="shared" si="68"/>
        <v>394649.83999999997</v>
      </c>
      <c r="L420" s="154">
        <f t="shared" si="69"/>
        <v>-1.0000000009313226E-2</v>
      </c>
    </row>
    <row r="421" spans="1:12" ht="14.45" customHeight="1" x14ac:dyDescent="0.2">
      <c r="A421" s="381" t="s">
        <v>313</v>
      </c>
      <c r="B421" s="381" t="s">
        <v>4288</v>
      </c>
      <c r="C421" s="381" t="s">
        <v>1556</v>
      </c>
      <c r="D421" s="381" t="s">
        <v>1367</v>
      </c>
      <c r="E421" s="372">
        <v>101902.34</v>
      </c>
      <c r="F421" s="154">
        <f t="shared" si="71"/>
        <v>19504.11</v>
      </c>
      <c r="G421" s="154">
        <f t="shared" si="62"/>
        <v>65441.68</v>
      </c>
      <c r="H421" s="154">
        <f t="shared" si="66"/>
        <v>7530.58</v>
      </c>
      <c r="I421" s="154">
        <f t="shared" si="67"/>
        <v>9425.9699999999993</v>
      </c>
      <c r="K421" s="154">
        <f t="shared" si="68"/>
        <v>101902.34000000001</v>
      </c>
      <c r="L421" s="154">
        <f t="shared" si="69"/>
        <v>0</v>
      </c>
    </row>
    <row r="422" spans="1:12" ht="14.45" customHeight="1" x14ac:dyDescent="0.2">
      <c r="A422" s="381" t="s">
        <v>313</v>
      </c>
      <c r="B422" s="381" t="s">
        <v>4288</v>
      </c>
      <c r="C422" s="381" t="s">
        <v>4237</v>
      </c>
      <c r="D422" s="381" t="s">
        <v>1367</v>
      </c>
      <c r="E422" s="372">
        <v>15296.14</v>
      </c>
      <c r="F422" s="154">
        <f t="shared" si="71"/>
        <v>2927.68</v>
      </c>
      <c r="G422" s="154">
        <f t="shared" si="62"/>
        <v>9823.18</v>
      </c>
      <c r="H422" s="154">
        <f t="shared" si="66"/>
        <v>1130.3800000000001</v>
      </c>
      <c r="I422" s="154">
        <f t="shared" si="67"/>
        <v>1414.89</v>
      </c>
      <c r="K422" s="154">
        <f t="shared" si="68"/>
        <v>15296.130000000001</v>
      </c>
      <c r="L422" s="154">
        <f t="shared" si="69"/>
        <v>-9.9999999983992893E-3</v>
      </c>
    </row>
    <row r="423" spans="1:12" ht="14.45" customHeight="1" x14ac:dyDescent="0.2">
      <c r="A423" s="381" t="s">
        <v>591</v>
      </c>
      <c r="B423" s="381" t="s">
        <v>4140</v>
      </c>
      <c r="C423" s="381" t="s">
        <v>1556</v>
      </c>
      <c r="D423" s="381" t="s">
        <v>1368</v>
      </c>
      <c r="E423" s="372">
        <v>40926.480000000003</v>
      </c>
      <c r="F423" s="154">
        <f t="shared" si="71"/>
        <v>7833.33</v>
      </c>
      <c r="G423" s="154">
        <f t="shared" si="62"/>
        <v>26282.99</v>
      </c>
      <c r="H423" s="154">
        <f t="shared" si="66"/>
        <v>3024.47</v>
      </c>
      <c r="I423" s="154">
        <f t="shared" si="67"/>
        <v>3785.7</v>
      </c>
      <c r="K423" s="154">
        <f t="shared" si="68"/>
        <v>40926.49</v>
      </c>
      <c r="L423" s="154">
        <f t="shared" si="69"/>
        <v>9.9999999947613105E-3</v>
      </c>
    </row>
    <row r="424" spans="1:12" ht="14.45" customHeight="1" x14ac:dyDescent="0.2">
      <c r="A424" s="381" t="s">
        <v>591</v>
      </c>
      <c r="B424" s="381" t="s">
        <v>4140</v>
      </c>
      <c r="C424" s="381" t="s">
        <v>4237</v>
      </c>
      <c r="D424" s="381" t="s">
        <v>1368</v>
      </c>
      <c r="E424" s="372">
        <v>46971.66</v>
      </c>
      <c r="F424" s="154">
        <f t="shared" si="71"/>
        <v>8990.3799999999992</v>
      </c>
      <c r="G424" s="154">
        <f t="shared" si="62"/>
        <v>30165.200000000001</v>
      </c>
      <c r="H424" s="154">
        <f t="shared" si="66"/>
        <v>3471.21</v>
      </c>
      <c r="I424" s="154">
        <f t="shared" si="67"/>
        <v>4344.88</v>
      </c>
      <c r="K424" s="154">
        <f t="shared" si="68"/>
        <v>46971.67</v>
      </c>
      <c r="L424" s="154">
        <f t="shared" si="69"/>
        <v>9.9999999947613105E-3</v>
      </c>
    </row>
    <row r="425" spans="1:12" ht="14.45" customHeight="1" x14ac:dyDescent="0.2">
      <c r="A425" s="381" t="s">
        <v>313</v>
      </c>
      <c r="B425" s="381" t="s">
        <v>4140</v>
      </c>
      <c r="C425" s="381" t="s">
        <v>1556</v>
      </c>
      <c r="D425" s="381" t="s">
        <v>1368</v>
      </c>
      <c r="E425" s="372">
        <v>134756.64000000001</v>
      </c>
      <c r="F425" s="154">
        <f t="shared" si="71"/>
        <v>25792.42</v>
      </c>
      <c r="G425" s="154">
        <f t="shared" si="62"/>
        <v>86540.71</v>
      </c>
      <c r="H425" s="154">
        <f t="shared" si="66"/>
        <v>9958.52</v>
      </c>
      <c r="I425" s="154">
        <f t="shared" si="67"/>
        <v>12464.99</v>
      </c>
      <c r="K425" s="154">
        <f t="shared" si="68"/>
        <v>134756.64000000001</v>
      </c>
      <c r="L425" s="154">
        <f t="shared" si="69"/>
        <v>0</v>
      </c>
    </row>
    <row r="426" spans="1:12" ht="14.45" customHeight="1" x14ac:dyDescent="0.2">
      <c r="A426" s="381" t="s">
        <v>313</v>
      </c>
      <c r="B426" s="381" t="s">
        <v>4140</v>
      </c>
      <c r="C426" s="381" t="s">
        <v>4237</v>
      </c>
      <c r="D426" s="381" t="s">
        <v>1368</v>
      </c>
      <c r="E426" s="372">
        <v>953573.21</v>
      </c>
      <c r="F426" s="154">
        <f t="shared" si="71"/>
        <v>182513.91</v>
      </c>
      <c r="G426" s="154">
        <f t="shared" ref="G426:G489" si="72">ROUND(+E426*G$4,2)</f>
        <v>612384.72</v>
      </c>
      <c r="H426" s="154">
        <f t="shared" si="66"/>
        <v>70469.06</v>
      </c>
      <c r="I426" s="154">
        <f t="shared" si="67"/>
        <v>88205.52</v>
      </c>
      <c r="K426" s="154">
        <f t="shared" si="68"/>
        <v>953573.21</v>
      </c>
      <c r="L426" s="154">
        <f t="shared" si="69"/>
        <v>0</v>
      </c>
    </row>
    <row r="427" spans="1:12" ht="14.45" customHeight="1" x14ac:dyDescent="0.2">
      <c r="A427" s="381" t="s">
        <v>591</v>
      </c>
      <c r="B427" s="381" t="s">
        <v>4255</v>
      </c>
      <c r="C427" s="381" t="s">
        <v>4237</v>
      </c>
      <c r="D427" s="381" t="s">
        <v>1369</v>
      </c>
      <c r="E427" s="372">
        <v>5456.68</v>
      </c>
      <c r="F427" s="154">
        <f t="shared" si="71"/>
        <v>1044.4100000000001</v>
      </c>
      <c r="G427" s="154">
        <f t="shared" si="72"/>
        <v>3504.28</v>
      </c>
      <c r="H427" s="154">
        <f t="shared" si="66"/>
        <v>403.25</v>
      </c>
      <c r="I427" s="154">
        <f t="shared" si="67"/>
        <v>504.74</v>
      </c>
      <c r="K427" s="154">
        <f t="shared" si="68"/>
        <v>5456.68</v>
      </c>
      <c r="L427" s="154">
        <f t="shared" si="69"/>
        <v>0</v>
      </c>
    </row>
    <row r="428" spans="1:12" ht="14.45" customHeight="1" x14ac:dyDescent="0.2">
      <c r="A428" s="381" t="s">
        <v>313</v>
      </c>
      <c r="B428" s="381" t="s">
        <v>4255</v>
      </c>
      <c r="C428" s="381" t="s">
        <v>1556</v>
      </c>
      <c r="D428" s="381" t="s">
        <v>1369</v>
      </c>
      <c r="E428" s="372">
        <v>113781.3</v>
      </c>
      <c r="F428" s="154">
        <f t="shared" si="71"/>
        <v>21777.74</v>
      </c>
      <c r="G428" s="154">
        <f t="shared" si="72"/>
        <v>73070.350000000006</v>
      </c>
      <c r="H428" s="154">
        <f t="shared" si="66"/>
        <v>8408.44</v>
      </c>
      <c r="I428" s="154">
        <f t="shared" si="67"/>
        <v>10524.77</v>
      </c>
      <c r="K428" s="154">
        <f t="shared" si="68"/>
        <v>113781.30000000002</v>
      </c>
      <c r="L428" s="154">
        <f t="shared" si="69"/>
        <v>0</v>
      </c>
    </row>
    <row r="429" spans="1:12" ht="14.45" customHeight="1" x14ac:dyDescent="0.2">
      <c r="A429" s="381" t="s">
        <v>313</v>
      </c>
      <c r="B429" s="381" t="s">
        <v>4255</v>
      </c>
      <c r="C429" s="381" t="s">
        <v>4237</v>
      </c>
      <c r="D429" s="381" t="s">
        <v>1369</v>
      </c>
      <c r="E429" s="372">
        <v>85660.73</v>
      </c>
      <c r="F429" s="154">
        <f t="shared" si="71"/>
        <v>16395.46</v>
      </c>
      <c r="G429" s="154">
        <f t="shared" si="72"/>
        <v>55011.32</v>
      </c>
      <c r="H429" s="154">
        <f t="shared" si="66"/>
        <v>6330.33</v>
      </c>
      <c r="I429" s="154">
        <f t="shared" si="67"/>
        <v>7923.62</v>
      </c>
      <c r="K429" s="154">
        <f t="shared" si="68"/>
        <v>85660.73</v>
      </c>
      <c r="L429" s="154">
        <f t="shared" si="69"/>
        <v>0</v>
      </c>
    </row>
    <row r="430" spans="1:12" ht="14.45" customHeight="1" x14ac:dyDescent="0.2">
      <c r="A430" s="381" t="s">
        <v>591</v>
      </c>
      <c r="B430" s="381" t="s">
        <v>4141</v>
      </c>
      <c r="C430" s="381" t="s">
        <v>1556</v>
      </c>
      <c r="D430" s="381" t="s">
        <v>1370</v>
      </c>
      <c r="E430" s="372">
        <v>7139.24</v>
      </c>
      <c r="F430" s="154">
        <f t="shared" si="71"/>
        <v>1366.45</v>
      </c>
      <c r="G430" s="154">
        <f t="shared" si="72"/>
        <v>4584.82</v>
      </c>
      <c r="H430" s="154">
        <f t="shared" si="66"/>
        <v>527.59</v>
      </c>
      <c r="I430" s="154">
        <f t="shared" si="67"/>
        <v>660.38</v>
      </c>
      <c r="K430" s="154">
        <f t="shared" si="68"/>
        <v>7139.24</v>
      </c>
      <c r="L430" s="154">
        <f t="shared" si="69"/>
        <v>0</v>
      </c>
    </row>
    <row r="431" spans="1:12" ht="14.45" customHeight="1" x14ac:dyDescent="0.2">
      <c r="A431" s="381" t="s">
        <v>313</v>
      </c>
      <c r="B431" s="381" t="s">
        <v>4141</v>
      </c>
      <c r="C431" s="381" t="s">
        <v>1556</v>
      </c>
      <c r="D431" s="381" t="s">
        <v>1370</v>
      </c>
      <c r="E431" s="372">
        <v>234398.53</v>
      </c>
      <c r="F431" s="154">
        <f t="shared" si="71"/>
        <v>44863.88</v>
      </c>
      <c r="G431" s="154">
        <f t="shared" si="72"/>
        <v>150530.74</v>
      </c>
      <c r="H431" s="154">
        <f t="shared" si="66"/>
        <v>17322.05</v>
      </c>
      <c r="I431" s="154">
        <f t="shared" si="67"/>
        <v>21681.86</v>
      </c>
      <c r="K431" s="154">
        <f t="shared" si="68"/>
        <v>234398.52999999997</v>
      </c>
      <c r="L431" s="154">
        <f t="shared" si="69"/>
        <v>0</v>
      </c>
    </row>
    <row r="432" spans="1:12" ht="14.45" customHeight="1" x14ac:dyDescent="0.2">
      <c r="A432" s="381" t="s">
        <v>313</v>
      </c>
      <c r="B432" s="381" t="s">
        <v>4141</v>
      </c>
      <c r="C432" s="381" t="s">
        <v>4237</v>
      </c>
      <c r="D432" s="381" t="s">
        <v>1370</v>
      </c>
      <c r="E432" s="372">
        <v>-4732.46</v>
      </c>
      <c r="F432" s="154">
        <f t="shared" si="71"/>
        <v>-905.79</v>
      </c>
      <c r="G432" s="154">
        <f t="shared" si="72"/>
        <v>-3039.19</v>
      </c>
      <c r="H432" s="154">
        <f t="shared" si="66"/>
        <v>-349.73</v>
      </c>
      <c r="I432" s="154">
        <f t="shared" si="67"/>
        <v>-437.75</v>
      </c>
      <c r="K432" s="154">
        <f t="shared" si="68"/>
        <v>-4732.46</v>
      </c>
      <c r="L432" s="154">
        <f t="shared" si="69"/>
        <v>0</v>
      </c>
    </row>
    <row r="433" spans="1:12" ht="14.45" customHeight="1" x14ac:dyDescent="0.2">
      <c r="A433" s="381" t="s">
        <v>313</v>
      </c>
      <c r="B433" s="381" t="s">
        <v>4141</v>
      </c>
      <c r="C433" s="381" t="s">
        <v>1605</v>
      </c>
      <c r="D433" s="381" t="s">
        <v>1370</v>
      </c>
      <c r="E433" s="372">
        <v>-154.66999999999999</v>
      </c>
      <c r="F433" s="154">
        <f t="shared" si="71"/>
        <v>-29.6</v>
      </c>
      <c r="G433" s="154">
        <f t="shared" si="72"/>
        <v>-99.33</v>
      </c>
      <c r="H433" s="154">
        <f t="shared" si="66"/>
        <v>-11.43</v>
      </c>
      <c r="I433" s="154">
        <f t="shared" si="67"/>
        <v>-14.31</v>
      </c>
      <c r="K433" s="154">
        <f t="shared" si="68"/>
        <v>-154.67000000000002</v>
      </c>
      <c r="L433" s="154">
        <f t="shared" si="69"/>
        <v>0</v>
      </c>
    </row>
    <row r="434" spans="1:12" ht="14.45" customHeight="1" x14ac:dyDescent="0.2">
      <c r="A434" s="381" t="s">
        <v>591</v>
      </c>
      <c r="B434" s="381" t="s">
        <v>4142</v>
      </c>
      <c r="C434" s="381" t="s">
        <v>1556</v>
      </c>
      <c r="D434" s="381" t="s">
        <v>1371</v>
      </c>
      <c r="E434" s="372">
        <v>9636.33</v>
      </c>
      <c r="F434" s="154">
        <f t="shared" si="71"/>
        <v>1844.39</v>
      </c>
      <c r="G434" s="154">
        <f t="shared" si="72"/>
        <v>6188.45</v>
      </c>
      <c r="H434" s="154">
        <f t="shared" si="66"/>
        <v>712.12</v>
      </c>
      <c r="I434" s="154">
        <f t="shared" si="67"/>
        <v>891.36</v>
      </c>
      <c r="K434" s="154">
        <f t="shared" si="68"/>
        <v>9636.3200000000015</v>
      </c>
      <c r="L434" s="154">
        <f t="shared" si="69"/>
        <v>-9.9999999983992893E-3</v>
      </c>
    </row>
    <row r="435" spans="1:12" ht="14.45" customHeight="1" x14ac:dyDescent="0.2">
      <c r="A435" s="381" t="s">
        <v>591</v>
      </c>
      <c r="B435" s="381" t="s">
        <v>4142</v>
      </c>
      <c r="C435" s="381" t="s">
        <v>4237</v>
      </c>
      <c r="D435" s="381" t="s">
        <v>1371</v>
      </c>
      <c r="E435" s="372">
        <v>24696.84</v>
      </c>
      <c r="F435" s="154">
        <f t="shared" si="71"/>
        <v>4726.9799999999996</v>
      </c>
      <c r="G435" s="154">
        <f t="shared" si="72"/>
        <v>15860.31</v>
      </c>
      <c r="H435" s="154">
        <f t="shared" si="66"/>
        <v>1825.1</v>
      </c>
      <c r="I435" s="154">
        <f t="shared" si="67"/>
        <v>2284.46</v>
      </c>
      <c r="K435" s="154">
        <f t="shared" si="68"/>
        <v>24696.85</v>
      </c>
      <c r="L435" s="154">
        <f t="shared" si="69"/>
        <v>9.9999999983992893E-3</v>
      </c>
    </row>
    <row r="436" spans="1:12" ht="14.45" customHeight="1" x14ac:dyDescent="0.2">
      <c r="A436" s="381" t="s">
        <v>313</v>
      </c>
      <c r="B436" s="381" t="s">
        <v>4142</v>
      </c>
      <c r="C436" s="381" t="s">
        <v>1556</v>
      </c>
      <c r="D436" s="381" t="s">
        <v>1371</v>
      </c>
      <c r="E436" s="372">
        <v>282162</v>
      </c>
      <c r="F436" s="154">
        <f t="shared" si="71"/>
        <v>54005.81</v>
      </c>
      <c r="G436" s="154">
        <f t="shared" si="72"/>
        <v>181204.44</v>
      </c>
      <c r="H436" s="154">
        <f t="shared" si="66"/>
        <v>20851.77</v>
      </c>
      <c r="I436" s="154">
        <f t="shared" si="67"/>
        <v>26099.99</v>
      </c>
      <c r="K436" s="154">
        <f t="shared" si="68"/>
        <v>282162.01</v>
      </c>
      <c r="L436" s="154">
        <f t="shared" si="69"/>
        <v>1.0000000009313226E-2</v>
      </c>
    </row>
    <row r="437" spans="1:12" ht="14.45" customHeight="1" x14ac:dyDescent="0.2">
      <c r="A437" s="381" t="s">
        <v>313</v>
      </c>
      <c r="B437" s="381" t="s">
        <v>4142</v>
      </c>
      <c r="C437" s="381" t="s">
        <v>4237</v>
      </c>
      <c r="D437" s="381" t="s">
        <v>1371</v>
      </c>
      <c r="E437" s="372">
        <v>515396.65</v>
      </c>
      <c r="F437" s="154">
        <f t="shared" si="71"/>
        <v>98646.92</v>
      </c>
      <c r="G437" s="154">
        <f t="shared" si="72"/>
        <v>330987.73</v>
      </c>
      <c r="H437" s="154">
        <f t="shared" si="66"/>
        <v>38087.81</v>
      </c>
      <c r="I437" s="154">
        <f t="shared" si="67"/>
        <v>47674.19</v>
      </c>
      <c r="K437" s="154">
        <f t="shared" si="68"/>
        <v>515396.64999999997</v>
      </c>
      <c r="L437" s="154">
        <f t="shared" si="69"/>
        <v>0</v>
      </c>
    </row>
    <row r="438" spans="1:12" ht="14.45" customHeight="1" x14ac:dyDescent="0.2">
      <c r="A438" s="381" t="s">
        <v>591</v>
      </c>
      <c r="B438" s="381" t="s">
        <v>4143</v>
      </c>
      <c r="C438" s="381" t="s">
        <v>1556</v>
      </c>
      <c r="D438" s="381" t="s">
        <v>1372</v>
      </c>
      <c r="E438" s="372">
        <v>34968.94</v>
      </c>
      <c r="F438" s="154">
        <f>ROUND(+E438*F$4,2)</f>
        <v>6693.06</v>
      </c>
      <c r="G438" s="154">
        <f t="shared" si="72"/>
        <v>22457.05</v>
      </c>
      <c r="H438" s="154">
        <f t="shared" si="66"/>
        <v>2584.1999999999998</v>
      </c>
      <c r="I438" s="154">
        <f t="shared" si="67"/>
        <v>3234.63</v>
      </c>
      <c r="K438" s="154">
        <f t="shared" si="68"/>
        <v>34968.94</v>
      </c>
      <c r="L438" s="154">
        <f t="shared" si="69"/>
        <v>0</v>
      </c>
    </row>
    <row r="439" spans="1:12" ht="14.45" customHeight="1" x14ac:dyDescent="0.2">
      <c r="A439" s="381" t="s">
        <v>591</v>
      </c>
      <c r="B439" s="381" t="s">
        <v>4143</v>
      </c>
      <c r="C439" s="381" t="s">
        <v>4237</v>
      </c>
      <c r="D439" s="381" t="s">
        <v>1372</v>
      </c>
      <c r="E439" s="372">
        <v>62055.87</v>
      </c>
      <c r="F439" s="154">
        <f t="shared" ref="F439:F455" si="73">ROUND(+E439*F$4,2)</f>
        <v>11877.49</v>
      </c>
      <c r="G439" s="154">
        <f t="shared" si="72"/>
        <v>39852.28</v>
      </c>
      <c r="H439" s="154">
        <f t="shared" si="66"/>
        <v>4585.93</v>
      </c>
      <c r="I439" s="154">
        <f t="shared" si="67"/>
        <v>5740.17</v>
      </c>
      <c r="K439" s="154">
        <f t="shared" si="68"/>
        <v>62055.869999999995</v>
      </c>
      <c r="L439" s="154">
        <f t="shared" si="69"/>
        <v>0</v>
      </c>
    </row>
    <row r="440" spans="1:12" ht="14.45" customHeight="1" x14ac:dyDescent="0.2">
      <c r="A440" s="381" t="s">
        <v>313</v>
      </c>
      <c r="B440" s="381" t="s">
        <v>4143</v>
      </c>
      <c r="C440" s="381" t="s">
        <v>1556</v>
      </c>
      <c r="D440" s="381" t="s">
        <v>1372</v>
      </c>
      <c r="E440" s="372">
        <v>779179.97</v>
      </c>
      <c r="F440" s="154">
        <f t="shared" si="73"/>
        <v>149135.04999999999</v>
      </c>
      <c r="G440" s="154">
        <f t="shared" si="72"/>
        <v>500389.38</v>
      </c>
      <c r="H440" s="154">
        <f t="shared" si="66"/>
        <v>57581.4</v>
      </c>
      <c r="I440" s="154">
        <f t="shared" si="67"/>
        <v>72074.149999999994</v>
      </c>
      <c r="K440" s="154">
        <f t="shared" si="68"/>
        <v>779179.98</v>
      </c>
      <c r="L440" s="154">
        <f t="shared" si="69"/>
        <v>1.0000000009313226E-2</v>
      </c>
    </row>
    <row r="441" spans="1:12" ht="14.45" customHeight="1" x14ac:dyDescent="0.2">
      <c r="A441" s="381" t="s">
        <v>313</v>
      </c>
      <c r="B441" s="381" t="s">
        <v>4143</v>
      </c>
      <c r="C441" s="381" t="s">
        <v>4237</v>
      </c>
      <c r="D441" s="381" t="s">
        <v>1372</v>
      </c>
      <c r="E441" s="372">
        <v>290640.83</v>
      </c>
      <c r="F441" s="154">
        <f t="shared" si="73"/>
        <v>55628.65</v>
      </c>
      <c r="G441" s="154">
        <f t="shared" si="72"/>
        <v>186649.54</v>
      </c>
      <c r="H441" s="154">
        <f t="shared" si="66"/>
        <v>21478.36</v>
      </c>
      <c r="I441" s="154">
        <f t="shared" si="67"/>
        <v>26884.28</v>
      </c>
      <c r="K441" s="154">
        <f t="shared" si="68"/>
        <v>290640.82999999996</v>
      </c>
      <c r="L441" s="154">
        <f t="shared" si="69"/>
        <v>0</v>
      </c>
    </row>
    <row r="442" spans="1:12" ht="14.45" customHeight="1" x14ac:dyDescent="0.2">
      <c r="A442" s="381" t="s">
        <v>591</v>
      </c>
      <c r="B442" s="381" t="s">
        <v>4144</v>
      </c>
      <c r="C442" s="381" t="s">
        <v>1556</v>
      </c>
      <c r="D442" s="381" t="s">
        <v>1373</v>
      </c>
      <c r="E442" s="372">
        <v>2463.42</v>
      </c>
      <c r="F442" s="154">
        <f t="shared" si="73"/>
        <v>471.5</v>
      </c>
      <c r="G442" s="154">
        <f t="shared" si="72"/>
        <v>1582.01</v>
      </c>
      <c r="H442" s="154">
        <f t="shared" si="66"/>
        <v>182.05</v>
      </c>
      <c r="I442" s="154">
        <f t="shared" si="67"/>
        <v>227.87</v>
      </c>
      <c r="K442" s="154">
        <f t="shared" si="68"/>
        <v>2463.4300000000003</v>
      </c>
      <c r="L442" s="154">
        <f t="shared" si="69"/>
        <v>1.0000000000218279E-2</v>
      </c>
    </row>
    <row r="443" spans="1:12" ht="14.45" customHeight="1" x14ac:dyDescent="0.2">
      <c r="A443" s="381" t="s">
        <v>591</v>
      </c>
      <c r="B443" s="381" t="s">
        <v>4144</v>
      </c>
      <c r="C443" s="381" t="s">
        <v>4237</v>
      </c>
      <c r="D443" s="381" t="s">
        <v>1373</v>
      </c>
      <c r="E443" s="372">
        <v>20739.68</v>
      </c>
      <c r="F443" s="154">
        <f t="shared" si="73"/>
        <v>3969.57</v>
      </c>
      <c r="G443" s="154">
        <f t="shared" si="72"/>
        <v>13319.02</v>
      </c>
      <c r="H443" s="154">
        <f t="shared" si="66"/>
        <v>1532.66</v>
      </c>
      <c r="I443" s="154">
        <f t="shared" si="67"/>
        <v>1918.42</v>
      </c>
      <c r="K443" s="154">
        <f t="shared" si="68"/>
        <v>20739.669999999998</v>
      </c>
      <c r="L443" s="154">
        <f t="shared" si="69"/>
        <v>-1.0000000002037268E-2</v>
      </c>
    </row>
    <row r="444" spans="1:12" ht="14.45" customHeight="1" x14ac:dyDescent="0.2">
      <c r="A444" s="381" t="s">
        <v>313</v>
      </c>
      <c r="B444" s="381" t="s">
        <v>4144</v>
      </c>
      <c r="C444" s="381" t="s">
        <v>1556</v>
      </c>
      <c r="D444" s="381" t="s">
        <v>1373</v>
      </c>
      <c r="E444" s="372">
        <v>92213.72</v>
      </c>
      <c r="F444" s="154">
        <f t="shared" si="73"/>
        <v>17649.71</v>
      </c>
      <c r="G444" s="154">
        <f t="shared" si="72"/>
        <v>59219.65</v>
      </c>
      <c r="H444" s="154">
        <f t="shared" si="66"/>
        <v>6814.59</v>
      </c>
      <c r="I444" s="154">
        <f t="shared" si="67"/>
        <v>8529.77</v>
      </c>
      <c r="K444" s="154">
        <f t="shared" si="68"/>
        <v>92213.72</v>
      </c>
      <c r="L444" s="154">
        <f t="shared" si="69"/>
        <v>0</v>
      </c>
    </row>
    <row r="445" spans="1:12" ht="14.45" customHeight="1" x14ac:dyDescent="0.2">
      <c r="A445" s="381" t="s">
        <v>313</v>
      </c>
      <c r="B445" s="381" t="s">
        <v>4144</v>
      </c>
      <c r="C445" s="381" t="s">
        <v>4237</v>
      </c>
      <c r="D445" s="381" t="s">
        <v>1373</v>
      </c>
      <c r="E445" s="372">
        <v>371477.49</v>
      </c>
      <c r="F445" s="154">
        <f t="shared" si="73"/>
        <v>71100.789999999994</v>
      </c>
      <c r="G445" s="154">
        <f t="shared" si="72"/>
        <v>238562.84</v>
      </c>
      <c r="H445" s="154">
        <f t="shared" si="66"/>
        <v>27452.19</v>
      </c>
      <c r="I445" s="154">
        <f t="shared" si="67"/>
        <v>34361.67</v>
      </c>
      <c r="K445" s="154">
        <f t="shared" si="68"/>
        <v>371477.49</v>
      </c>
      <c r="L445" s="154">
        <f t="shared" si="69"/>
        <v>0</v>
      </c>
    </row>
    <row r="446" spans="1:12" ht="14.45" customHeight="1" x14ac:dyDescent="0.2">
      <c r="A446" s="381" t="s">
        <v>591</v>
      </c>
      <c r="B446" s="381" t="s">
        <v>4145</v>
      </c>
      <c r="C446" s="381" t="s">
        <v>1556</v>
      </c>
      <c r="D446" s="381" t="s">
        <v>1374</v>
      </c>
      <c r="E446" s="372">
        <v>42303.06</v>
      </c>
      <c r="F446" s="154">
        <f t="shared" si="73"/>
        <v>8096.81</v>
      </c>
      <c r="G446" s="154">
        <f t="shared" si="72"/>
        <v>27167.03</v>
      </c>
      <c r="H446" s="154">
        <f t="shared" si="66"/>
        <v>3126.2</v>
      </c>
      <c r="I446" s="154">
        <f t="shared" si="67"/>
        <v>3913.03</v>
      </c>
      <c r="K446" s="154">
        <f t="shared" si="68"/>
        <v>42303.069999999992</v>
      </c>
      <c r="L446" s="154">
        <f t="shared" si="69"/>
        <v>9.9999999947613105E-3</v>
      </c>
    </row>
    <row r="447" spans="1:12" ht="14.45" customHeight="1" x14ac:dyDescent="0.2">
      <c r="A447" s="381" t="s">
        <v>313</v>
      </c>
      <c r="B447" s="381" t="s">
        <v>4145</v>
      </c>
      <c r="C447" s="381" t="s">
        <v>1556</v>
      </c>
      <c r="D447" s="381" t="s">
        <v>1374</v>
      </c>
      <c r="E447" s="372">
        <v>480467.18</v>
      </c>
      <c r="F447" s="154">
        <f t="shared" si="73"/>
        <v>91961.42</v>
      </c>
      <c r="G447" s="154">
        <f t="shared" si="72"/>
        <v>308556.02</v>
      </c>
      <c r="H447" s="154">
        <f t="shared" si="66"/>
        <v>35506.519999999997</v>
      </c>
      <c r="I447" s="154">
        <f t="shared" si="67"/>
        <v>44443.21</v>
      </c>
      <c r="K447" s="154">
        <f t="shared" si="68"/>
        <v>480467.17000000004</v>
      </c>
      <c r="L447" s="154">
        <f t="shared" si="69"/>
        <v>-9.9999999511055648E-3</v>
      </c>
    </row>
    <row r="448" spans="1:12" ht="14.45" customHeight="1" x14ac:dyDescent="0.2">
      <c r="A448" s="381" t="s">
        <v>313</v>
      </c>
      <c r="B448" s="381" t="s">
        <v>4145</v>
      </c>
      <c r="C448" s="381" t="s">
        <v>4237</v>
      </c>
      <c r="D448" s="381" t="s">
        <v>1374</v>
      </c>
      <c r="E448" s="372">
        <v>18223.740000000002</v>
      </c>
      <c r="F448" s="154">
        <f t="shared" si="73"/>
        <v>3488.02</v>
      </c>
      <c r="G448" s="154">
        <f t="shared" si="72"/>
        <v>11703.29</v>
      </c>
      <c r="H448" s="154">
        <f t="shared" si="66"/>
        <v>1346.73</v>
      </c>
      <c r="I448" s="154">
        <f t="shared" si="67"/>
        <v>1685.7</v>
      </c>
      <c r="K448" s="154">
        <f t="shared" si="68"/>
        <v>18223.740000000002</v>
      </c>
      <c r="L448" s="154">
        <f t="shared" si="69"/>
        <v>0</v>
      </c>
    </row>
    <row r="449" spans="1:12" ht="14.45" customHeight="1" x14ac:dyDescent="0.2">
      <c r="A449" s="381" t="s">
        <v>591</v>
      </c>
      <c r="B449" s="381" t="s">
        <v>4256</v>
      </c>
      <c r="C449" s="381" t="s">
        <v>4237</v>
      </c>
      <c r="D449" s="381" t="s">
        <v>1375</v>
      </c>
      <c r="E449" s="372">
        <v>18836.63</v>
      </c>
      <c r="F449" s="154">
        <f t="shared" si="73"/>
        <v>3605.33</v>
      </c>
      <c r="G449" s="154">
        <f t="shared" si="72"/>
        <v>12096.88</v>
      </c>
      <c r="H449" s="154">
        <f t="shared" si="66"/>
        <v>1392.03</v>
      </c>
      <c r="I449" s="154">
        <f t="shared" si="67"/>
        <v>1742.39</v>
      </c>
      <c r="K449" s="154">
        <f t="shared" si="68"/>
        <v>18836.629999999997</v>
      </c>
      <c r="L449" s="154">
        <f t="shared" si="69"/>
        <v>0</v>
      </c>
    </row>
    <row r="450" spans="1:12" ht="14.45" customHeight="1" x14ac:dyDescent="0.2">
      <c r="A450" s="381" t="s">
        <v>313</v>
      </c>
      <c r="B450" s="381" t="s">
        <v>4256</v>
      </c>
      <c r="C450" s="381" t="s">
        <v>1556</v>
      </c>
      <c r="D450" s="381" t="s">
        <v>1375</v>
      </c>
      <c r="E450" s="372">
        <v>251524.67</v>
      </c>
      <c r="F450" s="154">
        <f t="shared" si="73"/>
        <v>48141.82</v>
      </c>
      <c r="G450" s="154">
        <f t="shared" si="72"/>
        <v>161529.14000000001</v>
      </c>
      <c r="H450" s="154">
        <f t="shared" si="66"/>
        <v>18587.669999999998</v>
      </c>
      <c r="I450" s="154">
        <f t="shared" si="67"/>
        <v>23266.03</v>
      </c>
      <c r="K450" s="154">
        <f t="shared" si="68"/>
        <v>251524.66</v>
      </c>
      <c r="L450" s="154">
        <f t="shared" si="69"/>
        <v>-1.0000000009313226E-2</v>
      </c>
    </row>
    <row r="451" spans="1:12" ht="14.45" customHeight="1" x14ac:dyDescent="0.2">
      <c r="A451" s="381" t="s">
        <v>313</v>
      </c>
      <c r="B451" s="381" t="s">
        <v>4256</v>
      </c>
      <c r="C451" s="381" t="s">
        <v>4237</v>
      </c>
      <c r="D451" s="381" t="s">
        <v>1375</v>
      </c>
      <c r="E451" s="372">
        <v>3604.3</v>
      </c>
      <c r="F451" s="154">
        <f t="shared" si="73"/>
        <v>689.86</v>
      </c>
      <c r="G451" s="154">
        <f t="shared" si="72"/>
        <v>2314.6799999999998</v>
      </c>
      <c r="H451" s="154">
        <f t="shared" si="66"/>
        <v>266.36</v>
      </c>
      <c r="I451" s="154">
        <f t="shared" si="67"/>
        <v>333.4</v>
      </c>
      <c r="K451" s="154">
        <f t="shared" si="68"/>
        <v>3604.3</v>
      </c>
      <c r="L451" s="154">
        <f t="shared" si="69"/>
        <v>0</v>
      </c>
    </row>
    <row r="452" spans="1:12" ht="14.45" customHeight="1" x14ac:dyDescent="0.2">
      <c r="A452" s="381" t="s">
        <v>591</v>
      </c>
      <c r="B452" s="381" t="s">
        <v>4146</v>
      </c>
      <c r="C452" s="381" t="s">
        <v>1556</v>
      </c>
      <c r="D452" s="381" t="s">
        <v>1376</v>
      </c>
      <c r="E452" s="372">
        <v>5653.64</v>
      </c>
      <c r="F452" s="154">
        <f t="shared" si="73"/>
        <v>1082.1099999999999</v>
      </c>
      <c r="G452" s="154">
        <f t="shared" si="72"/>
        <v>3630.77</v>
      </c>
      <c r="H452" s="154">
        <f t="shared" si="66"/>
        <v>417.8</v>
      </c>
      <c r="I452" s="154">
        <f t="shared" si="67"/>
        <v>522.96</v>
      </c>
      <c r="K452" s="154">
        <f t="shared" si="68"/>
        <v>5653.64</v>
      </c>
      <c r="L452" s="154">
        <f t="shared" si="69"/>
        <v>0</v>
      </c>
    </row>
    <row r="453" spans="1:12" ht="14.45" customHeight="1" x14ac:dyDescent="0.2">
      <c r="A453" s="381" t="s">
        <v>591</v>
      </c>
      <c r="B453" s="381" t="s">
        <v>4146</v>
      </c>
      <c r="C453" s="381" t="s">
        <v>4237</v>
      </c>
      <c r="D453" s="381" t="s">
        <v>1376</v>
      </c>
      <c r="E453" s="372">
        <v>49540.87</v>
      </c>
      <c r="F453" s="154">
        <f t="shared" si="73"/>
        <v>9482.1200000000008</v>
      </c>
      <c r="G453" s="154">
        <f t="shared" si="72"/>
        <v>31815.15</v>
      </c>
      <c r="H453" s="154">
        <f t="shared" si="66"/>
        <v>3661.07</v>
      </c>
      <c r="I453" s="154">
        <f t="shared" si="67"/>
        <v>4582.53</v>
      </c>
      <c r="K453" s="154">
        <f t="shared" si="68"/>
        <v>49540.87</v>
      </c>
      <c r="L453" s="154">
        <f t="shared" si="69"/>
        <v>0</v>
      </c>
    </row>
    <row r="454" spans="1:12" ht="14.45" customHeight="1" x14ac:dyDescent="0.2">
      <c r="A454" s="381" t="s">
        <v>313</v>
      </c>
      <c r="B454" s="381" t="s">
        <v>4146</v>
      </c>
      <c r="C454" s="381" t="s">
        <v>1556</v>
      </c>
      <c r="D454" s="381" t="s">
        <v>1376</v>
      </c>
      <c r="E454" s="372">
        <v>131552.03</v>
      </c>
      <c r="F454" s="154">
        <f t="shared" si="73"/>
        <v>25179.06</v>
      </c>
      <c r="G454" s="154">
        <f t="shared" si="72"/>
        <v>84482.71</v>
      </c>
      <c r="H454" s="154">
        <f t="shared" si="66"/>
        <v>9721.7000000000007</v>
      </c>
      <c r="I454" s="154">
        <f t="shared" si="67"/>
        <v>12168.56</v>
      </c>
      <c r="K454" s="154">
        <f t="shared" si="68"/>
        <v>131552.03</v>
      </c>
      <c r="L454" s="154">
        <f t="shared" si="69"/>
        <v>0</v>
      </c>
    </row>
    <row r="455" spans="1:12" ht="14.45" customHeight="1" x14ac:dyDescent="0.2">
      <c r="A455" s="381" t="s">
        <v>313</v>
      </c>
      <c r="B455" s="381" t="s">
        <v>4146</v>
      </c>
      <c r="C455" s="381" t="s">
        <v>4237</v>
      </c>
      <c r="D455" s="381" t="s">
        <v>1376</v>
      </c>
      <c r="E455" s="372">
        <v>982136.82</v>
      </c>
      <c r="F455" s="154">
        <f t="shared" si="73"/>
        <v>187980.99</v>
      </c>
      <c r="G455" s="154">
        <f t="shared" si="72"/>
        <v>630728.27</v>
      </c>
      <c r="H455" s="154">
        <f t="shared" ref="H455:H518" si="74">ROUND(+E455*H$4,2)</f>
        <v>72579.91</v>
      </c>
      <c r="I455" s="154">
        <f t="shared" ref="I455:I518" si="75">ROUND(+E455*I$4,2)</f>
        <v>90847.66</v>
      </c>
      <c r="K455" s="154">
        <f t="shared" ref="K455:K518" si="76">+F455+G455+H455+I455</f>
        <v>982136.83000000007</v>
      </c>
      <c r="L455" s="154">
        <f t="shared" ref="L455:L518" si="77">+K455-E455</f>
        <v>1.0000000125728548E-2</v>
      </c>
    </row>
    <row r="456" spans="1:12" ht="14.45" customHeight="1" x14ac:dyDescent="0.2">
      <c r="A456" s="381" t="s">
        <v>591</v>
      </c>
      <c r="B456" s="381" t="s">
        <v>4147</v>
      </c>
      <c r="C456" s="381" t="s">
        <v>1556</v>
      </c>
      <c r="D456" s="381" t="s">
        <v>1377</v>
      </c>
      <c r="E456" s="372">
        <v>15276.11</v>
      </c>
      <c r="F456" s="154">
        <f>ROUND(+E456*F$4,2)</f>
        <v>2923.85</v>
      </c>
      <c r="G456" s="154">
        <f t="shared" si="72"/>
        <v>9810.32</v>
      </c>
      <c r="H456" s="154">
        <f t="shared" si="74"/>
        <v>1128.9000000000001</v>
      </c>
      <c r="I456" s="154">
        <f t="shared" si="75"/>
        <v>1413.04</v>
      </c>
      <c r="K456" s="154">
        <f t="shared" si="76"/>
        <v>15276.11</v>
      </c>
      <c r="L456" s="154">
        <f t="shared" si="77"/>
        <v>0</v>
      </c>
    </row>
    <row r="457" spans="1:12" ht="14.45" customHeight="1" x14ac:dyDescent="0.2">
      <c r="A457" s="381" t="s">
        <v>313</v>
      </c>
      <c r="B457" s="381" t="s">
        <v>4147</v>
      </c>
      <c r="C457" s="381" t="s">
        <v>1556</v>
      </c>
      <c r="D457" s="381" t="s">
        <v>1377</v>
      </c>
      <c r="E457" s="372">
        <v>176578.35</v>
      </c>
      <c r="F457" s="154">
        <f t="shared" ref="F457:F466" si="78">ROUND(+E457*F$4,2)</f>
        <v>33797.1</v>
      </c>
      <c r="G457" s="154">
        <f t="shared" si="72"/>
        <v>113398.62</v>
      </c>
      <c r="H457" s="154">
        <f t="shared" si="74"/>
        <v>13049.14</v>
      </c>
      <c r="I457" s="154">
        <f t="shared" si="75"/>
        <v>16333.5</v>
      </c>
      <c r="K457" s="154">
        <f t="shared" si="76"/>
        <v>176578.36</v>
      </c>
      <c r="L457" s="154">
        <f t="shared" si="77"/>
        <v>9.9999999802093953E-3</v>
      </c>
    </row>
    <row r="458" spans="1:12" ht="14.45" customHeight="1" x14ac:dyDescent="0.2">
      <c r="A458" s="381" t="s">
        <v>313</v>
      </c>
      <c r="B458" s="381" t="s">
        <v>4147</v>
      </c>
      <c r="C458" s="381" t="s">
        <v>4237</v>
      </c>
      <c r="D458" s="381" t="s">
        <v>1377</v>
      </c>
      <c r="E458" s="372">
        <v>2899.77</v>
      </c>
      <c r="F458" s="154">
        <f t="shared" si="78"/>
        <v>555.02</v>
      </c>
      <c r="G458" s="154">
        <f t="shared" si="72"/>
        <v>1862.23</v>
      </c>
      <c r="H458" s="154">
        <f t="shared" si="74"/>
        <v>214.29</v>
      </c>
      <c r="I458" s="154">
        <f t="shared" si="75"/>
        <v>268.23</v>
      </c>
      <c r="K458" s="154">
        <f t="shared" si="76"/>
        <v>2899.77</v>
      </c>
      <c r="L458" s="154">
        <f t="shared" si="77"/>
        <v>0</v>
      </c>
    </row>
    <row r="459" spans="1:12" ht="14.45" customHeight="1" x14ac:dyDescent="0.2">
      <c r="A459" s="381" t="s">
        <v>591</v>
      </c>
      <c r="B459" s="381" t="s">
        <v>4148</v>
      </c>
      <c r="C459" s="381" t="s">
        <v>1556</v>
      </c>
      <c r="D459" s="381" t="s">
        <v>1378</v>
      </c>
      <c r="E459" s="372">
        <v>5940.14</v>
      </c>
      <c r="F459" s="154">
        <f t="shared" si="78"/>
        <v>1136.94</v>
      </c>
      <c r="G459" s="154">
        <f t="shared" si="72"/>
        <v>3814.76</v>
      </c>
      <c r="H459" s="154">
        <f t="shared" si="74"/>
        <v>438.98</v>
      </c>
      <c r="I459" s="154">
        <f t="shared" si="75"/>
        <v>549.46</v>
      </c>
      <c r="K459" s="154">
        <f t="shared" si="76"/>
        <v>5940.14</v>
      </c>
      <c r="L459" s="154">
        <f t="shared" si="77"/>
        <v>0</v>
      </c>
    </row>
    <row r="460" spans="1:12" ht="14.45" customHeight="1" x14ac:dyDescent="0.2">
      <c r="A460" s="381" t="s">
        <v>591</v>
      </c>
      <c r="B460" s="381" t="s">
        <v>4148</v>
      </c>
      <c r="C460" s="381" t="s">
        <v>4237</v>
      </c>
      <c r="D460" s="381" t="s">
        <v>1378</v>
      </c>
      <c r="E460" s="372">
        <v>5241.43</v>
      </c>
      <c r="F460" s="154">
        <f t="shared" si="78"/>
        <v>1003.21</v>
      </c>
      <c r="G460" s="154">
        <f t="shared" si="72"/>
        <v>3366.05</v>
      </c>
      <c r="H460" s="154">
        <f t="shared" si="74"/>
        <v>387.34</v>
      </c>
      <c r="I460" s="154">
        <f t="shared" si="75"/>
        <v>484.83</v>
      </c>
      <c r="K460" s="154">
        <f t="shared" si="76"/>
        <v>5241.43</v>
      </c>
      <c r="L460" s="154">
        <f t="shared" si="77"/>
        <v>0</v>
      </c>
    </row>
    <row r="461" spans="1:12" ht="14.45" customHeight="1" x14ac:dyDescent="0.2">
      <c r="A461" s="381" t="s">
        <v>313</v>
      </c>
      <c r="B461" s="381" t="s">
        <v>4148</v>
      </c>
      <c r="C461" s="381" t="s">
        <v>1556</v>
      </c>
      <c r="D461" s="381" t="s">
        <v>1378</v>
      </c>
      <c r="E461" s="372">
        <v>77696.039999999994</v>
      </c>
      <c r="F461" s="154">
        <f t="shared" si="78"/>
        <v>14871.02</v>
      </c>
      <c r="G461" s="154">
        <f t="shared" si="72"/>
        <v>49896.4</v>
      </c>
      <c r="H461" s="154">
        <f t="shared" si="74"/>
        <v>5741.74</v>
      </c>
      <c r="I461" s="154">
        <f t="shared" si="75"/>
        <v>7186.88</v>
      </c>
      <c r="K461" s="154">
        <f t="shared" si="76"/>
        <v>77696.040000000008</v>
      </c>
      <c r="L461" s="154">
        <f t="shared" si="77"/>
        <v>0</v>
      </c>
    </row>
    <row r="462" spans="1:12" ht="14.45" customHeight="1" x14ac:dyDescent="0.2">
      <c r="A462" s="381" t="s">
        <v>313</v>
      </c>
      <c r="B462" s="381" t="s">
        <v>4148</v>
      </c>
      <c r="C462" s="381" t="s">
        <v>4237</v>
      </c>
      <c r="D462" s="381" t="s">
        <v>1378</v>
      </c>
      <c r="E462" s="372">
        <v>110223.44</v>
      </c>
      <c r="F462" s="154">
        <f t="shared" si="78"/>
        <v>21096.77</v>
      </c>
      <c r="G462" s="154">
        <f t="shared" si="72"/>
        <v>70785.490000000005</v>
      </c>
      <c r="H462" s="154">
        <f t="shared" si="74"/>
        <v>8145.51</v>
      </c>
      <c r="I462" s="154">
        <f t="shared" si="75"/>
        <v>10195.67</v>
      </c>
      <c r="K462" s="154">
        <f t="shared" si="76"/>
        <v>110223.44</v>
      </c>
      <c r="L462" s="154">
        <f t="shared" si="77"/>
        <v>0</v>
      </c>
    </row>
    <row r="463" spans="1:12" ht="14.45" customHeight="1" x14ac:dyDescent="0.2">
      <c r="A463" s="381" t="s">
        <v>313</v>
      </c>
      <c r="B463" s="381" t="s">
        <v>4289</v>
      </c>
      <c r="C463" s="381" t="s">
        <v>1556</v>
      </c>
      <c r="D463" s="381" t="s">
        <v>1379</v>
      </c>
      <c r="E463" s="372">
        <v>505539.5</v>
      </c>
      <c r="F463" s="154">
        <f t="shared" si="78"/>
        <v>96760.26</v>
      </c>
      <c r="G463" s="154">
        <f t="shared" si="72"/>
        <v>324657.46999999997</v>
      </c>
      <c r="H463" s="154">
        <f t="shared" si="74"/>
        <v>37359.370000000003</v>
      </c>
      <c r="I463" s="154">
        <f t="shared" si="75"/>
        <v>46762.400000000001</v>
      </c>
      <c r="K463" s="154">
        <f t="shared" si="76"/>
        <v>505539.5</v>
      </c>
      <c r="L463" s="154">
        <f t="shared" si="77"/>
        <v>0</v>
      </c>
    </row>
    <row r="464" spans="1:12" ht="14.45" customHeight="1" x14ac:dyDescent="0.2">
      <c r="A464" s="381" t="s">
        <v>313</v>
      </c>
      <c r="B464" s="381" t="s">
        <v>4289</v>
      </c>
      <c r="C464" s="381" t="s">
        <v>4237</v>
      </c>
      <c r="D464" s="381" t="s">
        <v>1379</v>
      </c>
      <c r="E464" s="372">
        <v>10764.89</v>
      </c>
      <c r="F464" s="154">
        <f t="shared" si="78"/>
        <v>2060.4</v>
      </c>
      <c r="G464" s="154">
        <f t="shared" si="72"/>
        <v>6913.21</v>
      </c>
      <c r="H464" s="154">
        <f t="shared" si="74"/>
        <v>795.53</v>
      </c>
      <c r="I464" s="154">
        <f t="shared" si="75"/>
        <v>995.75</v>
      </c>
      <c r="K464" s="154">
        <f t="shared" si="76"/>
        <v>10764.890000000001</v>
      </c>
      <c r="L464" s="154">
        <f t="shared" si="77"/>
        <v>0</v>
      </c>
    </row>
    <row r="465" spans="1:12" ht="14.45" customHeight="1" x14ac:dyDescent="0.2">
      <c r="A465" s="381" t="s">
        <v>591</v>
      </c>
      <c r="B465" s="381" t="s">
        <v>4149</v>
      </c>
      <c r="C465" s="381" t="s">
        <v>1556</v>
      </c>
      <c r="D465" s="381" t="s">
        <v>1380</v>
      </c>
      <c r="E465" s="372">
        <v>22356.44</v>
      </c>
      <c r="F465" s="154">
        <f t="shared" si="78"/>
        <v>4279.0200000000004</v>
      </c>
      <c r="G465" s="154">
        <f t="shared" si="72"/>
        <v>14357.31</v>
      </c>
      <c r="H465" s="154">
        <f t="shared" si="74"/>
        <v>1652.14</v>
      </c>
      <c r="I465" s="154">
        <f t="shared" si="75"/>
        <v>2067.9699999999998</v>
      </c>
      <c r="K465" s="154">
        <f t="shared" si="76"/>
        <v>22356.440000000002</v>
      </c>
      <c r="L465" s="154">
        <f t="shared" si="77"/>
        <v>0</v>
      </c>
    </row>
    <row r="466" spans="1:12" ht="14.45" customHeight="1" x14ac:dyDescent="0.2">
      <c r="A466" s="381" t="s">
        <v>591</v>
      </c>
      <c r="B466" s="381" t="s">
        <v>4149</v>
      </c>
      <c r="C466" s="381" t="s">
        <v>4237</v>
      </c>
      <c r="D466" s="381" t="s">
        <v>1380</v>
      </c>
      <c r="E466" s="372">
        <v>18836.64</v>
      </c>
      <c r="F466" s="154">
        <f t="shared" si="78"/>
        <v>3605.33</v>
      </c>
      <c r="G466" s="154">
        <f t="shared" si="72"/>
        <v>12096.89</v>
      </c>
      <c r="H466" s="154">
        <f t="shared" si="74"/>
        <v>1392.03</v>
      </c>
      <c r="I466" s="154">
        <f t="shared" si="75"/>
        <v>1742.39</v>
      </c>
      <c r="K466" s="154">
        <f t="shared" si="76"/>
        <v>18836.64</v>
      </c>
      <c r="L466" s="154">
        <f t="shared" si="77"/>
        <v>0</v>
      </c>
    </row>
    <row r="467" spans="1:12" ht="14.45" customHeight="1" x14ac:dyDescent="0.2">
      <c r="A467" s="381" t="s">
        <v>313</v>
      </c>
      <c r="B467" s="381" t="s">
        <v>4149</v>
      </c>
      <c r="C467" s="381" t="s">
        <v>1556</v>
      </c>
      <c r="D467" s="381" t="s">
        <v>1380</v>
      </c>
      <c r="E467" s="372">
        <v>277338.55</v>
      </c>
      <c r="F467" s="154">
        <f>ROUND(+E467*F$4,2)-0.01</f>
        <v>53082.59</v>
      </c>
      <c r="G467" s="154">
        <f t="shared" si="72"/>
        <v>178106.82</v>
      </c>
      <c r="H467" s="154">
        <f t="shared" si="74"/>
        <v>20495.32</v>
      </c>
      <c r="I467" s="154">
        <f t="shared" si="75"/>
        <v>25653.82</v>
      </c>
      <c r="K467" s="154">
        <f t="shared" si="76"/>
        <v>277338.55</v>
      </c>
      <c r="L467" s="154">
        <f t="shared" si="77"/>
        <v>0</v>
      </c>
    </row>
    <row r="468" spans="1:12" ht="14.45" customHeight="1" x14ac:dyDescent="0.2">
      <c r="A468" s="381" t="s">
        <v>313</v>
      </c>
      <c r="B468" s="381" t="s">
        <v>4149</v>
      </c>
      <c r="C468" s="381" t="s">
        <v>4237</v>
      </c>
      <c r="D468" s="381" t="s">
        <v>1380</v>
      </c>
      <c r="E468" s="372">
        <v>210212.22</v>
      </c>
      <c r="F468" s="154">
        <f>ROUND(+E468*F$4,2)</f>
        <v>40234.620000000003</v>
      </c>
      <c r="G468" s="154">
        <f t="shared" si="72"/>
        <v>134998.29</v>
      </c>
      <c r="H468" s="154">
        <f t="shared" si="74"/>
        <v>15534.68</v>
      </c>
      <c r="I468" s="154">
        <f t="shared" si="75"/>
        <v>19444.63</v>
      </c>
      <c r="K468" s="154">
        <f t="shared" si="76"/>
        <v>210212.22</v>
      </c>
      <c r="L468" s="154">
        <f t="shared" si="77"/>
        <v>0</v>
      </c>
    </row>
    <row r="469" spans="1:12" ht="14.45" customHeight="1" x14ac:dyDescent="0.2">
      <c r="A469" s="381" t="s">
        <v>591</v>
      </c>
      <c r="B469" s="381" t="s">
        <v>4150</v>
      </c>
      <c r="C469" s="381" t="s">
        <v>1556</v>
      </c>
      <c r="D469" s="381" t="s">
        <v>1381</v>
      </c>
      <c r="E469" s="372">
        <v>3525.79</v>
      </c>
      <c r="F469" s="154">
        <f>ROUND(+E469*F$4,2)</f>
        <v>674.84</v>
      </c>
      <c r="G469" s="154">
        <f t="shared" si="72"/>
        <v>2264.2600000000002</v>
      </c>
      <c r="H469" s="154">
        <f t="shared" si="74"/>
        <v>260.56</v>
      </c>
      <c r="I469" s="154">
        <f t="shared" si="75"/>
        <v>326.14</v>
      </c>
      <c r="K469" s="154">
        <f t="shared" si="76"/>
        <v>3525.8</v>
      </c>
      <c r="L469" s="154">
        <f t="shared" si="77"/>
        <v>1.0000000000218279E-2</v>
      </c>
    </row>
    <row r="470" spans="1:12" ht="14.45" customHeight="1" x14ac:dyDescent="0.2">
      <c r="A470" s="381" t="s">
        <v>591</v>
      </c>
      <c r="B470" s="381" t="s">
        <v>4150</v>
      </c>
      <c r="C470" s="381" t="s">
        <v>4237</v>
      </c>
      <c r="D470" s="381" t="s">
        <v>1381</v>
      </c>
      <c r="E470" s="372">
        <v>72412.61</v>
      </c>
      <c r="F470" s="154">
        <f>ROUND(+E470*F$4,2)</f>
        <v>13859.77</v>
      </c>
      <c r="G470" s="154">
        <f t="shared" si="72"/>
        <v>46503.38</v>
      </c>
      <c r="H470" s="154">
        <f t="shared" si="74"/>
        <v>5351.29</v>
      </c>
      <c r="I470" s="154">
        <f t="shared" si="75"/>
        <v>6698.17</v>
      </c>
      <c r="K470" s="154">
        <f t="shared" si="76"/>
        <v>72412.609999999986</v>
      </c>
      <c r="L470" s="154">
        <f t="shared" si="77"/>
        <v>0</v>
      </c>
    </row>
    <row r="471" spans="1:12" ht="14.45" customHeight="1" x14ac:dyDescent="0.2">
      <c r="A471" s="381" t="s">
        <v>313</v>
      </c>
      <c r="B471" s="381" t="s">
        <v>4150</v>
      </c>
      <c r="C471" s="381" t="s">
        <v>1556</v>
      </c>
      <c r="D471" s="381" t="s">
        <v>1381</v>
      </c>
      <c r="E471" s="372">
        <v>122009.36</v>
      </c>
      <c r="F471" s="154">
        <f t="shared" ref="F471:F476" si="79">ROUND(+E471*F$4,2)</f>
        <v>23352.59</v>
      </c>
      <c r="G471" s="154">
        <f t="shared" si="72"/>
        <v>78354.41</v>
      </c>
      <c r="H471" s="154">
        <f t="shared" si="74"/>
        <v>9016.49</v>
      </c>
      <c r="I471" s="154">
        <f t="shared" si="75"/>
        <v>11285.87</v>
      </c>
      <c r="K471" s="154">
        <f t="shared" si="76"/>
        <v>122009.36</v>
      </c>
      <c r="L471" s="154">
        <f t="shared" si="77"/>
        <v>0</v>
      </c>
    </row>
    <row r="472" spans="1:12" ht="14.45" customHeight="1" x14ac:dyDescent="0.2">
      <c r="A472" s="381" t="s">
        <v>313</v>
      </c>
      <c r="B472" s="381" t="s">
        <v>4150</v>
      </c>
      <c r="C472" s="381" t="s">
        <v>4237</v>
      </c>
      <c r="D472" s="381" t="s">
        <v>1381</v>
      </c>
      <c r="E472" s="372">
        <v>986971.09</v>
      </c>
      <c r="F472" s="154">
        <f t="shared" si="79"/>
        <v>188906.27</v>
      </c>
      <c r="G472" s="154">
        <f t="shared" si="72"/>
        <v>633832.82999999996</v>
      </c>
      <c r="H472" s="154">
        <f t="shared" si="74"/>
        <v>72937.16</v>
      </c>
      <c r="I472" s="154">
        <f t="shared" si="75"/>
        <v>91294.83</v>
      </c>
      <c r="K472" s="154">
        <f t="shared" si="76"/>
        <v>986971.09</v>
      </c>
      <c r="L472" s="154">
        <f t="shared" si="77"/>
        <v>0</v>
      </c>
    </row>
    <row r="473" spans="1:12" ht="14.45" customHeight="1" x14ac:dyDescent="0.2">
      <c r="A473" s="381" t="s">
        <v>313</v>
      </c>
      <c r="B473" s="381" t="s">
        <v>4290</v>
      </c>
      <c r="C473" s="381" t="s">
        <v>1556</v>
      </c>
      <c r="D473" s="381" t="s">
        <v>1382</v>
      </c>
      <c r="E473" s="372">
        <v>223931.46</v>
      </c>
      <c r="F473" s="154">
        <f t="shared" si="79"/>
        <v>42860.480000000003</v>
      </c>
      <c r="G473" s="154">
        <f t="shared" si="72"/>
        <v>143808.78</v>
      </c>
      <c r="H473" s="154">
        <f t="shared" si="74"/>
        <v>16548.53</v>
      </c>
      <c r="I473" s="154">
        <f t="shared" si="75"/>
        <v>20713.66</v>
      </c>
      <c r="K473" s="154">
        <f t="shared" si="76"/>
        <v>223931.45</v>
      </c>
      <c r="L473" s="154">
        <f t="shared" si="77"/>
        <v>-9.9999999802093953E-3</v>
      </c>
    </row>
    <row r="474" spans="1:12" ht="14.45" customHeight="1" x14ac:dyDescent="0.2">
      <c r="A474" s="381" t="s">
        <v>313</v>
      </c>
      <c r="B474" s="381" t="s">
        <v>4290</v>
      </c>
      <c r="C474" s="381" t="s">
        <v>4237</v>
      </c>
      <c r="D474" s="381" t="s">
        <v>1382</v>
      </c>
      <c r="E474" s="372">
        <v>69777.87</v>
      </c>
      <c r="F474" s="154">
        <f t="shared" si="79"/>
        <v>13355.48</v>
      </c>
      <c r="G474" s="154">
        <f t="shared" si="72"/>
        <v>44811.35</v>
      </c>
      <c r="H474" s="154">
        <f t="shared" si="74"/>
        <v>5156.58</v>
      </c>
      <c r="I474" s="154">
        <f t="shared" si="75"/>
        <v>6454.45</v>
      </c>
      <c r="K474" s="154">
        <f t="shared" si="76"/>
        <v>69777.86</v>
      </c>
      <c r="L474" s="154">
        <f t="shared" si="77"/>
        <v>-9.9999999947613105E-3</v>
      </c>
    </row>
    <row r="475" spans="1:12" ht="14.45" customHeight="1" x14ac:dyDescent="0.2">
      <c r="A475" s="381" t="s">
        <v>591</v>
      </c>
      <c r="B475" s="381" t="s">
        <v>4151</v>
      </c>
      <c r="C475" s="381" t="s">
        <v>1556</v>
      </c>
      <c r="D475" s="381" t="s">
        <v>1383</v>
      </c>
      <c r="E475" s="372">
        <v>42868.66</v>
      </c>
      <c r="F475" s="154">
        <f t="shared" si="79"/>
        <v>8205.06</v>
      </c>
      <c r="G475" s="154">
        <f t="shared" si="72"/>
        <v>27530.25</v>
      </c>
      <c r="H475" s="154">
        <f t="shared" si="74"/>
        <v>3167.99</v>
      </c>
      <c r="I475" s="154">
        <f t="shared" si="75"/>
        <v>3965.35</v>
      </c>
      <c r="K475" s="154">
        <f t="shared" si="76"/>
        <v>42868.649999999994</v>
      </c>
      <c r="L475" s="154">
        <f t="shared" si="77"/>
        <v>-1.0000000009313226E-2</v>
      </c>
    </row>
    <row r="476" spans="1:12" ht="14.45" customHeight="1" x14ac:dyDescent="0.2">
      <c r="A476" s="381" t="s">
        <v>591</v>
      </c>
      <c r="B476" s="381" t="s">
        <v>4151</v>
      </c>
      <c r="C476" s="381" t="s">
        <v>4237</v>
      </c>
      <c r="D476" s="381" t="s">
        <v>1383</v>
      </c>
      <c r="E476" s="372">
        <v>31405.35</v>
      </c>
      <c r="F476" s="154">
        <f t="shared" si="79"/>
        <v>6010.98</v>
      </c>
      <c r="G476" s="154">
        <f t="shared" si="72"/>
        <v>20168.52</v>
      </c>
      <c r="H476" s="154">
        <f t="shared" si="74"/>
        <v>2320.86</v>
      </c>
      <c r="I476" s="154">
        <f t="shared" si="75"/>
        <v>2904.99</v>
      </c>
      <c r="K476" s="154">
        <f t="shared" si="76"/>
        <v>31405.35</v>
      </c>
      <c r="L476" s="154">
        <f t="shared" si="77"/>
        <v>0</v>
      </c>
    </row>
    <row r="477" spans="1:12" ht="14.45" customHeight="1" x14ac:dyDescent="0.2">
      <c r="A477" s="381" t="s">
        <v>313</v>
      </c>
      <c r="B477" s="381" t="s">
        <v>4151</v>
      </c>
      <c r="C477" s="381" t="s">
        <v>1556</v>
      </c>
      <c r="D477" s="381" t="s">
        <v>1383</v>
      </c>
      <c r="E477" s="372">
        <v>317938.40000000002</v>
      </c>
      <c r="F477" s="154">
        <f>ROUND(+E477*F$4,2)</f>
        <v>60853.41</v>
      </c>
      <c r="G477" s="154">
        <f t="shared" si="72"/>
        <v>204180.04</v>
      </c>
      <c r="H477" s="154">
        <f t="shared" si="74"/>
        <v>23495.65</v>
      </c>
      <c r="I477" s="154">
        <f t="shared" si="75"/>
        <v>29409.3</v>
      </c>
      <c r="K477" s="154">
        <f t="shared" si="76"/>
        <v>317938.40000000002</v>
      </c>
      <c r="L477" s="154">
        <f t="shared" si="77"/>
        <v>0</v>
      </c>
    </row>
    <row r="478" spans="1:12" ht="14.45" customHeight="1" x14ac:dyDescent="0.2">
      <c r="A478" s="381" t="s">
        <v>313</v>
      </c>
      <c r="B478" s="381" t="s">
        <v>4151</v>
      </c>
      <c r="C478" s="381" t="s">
        <v>4237</v>
      </c>
      <c r="D478" s="381" t="s">
        <v>1383</v>
      </c>
      <c r="E478" s="372">
        <v>416979.44</v>
      </c>
      <c r="F478" s="154">
        <f t="shared" ref="F478:F485" si="80">ROUND(+E478*F$4,2)</f>
        <v>79809.86</v>
      </c>
      <c r="G478" s="154">
        <f t="shared" si="72"/>
        <v>267784.2</v>
      </c>
      <c r="H478" s="154">
        <f t="shared" si="74"/>
        <v>30814.78</v>
      </c>
      <c r="I478" s="154">
        <f t="shared" si="75"/>
        <v>38570.6</v>
      </c>
      <c r="K478" s="154">
        <f t="shared" si="76"/>
        <v>416979.43999999994</v>
      </c>
      <c r="L478" s="154">
        <f t="shared" si="77"/>
        <v>0</v>
      </c>
    </row>
    <row r="479" spans="1:12" ht="14.45" customHeight="1" x14ac:dyDescent="0.2">
      <c r="A479" s="381" t="s">
        <v>313</v>
      </c>
      <c r="B479" s="381" t="s">
        <v>4291</v>
      </c>
      <c r="C479" s="381" t="s">
        <v>1556</v>
      </c>
      <c r="D479" s="381" t="s">
        <v>1384</v>
      </c>
      <c r="E479" s="372">
        <v>91344.15</v>
      </c>
      <c r="F479" s="154">
        <f t="shared" si="80"/>
        <v>17483.27</v>
      </c>
      <c r="G479" s="154">
        <f t="shared" si="72"/>
        <v>58661.21</v>
      </c>
      <c r="H479" s="154">
        <f t="shared" si="74"/>
        <v>6750.33</v>
      </c>
      <c r="I479" s="154">
        <f t="shared" si="75"/>
        <v>8449.33</v>
      </c>
      <c r="K479" s="154">
        <f t="shared" si="76"/>
        <v>91344.14</v>
      </c>
      <c r="L479" s="154">
        <f t="shared" si="77"/>
        <v>-9.9999999947613105E-3</v>
      </c>
    </row>
    <row r="480" spans="1:12" ht="14.45" customHeight="1" x14ac:dyDescent="0.2">
      <c r="A480" s="381" t="s">
        <v>591</v>
      </c>
      <c r="B480" s="381" t="s">
        <v>4152</v>
      </c>
      <c r="C480" s="381" t="s">
        <v>1556</v>
      </c>
      <c r="D480" s="381" t="s">
        <v>1385</v>
      </c>
      <c r="E480" s="372">
        <v>72517.39</v>
      </c>
      <c r="F480" s="154">
        <f t="shared" si="80"/>
        <v>13879.83</v>
      </c>
      <c r="G480" s="154">
        <f t="shared" si="72"/>
        <v>46570.67</v>
      </c>
      <c r="H480" s="154">
        <f t="shared" si="74"/>
        <v>5359.04</v>
      </c>
      <c r="I480" s="154">
        <f t="shared" si="75"/>
        <v>6707.86</v>
      </c>
      <c r="K480" s="154">
        <f t="shared" si="76"/>
        <v>72517.399999999994</v>
      </c>
      <c r="L480" s="154">
        <f t="shared" si="77"/>
        <v>9.9999999947613105E-3</v>
      </c>
    </row>
    <row r="481" spans="1:12" ht="14.45" customHeight="1" x14ac:dyDescent="0.2">
      <c r="A481" s="381" t="s">
        <v>591</v>
      </c>
      <c r="B481" s="381" t="s">
        <v>4152</v>
      </c>
      <c r="C481" s="381" t="s">
        <v>4237</v>
      </c>
      <c r="D481" s="381" t="s">
        <v>1385</v>
      </c>
      <c r="E481" s="372">
        <v>37353.040000000001</v>
      </c>
      <c r="F481" s="154">
        <f t="shared" si="80"/>
        <v>7149.37</v>
      </c>
      <c r="G481" s="154">
        <f t="shared" si="72"/>
        <v>23988.12</v>
      </c>
      <c r="H481" s="154">
        <f t="shared" si="74"/>
        <v>2760.39</v>
      </c>
      <c r="I481" s="154">
        <f t="shared" si="75"/>
        <v>3455.16</v>
      </c>
      <c r="K481" s="154">
        <f t="shared" si="76"/>
        <v>37353.039999999994</v>
      </c>
      <c r="L481" s="154">
        <f t="shared" si="77"/>
        <v>0</v>
      </c>
    </row>
    <row r="482" spans="1:12" ht="14.45" customHeight="1" x14ac:dyDescent="0.2">
      <c r="A482" s="381" t="s">
        <v>313</v>
      </c>
      <c r="B482" s="381" t="s">
        <v>4152</v>
      </c>
      <c r="C482" s="381" t="s">
        <v>1556</v>
      </c>
      <c r="D482" s="381" t="s">
        <v>1385</v>
      </c>
      <c r="E482" s="372">
        <v>174904.04</v>
      </c>
      <c r="F482" s="154">
        <f t="shared" si="80"/>
        <v>33476.629999999997</v>
      </c>
      <c r="G482" s="154">
        <f t="shared" si="72"/>
        <v>112323.37</v>
      </c>
      <c r="H482" s="154">
        <f t="shared" si="74"/>
        <v>12925.41</v>
      </c>
      <c r="I482" s="154">
        <f t="shared" si="75"/>
        <v>16178.62</v>
      </c>
      <c r="K482" s="154">
        <f t="shared" si="76"/>
        <v>174904.03</v>
      </c>
      <c r="L482" s="154">
        <f t="shared" si="77"/>
        <v>-1.0000000009313226E-2</v>
      </c>
    </row>
    <row r="483" spans="1:12" ht="14.45" customHeight="1" x14ac:dyDescent="0.2">
      <c r="A483" s="381" t="s">
        <v>313</v>
      </c>
      <c r="B483" s="381" t="s">
        <v>4152</v>
      </c>
      <c r="C483" s="381" t="s">
        <v>4237</v>
      </c>
      <c r="D483" s="381" t="s">
        <v>1385</v>
      </c>
      <c r="E483" s="372">
        <v>591103.22</v>
      </c>
      <c r="F483" s="154">
        <f t="shared" si="80"/>
        <v>113137.16</v>
      </c>
      <c r="G483" s="154">
        <f t="shared" si="72"/>
        <v>379606.49</v>
      </c>
      <c r="H483" s="154">
        <f t="shared" si="74"/>
        <v>43682.53</v>
      </c>
      <c r="I483" s="154">
        <f t="shared" si="75"/>
        <v>54677.05</v>
      </c>
      <c r="K483" s="154">
        <f t="shared" si="76"/>
        <v>591103.2300000001</v>
      </c>
      <c r="L483" s="154">
        <f t="shared" si="77"/>
        <v>1.0000000125728548E-2</v>
      </c>
    </row>
    <row r="484" spans="1:12" ht="14.45" customHeight="1" x14ac:dyDescent="0.2">
      <c r="A484" s="381" t="s">
        <v>313</v>
      </c>
      <c r="B484" s="381" t="s">
        <v>4292</v>
      </c>
      <c r="C484" s="381" t="s">
        <v>1556</v>
      </c>
      <c r="D484" s="381" t="s">
        <v>1386</v>
      </c>
      <c r="E484" s="372">
        <v>48640.25</v>
      </c>
      <c r="F484" s="154">
        <f t="shared" si="80"/>
        <v>9309.74</v>
      </c>
      <c r="G484" s="154">
        <f t="shared" si="72"/>
        <v>31236.77</v>
      </c>
      <c r="H484" s="154">
        <f t="shared" si="74"/>
        <v>3594.51</v>
      </c>
      <c r="I484" s="154">
        <f t="shared" si="75"/>
        <v>4499.22</v>
      </c>
      <c r="K484" s="154">
        <f t="shared" si="76"/>
        <v>48640.240000000005</v>
      </c>
      <c r="L484" s="154">
        <f t="shared" si="77"/>
        <v>-9.9999999947613105E-3</v>
      </c>
    </row>
    <row r="485" spans="1:12" ht="14.45" customHeight="1" x14ac:dyDescent="0.2">
      <c r="A485" s="381" t="s">
        <v>313</v>
      </c>
      <c r="B485" s="381" t="s">
        <v>4292</v>
      </c>
      <c r="C485" s="381" t="s">
        <v>4237</v>
      </c>
      <c r="D485" s="381" t="s">
        <v>1386</v>
      </c>
      <c r="E485" s="372">
        <v>93617.71</v>
      </c>
      <c r="F485" s="154">
        <f t="shared" si="80"/>
        <v>17918.43</v>
      </c>
      <c r="G485" s="154">
        <f t="shared" si="72"/>
        <v>60121.29</v>
      </c>
      <c r="H485" s="154">
        <f t="shared" si="74"/>
        <v>6918.35</v>
      </c>
      <c r="I485" s="154">
        <f t="shared" si="75"/>
        <v>8659.64</v>
      </c>
      <c r="K485" s="154">
        <f t="shared" si="76"/>
        <v>93617.71</v>
      </c>
      <c r="L485" s="154">
        <f t="shared" si="77"/>
        <v>0</v>
      </c>
    </row>
    <row r="486" spans="1:12" ht="14.45" customHeight="1" x14ac:dyDescent="0.2">
      <c r="A486" s="381" t="s">
        <v>591</v>
      </c>
      <c r="B486" s="381" t="s">
        <v>4153</v>
      </c>
      <c r="C486" s="381" t="s">
        <v>1556</v>
      </c>
      <c r="D486" s="381" t="s">
        <v>1387</v>
      </c>
      <c r="E486" s="372">
        <v>27651.68</v>
      </c>
      <c r="F486" s="154">
        <f t="shared" ref="F486:F491" si="81">ROUND(+E486*F$4,2)</f>
        <v>5292.53</v>
      </c>
      <c r="G486" s="154">
        <f t="shared" si="72"/>
        <v>17757.91</v>
      </c>
      <c r="H486" s="154">
        <f t="shared" si="74"/>
        <v>2043.46</v>
      </c>
      <c r="I486" s="154">
        <f t="shared" si="75"/>
        <v>2557.7800000000002</v>
      </c>
      <c r="K486" s="154">
        <f t="shared" si="76"/>
        <v>27651.679999999997</v>
      </c>
      <c r="L486" s="154">
        <f t="shared" si="77"/>
        <v>0</v>
      </c>
    </row>
    <row r="487" spans="1:12" ht="14.45" customHeight="1" x14ac:dyDescent="0.2">
      <c r="A487" s="381" t="s">
        <v>591</v>
      </c>
      <c r="B487" s="381" t="s">
        <v>4153</v>
      </c>
      <c r="C487" s="381" t="s">
        <v>4237</v>
      </c>
      <c r="D487" s="381" t="s">
        <v>1387</v>
      </c>
      <c r="E487" s="372">
        <v>25099.5</v>
      </c>
      <c r="F487" s="154">
        <f t="shared" si="81"/>
        <v>4804.04</v>
      </c>
      <c r="G487" s="154">
        <f t="shared" si="72"/>
        <v>16118.9</v>
      </c>
      <c r="H487" s="154">
        <f t="shared" si="74"/>
        <v>1854.85</v>
      </c>
      <c r="I487" s="154">
        <f t="shared" si="75"/>
        <v>2321.6999999999998</v>
      </c>
      <c r="K487" s="154">
        <f t="shared" si="76"/>
        <v>25099.489999999998</v>
      </c>
      <c r="L487" s="154">
        <f t="shared" si="77"/>
        <v>-1.0000000002037268E-2</v>
      </c>
    </row>
    <row r="488" spans="1:12" ht="14.45" customHeight="1" x14ac:dyDescent="0.2">
      <c r="A488" s="381" t="s">
        <v>313</v>
      </c>
      <c r="B488" s="381" t="s">
        <v>4153</v>
      </c>
      <c r="C488" s="381" t="s">
        <v>1556</v>
      </c>
      <c r="D488" s="381" t="s">
        <v>1387</v>
      </c>
      <c r="E488" s="372">
        <v>172118.44</v>
      </c>
      <c r="F488" s="154">
        <f t="shared" si="81"/>
        <v>32943.47</v>
      </c>
      <c r="G488" s="154">
        <f t="shared" si="72"/>
        <v>110534.46</v>
      </c>
      <c r="H488" s="154">
        <f t="shared" si="74"/>
        <v>12719.55</v>
      </c>
      <c r="I488" s="154">
        <f t="shared" si="75"/>
        <v>15920.96</v>
      </c>
      <c r="K488" s="154">
        <f t="shared" si="76"/>
        <v>172118.43999999997</v>
      </c>
      <c r="L488" s="154">
        <f t="shared" si="77"/>
        <v>0</v>
      </c>
    </row>
    <row r="489" spans="1:12" ht="14.45" customHeight="1" x14ac:dyDescent="0.2">
      <c r="A489" s="381" t="s">
        <v>313</v>
      </c>
      <c r="B489" s="381" t="s">
        <v>4153</v>
      </c>
      <c r="C489" s="381" t="s">
        <v>4402</v>
      </c>
      <c r="D489" s="381" t="s">
        <v>1387</v>
      </c>
      <c r="E489" s="372">
        <v>7.87</v>
      </c>
      <c r="F489" s="154">
        <f t="shared" si="81"/>
        <v>1.51</v>
      </c>
      <c r="G489" s="154">
        <f t="shared" si="72"/>
        <v>5.05</v>
      </c>
      <c r="H489" s="154">
        <f t="shared" si="74"/>
        <v>0.57999999999999996</v>
      </c>
      <c r="I489" s="154">
        <f t="shared" si="75"/>
        <v>0.73</v>
      </c>
      <c r="K489" s="154">
        <f t="shared" si="76"/>
        <v>7.8699999999999992</v>
      </c>
      <c r="L489" s="154">
        <f t="shared" si="77"/>
        <v>0</v>
      </c>
    </row>
    <row r="490" spans="1:12" ht="14.45" customHeight="1" x14ac:dyDescent="0.2">
      <c r="A490" s="381" t="s">
        <v>313</v>
      </c>
      <c r="B490" s="381" t="s">
        <v>4153</v>
      </c>
      <c r="C490" s="381" t="s">
        <v>4237</v>
      </c>
      <c r="D490" s="381" t="s">
        <v>1387</v>
      </c>
      <c r="E490" s="372">
        <v>636848.35</v>
      </c>
      <c r="F490" s="154">
        <f t="shared" si="81"/>
        <v>121892.77</v>
      </c>
      <c r="G490" s="154">
        <f t="shared" ref="G490:G553" si="82">ROUND(+E490*G$4,2)</f>
        <v>408984.01</v>
      </c>
      <c r="H490" s="154">
        <f t="shared" si="74"/>
        <v>47063.09</v>
      </c>
      <c r="I490" s="154">
        <f t="shared" si="75"/>
        <v>58908.47</v>
      </c>
      <c r="K490" s="154">
        <f t="shared" si="76"/>
        <v>636848.34</v>
      </c>
      <c r="L490" s="154">
        <f t="shared" si="77"/>
        <v>-1.0000000009313226E-2</v>
      </c>
    </row>
    <row r="491" spans="1:12" ht="14.45" customHeight="1" x14ac:dyDescent="0.2">
      <c r="A491" s="381" t="s">
        <v>591</v>
      </c>
      <c r="B491" s="381" t="s">
        <v>4257</v>
      </c>
      <c r="C491" s="381" t="s">
        <v>4237</v>
      </c>
      <c r="D491" s="381" t="s">
        <v>1388</v>
      </c>
      <c r="E491" s="372">
        <v>55984.51</v>
      </c>
      <c r="F491" s="154">
        <f t="shared" si="81"/>
        <v>10715.44</v>
      </c>
      <c r="G491" s="154">
        <f>ROUND(+E491*G$4,2)-0.01</f>
        <v>35953.24</v>
      </c>
      <c r="H491" s="154">
        <f t="shared" si="74"/>
        <v>4137.26</v>
      </c>
      <c r="I491" s="154">
        <f t="shared" si="75"/>
        <v>5178.57</v>
      </c>
      <c r="K491" s="154">
        <f t="shared" si="76"/>
        <v>55984.51</v>
      </c>
      <c r="L491" s="154">
        <f t="shared" si="77"/>
        <v>0</v>
      </c>
    </row>
    <row r="492" spans="1:12" ht="14.45" customHeight="1" x14ac:dyDescent="0.2">
      <c r="A492" s="381" t="s">
        <v>313</v>
      </c>
      <c r="B492" s="381" t="s">
        <v>4257</v>
      </c>
      <c r="C492" s="381" t="s">
        <v>1556</v>
      </c>
      <c r="D492" s="381" t="s">
        <v>1388</v>
      </c>
      <c r="E492" s="372">
        <v>103339.76</v>
      </c>
      <c r="F492" s="154">
        <f t="shared" ref="F492:F534" si="83">ROUND(+E492*F$4,2)</f>
        <v>19779.23</v>
      </c>
      <c r="G492" s="154">
        <f t="shared" si="82"/>
        <v>66364.789999999994</v>
      </c>
      <c r="H492" s="154">
        <f t="shared" si="74"/>
        <v>7636.81</v>
      </c>
      <c r="I492" s="154">
        <f t="shared" si="75"/>
        <v>9558.93</v>
      </c>
      <c r="K492" s="154">
        <f t="shared" si="76"/>
        <v>103339.75999999998</v>
      </c>
      <c r="L492" s="154">
        <f t="shared" si="77"/>
        <v>0</v>
      </c>
    </row>
    <row r="493" spans="1:12" ht="14.45" customHeight="1" x14ac:dyDescent="0.2">
      <c r="A493" s="381" t="s">
        <v>313</v>
      </c>
      <c r="B493" s="381" t="s">
        <v>4257</v>
      </c>
      <c r="C493" s="381" t="s">
        <v>4237</v>
      </c>
      <c r="D493" s="381" t="s">
        <v>1388</v>
      </c>
      <c r="E493" s="372">
        <v>222607.41</v>
      </c>
      <c r="F493" s="154">
        <f t="shared" si="83"/>
        <v>42607.06</v>
      </c>
      <c r="G493" s="154">
        <f t="shared" si="82"/>
        <v>142958.48000000001</v>
      </c>
      <c r="H493" s="154">
        <f t="shared" si="74"/>
        <v>16450.689999999999</v>
      </c>
      <c r="I493" s="154">
        <f t="shared" si="75"/>
        <v>20591.189999999999</v>
      </c>
      <c r="K493" s="154">
        <f t="shared" si="76"/>
        <v>222607.42</v>
      </c>
      <c r="L493" s="154">
        <f t="shared" si="77"/>
        <v>1.0000000009313226E-2</v>
      </c>
    </row>
    <row r="494" spans="1:12" ht="14.45" customHeight="1" x14ac:dyDescent="0.2">
      <c r="A494" s="381" t="s">
        <v>591</v>
      </c>
      <c r="B494" s="381" t="s">
        <v>4154</v>
      </c>
      <c r="C494" s="381" t="s">
        <v>1556</v>
      </c>
      <c r="D494" s="381" t="s">
        <v>1389</v>
      </c>
      <c r="E494" s="372">
        <v>108977.92</v>
      </c>
      <c r="F494" s="154">
        <f t="shared" si="83"/>
        <v>20858.37</v>
      </c>
      <c r="G494" s="154">
        <f t="shared" si="82"/>
        <v>69985.62</v>
      </c>
      <c r="H494" s="154">
        <f t="shared" si="74"/>
        <v>8053.47</v>
      </c>
      <c r="I494" s="154">
        <f t="shared" si="75"/>
        <v>10080.459999999999</v>
      </c>
      <c r="K494" s="154">
        <f t="shared" si="76"/>
        <v>108977.91999999998</v>
      </c>
      <c r="L494" s="154">
        <f t="shared" si="77"/>
        <v>0</v>
      </c>
    </row>
    <row r="495" spans="1:12" ht="14.45" customHeight="1" x14ac:dyDescent="0.2">
      <c r="A495" s="381" t="s">
        <v>591</v>
      </c>
      <c r="B495" s="381" t="s">
        <v>4154</v>
      </c>
      <c r="C495" s="381" t="s">
        <v>4237</v>
      </c>
      <c r="D495" s="381" t="s">
        <v>1389</v>
      </c>
      <c r="E495" s="372">
        <v>22332.31</v>
      </c>
      <c r="F495" s="154">
        <f t="shared" si="83"/>
        <v>4274.3999999999996</v>
      </c>
      <c r="G495" s="154">
        <f t="shared" si="82"/>
        <v>14341.81</v>
      </c>
      <c r="H495" s="154">
        <f t="shared" si="74"/>
        <v>1650.36</v>
      </c>
      <c r="I495" s="154">
        <f t="shared" si="75"/>
        <v>2065.7399999999998</v>
      </c>
      <c r="K495" s="154">
        <f t="shared" si="76"/>
        <v>22332.309999999998</v>
      </c>
      <c r="L495" s="154">
        <f t="shared" si="77"/>
        <v>0</v>
      </c>
    </row>
    <row r="496" spans="1:12" ht="14.45" customHeight="1" x14ac:dyDescent="0.2">
      <c r="A496" s="381" t="s">
        <v>313</v>
      </c>
      <c r="B496" s="381" t="s">
        <v>4154</v>
      </c>
      <c r="C496" s="381" t="s">
        <v>1556</v>
      </c>
      <c r="D496" s="381" t="s">
        <v>1389</v>
      </c>
      <c r="E496" s="372">
        <v>146466.23999999999</v>
      </c>
      <c r="F496" s="154">
        <f t="shared" si="83"/>
        <v>28033.64</v>
      </c>
      <c r="G496" s="154">
        <f t="shared" si="82"/>
        <v>94060.62</v>
      </c>
      <c r="H496" s="154">
        <f t="shared" si="74"/>
        <v>10823.86</v>
      </c>
      <c r="I496" s="154">
        <f t="shared" si="75"/>
        <v>13548.13</v>
      </c>
      <c r="K496" s="154">
        <f t="shared" si="76"/>
        <v>146466.25</v>
      </c>
      <c r="L496" s="154">
        <f t="shared" si="77"/>
        <v>1.0000000009313226E-2</v>
      </c>
    </row>
    <row r="497" spans="1:12" ht="14.45" customHeight="1" x14ac:dyDescent="0.2">
      <c r="A497" s="381" t="s">
        <v>313</v>
      </c>
      <c r="B497" s="381" t="s">
        <v>4154</v>
      </c>
      <c r="C497" s="381" t="s">
        <v>4237</v>
      </c>
      <c r="D497" s="381" t="s">
        <v>1389</v>
      </c>
      <c r="E497" s="372">
        <v>168689.9</v>
      </c>
      <c r="F497" s="154">
        <f t="shared" si="83"/>
        <v>32287.25</v>
      </c>
      <c r="G497" s="154">
        <f t="shared" si="82"/>
        <v>108332.65</v>
      </c>
      <c r="H497" s="154">
        <f t="shared" si="74"/>
        <v>12466.18</v>
      </c>
      <c r="I497" s="154">
        <f t="shared" si="75"/>
        <v>15603.82</v>
      </c>
      <c r="K497" s="154">
        <f t="shared" si="76"/>
        <v>168689.9</v>
      </c>
      <c r="L497" s="154">
        <f t="shared" si="77"/>
        <v>0</v>
      </c>
    </row>
    <row r="498" spans="1:12" ht="14.45" customHeight="1" x14ac:dyDescent="0.2">
      <c r="A498" s="381" t="s">
        <v>591</v>
      </c>
      <c r="B498" s="381" t="s">
        <v>4155</v>
      </c>
      <c r="C498" s="381" t="s">
        <v>1556</v>
      </c>
      <c r="D498" s="381" t="s">
        <v>1390</v>
      </c>
      <c r="E498" s="372">
        <v>9404.9500000000007</v>
      </c>
      <c r="F498" s="154">
        <f t="shared" si="83"/>
        <v>1800.11</v>
      </c>
      <c r="G498" s="154">
        <f t="shared" si="82"/>
        <v>6039.86</v>
      </c>
      <c r="H498" s="154">
        <f t="shared" si="74"/>
        <v>695.03</v>
      </c>
      <c r="I498" s="154">
        <f t="shared" si="75"/>
        <v>869.96</v>
      </c>
      <c r="K498" s="154">
        <f t="shared" si="76"/>
        <v>9404.9599999999991</v>
      </c>
      <c r="L498" s="154">
        <f t="shared" si="77"/>
        <v>9.9999999983992893E-3</v>
      </c>
    </row>
    <row r="499" spans="1:12" ht="14.45" customHeight="1" x14ac:dyDescent="0.2">
      <c r="A499" s="381" t="s">
        <v>591</v>
      </c>
      <c r="B499" s="381" t="s">
        <v>4155</v>
      </c>
      <c r="C499" s="381" t="s">
        <v>4237</v>
      </c>
      <c r="D499" s="381" t="s">
        <v>1390</v>
      </c>
      <c r="E499" s="372">
        <v>28541.48</v>
      </c>
      <c r="F499" s="154">
        <f t="shared" si="83"/>
        <v>5462.84</v>
      </c>
      <c r="G499" s="154">
        <f t="shared" si="82"/>
        <v>18329.34</v>
      </c>
      <c r="H499" s="154">
        <f t="shared" si="74"/>
        <v>2109.2199999999998</v>
      </c>
      <c r="I499" s="154">
        <f t="shared" si="75"/>
        <v>2640.09</v>
      </c>
      <c r="K499" s="154">
        <f t="shared" si="76"/>
        <v>28541.49</v>
      </c>
      <c r="L499" s="154">
        <f t="shared" si="77"/>
        <v>1.0000000002037268E-2</v>
      </c>
    </row>
    <row r="500" spans="1:12" ht="14.45" customHeight="1" x14ac:dyDescent="0.2">
      <c r="A500" s="381" t="s">
        <v>313</v>
      </c>
      <c r="B500" s="381" t="s">
        <v>4155</v>
      </c>
      <c r="C500" s="381" t="s">
        <v>1556</v>
      </c>
      <c r="D500" s="381" t="s">
        <v>1390</v>
      </c>
      <c r="E500" s="372">
        <v>131100.35</v>
      </c>
      <c r="F500" s="154">
        <f t="shared" si="83"/>
        <v>25092.61</v>
      </c>
      <c r="G500" s="154">
        <f t="shared" si="82"/>
        <v>84192.639999999999</v>
      </c>
      <c r="H500" s="154">
        <f t="shared" si="74"/>
        <v>9688.32</v>
      </c>
      <c r="I500" s="154">
        <f t="shared" si="75"/>
        <v>12126.78</v>
      </c>
      <c r="K500" s="154">
        <f t="shared" si="76"/>
        <v>131100.35</v>
      </c>
      <c r="L500" s="154">
        <f t="shared" si="77"/>
        <v>0</v>
      </c>
    </row>
    <row r="501" spans="1:12" ht="14.45" customHeight="1" x14ac:dyDescent="0.2">
      <c r="A501" s="381" t="s">
        <v>313</v>
      </c>
      <c r="B501" s="381" t="s">
        <v>4155</v>
      </c>
      <c r="C501" s="381" t="s">
        <v>4237</v>
      </c>
      <c r="D501" s="381" t="s">
        <v>1390</v>
      </c>
      <c r="E501" s="372">
        <v>881385.84</v>
      </c>
      <c r="F501" s="154">
        <f t="shared" si="83"/>
        <v>168697.25</v>
      </c>
      <c r="G501" s="154">
        <f t="shared" si="82"/>
        <v>566025.99</v>
      </c>
      <c r="H501" s="154">
        <f t="shared" si="74"/>
        <v>65134.41</v>
      </c>
      <c r="I501" s="154">
        <f t="shared" si="75"/>
        <v>81528.19</v>
      </c>
      <c r="K501" s="154">
        <f t="shared" si="76"/>
        <v>881385.84000000008</v>
      </c>
      <c r="L501" s="154">
        <f t="shared" si="77"/>
        <v>0</v>
      </c>
    </row>
    <row r="502" spans="1:12" ht="14.45" customHeight="1" x14ac:dyDescent="0.2">
      <c r="A502" s="381" t="s">
        <v>591</v>
      </c>
      <c r="B502" s="381" t="s">
        <v>4258</v>
      </c>
      <c r="C502" s="381" t="s">
        <v>4237</v>
      </c>
      <c r="D502" s="381" t="s">
        <v>1391</v>
      </c>
      <c r="E502" s="372">
        <v>22745.33</v>
      </c>
      <c r="F502" s="154">
        <f t="shared" si="83"/>
        <v>4353.46</v>
      </c>
      <c r="G502" s="154">
        <f t="shared" si="82"/>
        <v>14607.05</v>
      </c>
      <c r="H502" s="154">
        <f t="shared" si="74"/>
        <v>1680.88</v>
      </c>
      <c r="I502" s="154">
        <f t="shared" si="75"/>
        <v>2103.94</v>
      </c>
      <c r="K502" s="154">
        <f t="shared" si="76"/>
        <v>22745.329999999998</v>
      </c>
      <c r="L502" s="154">
        <f t="shared" si="77"/>
        <v>0</v>
      </c>
    </row>
    <row r="503" spans="1:12" ht="14.45" customHeight="1" x14ac:dyDescent="0.2">
      <c r="A503" s="381" t="s">
        <v>313</v>
      </c>
      <c r="B503" s="381" t="s">
        <v>4258</v>
      </c>
      <c r="C503" s="381" t="s">
        <v>1556</v>
      </c>
      <c r="D503" s="381" t="s">
        <v>1391</v>
      </c>
      <c r="E503" s="372">
        <v>132506.38</v>
      </c>
      <c r="F503" s="154">
        <f t="shared" si="83"/>
        <v>25361.72</v>
      </c>
      <c r="G503" s="154">
        <f t="shared" si="82"/>
        <v>85095.6</v>
      </c>
      <c r="H503" s="154">
        <f t="shared" si="74"/>
        <v>9792.2199999999993</v>
      </c>
      <c r="I503" s="154">
        <f t="shared" si="75"/>
        <v>12256.84</v>
      </c>
      <c r="K503" s="154">
        <f t="shared" si="76"/>
        <v>132506.38</v>
      </c>
      <c r="L503" s="154">
        <f t="shared" si="77"/>
        <v>0</v>
      </c>
    </row>
    <row r="504" spans="1:12" ht="14.45" customHeight="1" x14ac:dyDescent="0.2">
      <c r="A504" s="381" t="s">
        <v>313</v>
      </c>
      <c r="B504" s="381" t="s">
        <v>4258</v>
      </c>
      <c r="C504" s="381" t="s">
        <v>4237</v>
      </c>
      <c r="D504" s="381" t="s">
        <v>1391</v>
      </c>
      <c r="E504" s="372">
        <v>21728.02</v>
      </c>
      <c r="F504" s="154">
        <f t="shared" si="83"/>
        <v>4158.74</v>
      </c>
      <c r="G504" s="154">
        <f t="shared" si="82"/>
        <v>13953.73</v>
      </c>
      <c r="H504" s="154">
        <f t="shared" si="74"/>
        <v>1605.7</v>
      </c>
      <c r="I504" s="154">
        <f t="shared" si="75"/>
        <v>2009.84</v>
      </c>
      <c r="K504" s="154">
        <f t="shared" si="76"/>
        <v>21728.010000000002</v>
      </c>
      <c r="L504" s="154">
        <f t="shared" si="77"/>
        <v>-9.9999999983992893E-3</v>
      </c>
    </row>
    <row r="505" spans="1:12" ht="14.45" customHeight="1" x14ac:dyDescent="0.2">
      <c r="A505" s="381" t="s">
        <v>591</v>
      </c>
      <c r="B505" s="381" t="s">
        <v>4156</v>
      </c>
      <c r="C505" s="381" t="s">
        <v>1556</v>
      </c>
      <c r="D505" s="381" t="s">
        <v>1392</v>
      </c>
      <c r="E505" s="372">
        <v>4527.5200000000004</v>
      </c>
      <c r="F505" s="154">
        <f t="shared" si="83"/>
        <v>866.57</v>
      </c>
      <c r="G505" s="154">
        <f t="shared" si="82"/>
        <v>2907.57</v>
      </c>
      <c r="H505" s="154">
        <f t="shared" si="74"/>
        <v>334.58</v>
      </c>
      <c r="I505" s="154">
        <f t="shared" si="75"/>
        <v>418.8</v>
      </c>
      <c r="K505" s="154">
        <f t="shared" si="76"/>
        <v>4527.5200000000004</v>
      </c>
      <c r="L505" s="154">
        <f t="shared" si="77"/>
        <v>0</v>
      </c>
    </row>
    <row r="506" spans="1:12" ht="14.45" customHeight="1" x14ac:dyDescent="0.2">
      <c r="A506" s="381" t="s">
        <v>591</v>
      </c>
      <c r="B506" s="381" t="s">
        <v>4156</v>
      </c>
      <c r="C506" s="381" t="s">
        <v>4237</v>
      </c>
      <c r="D506" s="381" t="s">
        <v>1392</v>
      </c>
      <c r="E506" s="372">
        <v>8131.91</v>
      </c>
      <c r="F506" s="154">
        <f t="shared" si="83"/>
        <v>1556.45</v>
      </c>
      <c r="G506" s="154">
        <f t="shared" si="82"/>
        <v>5222.3100000000004</v>
      </c>
      <c r="H506" s="154">
        <f t="shared" si="74"/>
        <v>600.95000000000005</v>
      </c>
      <c r="I506" s="154">
        <f t="shared" si="75"/>
        <v>752.2</v>
      </c>
      <c r="K506" s="154">
        <f t="shared" si="76"/>
        <v>8131.91</v>
      </c>
      <c r="L506" s="154">
        <f t="shared" si="77"/>
        <v>0</v>
      </c>
    </row>
    <row r="507" spans="1:12" ht="14.45" customHeight="1" x14ac:dyDescent="0.2">
      <c r="A507" s="381" t="s">
        <v>313</v>
      </c>
      <c r="B507" s="381" t="s">
        <v>4156</v>
      </c>
      <c r="C507" s="381" t="s">
        <v>1556</v>
      </c>
      <c r="D507" s="381" t="s">
        <v>1392</v>
      </c>
      <c r="E507" s="372">
        <v>89200.77</v>
      </c>
      <c r="F507" s="154">
        <f t="shared" si="83"/>
        <v>17073.03</v>
      </c>
      <c r="G507" s="154">
        <f t="shared" si="82"/>
        <v>57284.73</v>
      </c>
      <c r="H507" s="154">
        <f t="shared" si="74"/>
        <v>6591.94</v>
      </c>
      <c r="I507" s="154">
        <f t="shared" si="75"/>
        <v>8251.07</v>
      </c>
      <c r="K507" s="154">
        <f t="shared" si="76"/>
        <v>89200.770000000019</v>
      </c>
      <c r="L507" s="154">
        <f t="shared" si="77"/>
        <v>0</v>
      </c>
    </row>
    <row r="508" spans="1:12" ht="14.45" customHeight="1" x14ac:dyDescent="0.2">
      <c r="A508" s="381" t="s">
        <v>313</v>
      </c>
      <c r="B508" s="381" t="s">
        <v>4156</v>
      </c>
      <c r="C508" s="381" t="s">
        <v>4237</v>
      </c>
      <c r="D508" s="381" t="s">
        <v>1392</v>
      </c>
      <c r="E508" s="372">
        <v>30350.19</v>
      </c>
      <c r="F508" s="154">
        <f t="shared" si="83"/>
        <v>5809.03</v>
      </c>
      <c r="G508" s="154">
        <f t="shared" si="82"/>
        <v>19490.89</v>
      </c>
      <c r="H508" s="154">
        <f t="shared" si="74"/>
        <v>2242.88</v>
      </c>
      <c r="I508" s="154">
        <f t="shared" si="75"/>
        <v>2807.39</v>
      </c>
      <c r="K508" s="154">
        <f t="shared" si="76"/>
        <v>30350.19</v>
      </c>
      <c r="L508" s="154">
        <f t="shared" si="77"/>
        <v>0</v>
      </c>
    </row>
    <row r="509" spans="1:12" ht="14.45" customHeight="1" x14ac:dyDescent="0.2">
      <c r="A509" s="381" t="s">
        <v>591</v>
      </c>
      <c r="B509" s="381" t="s">
        <v>4259</v>
      </c>
      <c r="C509" s="381" t="s">
        <v>4237</v>
      </c>
      <c r="D509" s="381" t="s">
        <v>1393</v>
      </c>
      <c r="E509" s="372">
        <v>18648.53</v>
      </c>
      <c r="F509" s="154">
        <f t="shared" si="83"/>
        <v>3569.33</v>
      </c>
      <c r="G509" s="154">
        <f t="shared" si="82"/>
        <v>11976.09</v>
      </c>
      <c r="H509" s="154">
        <f t="shared" si="74"/>
        <v>1378.13</v>
      </c>
      <c r="I509" s="154">
        <f t="shared" si="75"/>
        <v>1724.99</v>
      </c>
      <c r="K509" s="154">
        <f t="shared" si="76"/>
        <v>18648.54</v>
      </c>
      <c r="L509" s="154">
        <f t="shared" si="77"/>
        <v>1.0000000002037268E-2</v>
      </c>
    </row>
    <row r="510" spans="1:12" ht="14.45" customHeight="1" x14ac:dyDescent="0.2">
      <c r="A510" s="381" t="s">
        <v>313</v>
      </c>
      <c r="B510" s="381" t="s">
        <v>4259</v>
      </c>
      <c r="C510" s="381" t="s">
        <v>1556</v>
      </c>
      <c r="D510" s="381" t="s">
        <v>1393</v>
      </c>
      <c r="E510" s="372">
        <v>407767.48</v>
      </c>
      <c r="F510" s="154">
        <f t="shared" si="83"/>
        <v>78046.7</v>
      </c>
      <c r="G510" s="154">
        <f t="shared" si="82"/>
        <v>261868.28</v>
      </c>
      <c r="H510" s="154">
        <f t="shared" si="74"/>
        <v>30134.02</v>
      </c>
      <c r="I510" s="154">
        <f t="shared" si="75"/>
        <v>37718.49</v>
      </c>
      <c r="K510" s="154">
        <f t="shared" si="76"/>
        <v>407767.49</v>
      </c>
      <c r="L510" s="154">
        <f t="shared" si="77"/>
        <v>1.0000000009313226E-2</v>
      </c>
    </row>
    <row r="511" spans="1:12" ht="14.45" customHeight="1" x14ac:dyDescent="0.2">
      <c r="A511" s="381" t="s">
        <v>313</v>
      </c>
      <c r="B511" s="381" t="s">
        <v>4259</v>
      </c>
      <c r="C511" s="381" t="s">
        <v>4237</v>
      </c>
      <c r="D511" s="381" t="s">
        <v>1393</v>
      </c>
      <c r="E511" s="372">
        <v>3046.06</v>
      </c>
      <c r="F511" s="154">
        <f t="shared" si="83"/>
        <v>583.02</v>
      </c>
      <c r="G511" s="154">
        <f t="shared" si="82"/>
        <v>1956.18</v>
      </c>
      <c r="H511" s="154">
        <f t="shared" si="74"/>
        <v>225.1</v>
      </c>
      <c r="I511" s="154">
        <f t="shared" si="75"/>
        <v>281.76</v>
      </c>
      <c r="K511" s="154">
        <f t="shared" si="76"/>
        <v>3046.0599999999995</v>
      </c>
      <c r="L511" s="154">
        <f t="shared" si="77"/>
        <v>0</v>
      </c>
    </row>
    <row r="512" spans="1:12" ht="14.45" customHeight="1" x14ac:dyDescent="0.2">
      <c r="A512" s="381" t="s">
        <v>591</v>
      </c>
      <c r="B512" s="381" t="s">
        <v>4157</v>
      </c>
      <c r="C512" s="381" t="s">
        <v>1556</v>
      </c>
      <c r="D512" s="381" t="s">
        <v>1394</v>
      </c>
      <c r="E512" s="372">
        <v>6061.63</v>
      </c>
      <c r="F512" s="154">
        <f t="shared" si="83"/>
        <v>1160.2</v>
      </c>
      <c r="G512" s="154">
        <f t="shared" si="82"/>
        <v>3892.78</v>
      </c>
      <c r="H512" s="154">
        <f t="shared" si="74"/>
        <v>447.95</v>
      </c>
      <c r="I512" s="154">
        <f t="shared" si="75"/>
        <v>560.70000000000005</v>
      </c>
      <c r="K512" s="154">
        <f t="shared" si="76"/>
        <v>6061.63</v>
      </c>
      <c r="L512" s="154">
        <f t="shared" si="77"/>
        <v>0</v>
      </c>
    </row>
    <row r="513" spans="1:12" ht="14.45" customHeight="1" x14ac:dyDescent="0.2">
      <c r="A513" s="381" t="s">
        <v>591</v>
      </c>
      <c r="B513" s="381" t="s">
        <v>4157</v>
      </c>
      <c r="C513" s="381" t="s">
        <v>4237</v>
      </c>
      <c r="D513" s="381" t="s">
        <v>1394</v>
      </c>
      <c r="E513" s="372">
        <v>22551.17</v>
      </c>
      <c r="F513" s="154">
        <f t="shared" si="83"/>
        <v>4316.29</v>
      </c>
      <c r="G513" s="154">
        <f t="shared" si="82"/>
        <v>14482.36</v>
      </c>
      <c r="H513" s="154">
        <f t="shared" si="74"/>
        <v>1666.53</v>
      </c>
      <c r="I513" s="154">
        <f t="shared" si="75"/>
        <v>2085.98</v>
      </c>
      <c r="K513" s="154">
        <f t="shared" si="76"/>
        <v>22551.16</v>
      </c>
      <c r="L513" s="154">
        <f t="shared" si="77"/>
        <v>-9.9999999983992893E-3</v>
      </c>
    </row>
    <row r="514" spans="1:12" ht="14.45" customHeight="1" x14ac:dyDescent="0.2">
      <c r="A514" s="381" t="s">
        <v>313</v>
      </c>
      <c r="B514" s="381" t="s">
        <v>4157</v>
      </c>
      <c r="C514" s="381" t="s">
        <v>1556</v>
      </c>
      <c r="D514" s="381" t="s">
        <v>1394</v>
      </c>
      <c r="E514" s="372">
        <v>465842.75</v>
      </c>
      <c r="F514" s="154">
        <f t="shared" si="83"/>
        <v>89162.3</v>
      </c>
      <c r="G514" s="154">
        <f t="shared" si="82"/>
        <v>299164.21000000002</v>
      </c>
      <c r="H514" s="154">
        <f t="shared" si="74"/>
        <v>34425.78</v>
      </c>
      <c r="I514" s="154">
        <f t="shared" si="75"/>
        <v>43090.45</v>
      </c>
      <c r="K514" s="154">
        <f t="shared" si="76"/>
        <v>465842.74000000005</v>
      </c>
      <c r="L514" s="154">
        <f t="shared" si="77"/>
        <v>-9.9999999511055648E-3</v>
      </c>
    </row>
    <row r="515" spans="1:12" ht="14.45" customHeight="1" x14ac:dyDescent="0.2">
      <c r="A515" s="381" t="s">
        <v>313</v>
      </c>
      <c r="B515" s="381" t="s">
        <v>4157</v>
      </c>
      <c r="C515" s="381" t="s">
        <v>4237</v>
      </c>
      <c r="D515" s="381" t="s">
        <v>1394</v>
      </c>
      <c r="E515" s="372">
        <v>96958.15</v>
      </c>
      <c r="F515" s="154">
        <f t="shared" si="83"/>
        <v>18557.79</v>
      </c>
      <c r="G515" s="154">
        <f t="shared" si="82"/>
        <v>62266.52</v>
      </c>
      <c r="H515" s="154">
        <f t="shared" si="74"/>
        <v>7165.21</v>
      </c>
      <c r="I515" s="154">
        <f t="shared" si="75"/>
        <v>8968.6299999999992</v>
      </c>
      <c r="K515" s="154">
        <f t="shared" si="76"/>
        <v>96958.150000000009</v>
      </c>
      <c r="L515" s="154">
        <f t="shared" si="77"/>
        <v>0</v>
      </c>
    </row>
    <row r="516" spans="1:12" ht="14.45" customHeight="1" x14ac:dyDescent="0.2">
      <c r="A516" s="381" t="s">
        <v>313</v>
      </c>
      <c r="B516" s="381" t="s">
        <v>761</v>
      </c>
      <c r="C516" s="381" t="s">
        <v>1556</v>
      </c>
      <c r="D516" s="381" t="s">
        <v>1095</v>
      </c>
      <c r="E516" s="372">
        <v>548712.91</v>
      </c>
      <c r="F516" s="154">
        <f t="shared" si="83"/>
        <v>105023.65</v>
      </c>
      <c r="G516" s="154">
        <f t="shared" si="82"/>
        <v>352383.43</v>
      </c>
      <c r="H516" s="154">
        <f t="shared" si="74"/>
        <v>40549.879999999997</v>
      </c>
      <c r="I516" s="154">
        <f t="shared" si="75"/>
        <v>50755.94</v>
      </c>
      <c r="K516" s="154">
        <f t="shared" si="76"/>
        <v>548712.89999999991</v>
      </c>
      <c r="L516" s="154">
        <f t="shared" si="77"/>
        <v>-1.0000000125728548E-2</v>
      </c>
    </row>
    <row r="517" spans="1:12" ht="14.45" customHeight="1" x14ac:dyDescent="0.2">
      <c r="A517" s="381" t="s">
        <v>313</v>
      </c>
      <c r="B517" s="381" t="s">
        <v>761</v>
      </c>
      <c r="C517" s="381" t="s">
        <v>4237</v>
      </c>
      <c r="D517" s="381" t="s">
        <v>1095</v>
      </c>
      <c r="E517" s="372">
        <v>12883.88</v>
      </c>
      <c r="F517" s="154">
        <f t="shared" si="83"/>
        <v>2465.9699999999998</v>
      </c>
      <c r="G517" s="154">
        <f t="shared" si="82"/>
        <v>8274.0300000000007</v>
      </c>
      <c r="H517" s="154">
        <f t="shared" si="74"/>
        <v>952.12</v>
      </c>
      <c r="I517" s="154">
        <f t="shared" si="75"/>
        <v>1191.76</v>
      </c>
      <c r="K517" s="154">
        <f t="shared" si="76"/>
        <v>12883.880000000001</v>
      </c>
      <c r="L517" s="154">
        <f t="shared" si="77"/>
        <v>0</v>
      </c>
    </row>
    <row r="518" spans="1:12" ht="14.45" customHeight="1" x14ac:dyDescent="0.2">
      <c r="A518" s="381" t="s">
        <v>313</v>
      </c>
      <c r="B518" s="381" t="s">
        <v>4293</v>
      </c>
      <c r="C518" s="381" t="s">
        <v>1556</v>
      </c>
      <c r="D518" s="381" t="s">
        <v>1395</v>
      </c>
      <c r="E518" s="372">
        <v>236407.5</v>
      </c>
      <c r="F518" s="154">
        <f t="shared" si="83"/>
        <v>45248.4</v>
      </c>
      <c r="G518" s="154">
        <f t="shared" si="82"/>
        <v>151820.9</v>
      </c>
      <c r="H518" s="154">
        <f t="shared" si="74"/>
        <v>17470.509999999998</v>
      </c>
      <c r="I518" s="154">
        <f t="shared" si="75"/>
        <v>21867.69</v>
      </c>
      <c r="K518" s="154">
        <f t="shared" si="76"/>
        <v>236407.5</v>
      </c>
      <c r="L518" s="154">
        <f t="shared" si="77"/>
        <v>0</v>
      </c>
    </row>
    <row r="519" spans="1:12" ht="14.45" customHeight="1" x14ac:dyDescent="0.2">
      <c r="A519" s="381" t="s">
        <v>591</v>
      </c>
      <c r="B519" s="381" t="s">
        <v>4158</v>
      </c>
      <c r="C519" s="381" t="s">
        <v>1556</v>
      </c>
      <c r="D519" s="381" t="s">
        <v>1396</v>
      </c>
      <c r="E519" s="372">
        <v>6054.15</v>
      </c>
      <c r="F519" s="154">
        <f t="shared" si="83"/>
        <v>1158.76</v>
      </c>
      <c r="G519" s="154">
        <f t="shared" si="82"/>
        <v>3887.98</v>
      </c>
      <c r="H519" s="154">
        <f t="shared" ref="H519:H582" si="84">ROUND(+E519*H$4,2)</f>
        <v>447.4</v>
      </c>
      <c r="I519" s="154">
        <f t="shared" ref="I519:I582" si="85">ROUND(+E519*I$4,2)</f>
        <v>560.01</v>
      </c>
      <c r="K519" s="154">
        <f t="shared" ref="K519:K582" si="86">+F519+G519+H519+I519</f>
        <v>6054.15</v>
      </c>
      <c r="L519" s="154">
        <f t="shared" ref="L519:L582" si="87">+K519-E519</f>
        <v>0</v>
      </c>
    </row>
    <row r="520" spans="1:12" ht="14.45" customHeight="1" x14ac:dyDescent="0.2">
      <c r="A520" s="381" t="s">
        <v>591</v>
      </c>
      <c r="B520" s="381" t="s">
        <v>4158</v>
      </c>
      <c r="C520" s="381" t="s">
        <v>4237</v>
      </c>
      <c r="D520" s="381" t="s">
        <v>1396</v>
      </c>
      <c r="E520" s="372">
        <v>22902.37</v>
      </c>
      <c r="F520" s="154">
        <f t="shared" si="83"/>
        <v>4383.51</v>
      </c>
      <c r="G520" s="154">
        <f t="shared" si="82"/>
        <v>14707.9</v>
      </c>
      <c r="H520" s="154">
        <f t="shared" si="84"/>
        <v>1692.49</v>
      </c>
      <c r="I520" s="154">
        <f t="shared" si="85"/>
        <v>2118.4699999999998</v>
      </c>
      <c r="K520" s="154">
        <f t="shared" si="86"/>
        <v>22902.370000000003</v>
      </c>
      <c r="L520" s="154">
        <f t="shared" si="87"/>
        <v>0</v>
      </c>
    </row>
    <row r="521" spans="1:12" ht="14.45" customHeight="1" x14ac:dyDescent="0.2">
      <c r="A521" s="381" t="s">
        <v>313</v>
      </c>
      <c r="B521" s="381" t="s">
        <v>4158</v>
      </c>
      <c r="C521" s="381" t="s">
        <v>1556</v>
      </c>
      <c r="D521" s="381" t="s">
        <v>1396</v>
      </c>
      <c r="E521" s="372">
        <v>7743.17</v>
      </c>
      <c r="F521" s="154">
        <f t="shared" si="83"/>
        <v>1482.04</v>
      </c>
      <c r="G521" s="154">
        <f t="shared" si="82"/>
        <v>4972.66</v>
      </c>
      <c r="H521" s="154">
        <f t="shared" si="84"/>
        <v>572.22</v>
      </c>
      <c r="I521" s="154">
        <f t="shared" si="85"/>
        <v>716.24</v>
      </c>
      <c r="K521" s="154">
        <f t="shared" si="86"/>
        <v>7743.16</v>
      </c>
      <c r="L521" s="154">
        <f t="shared" si="87"/>
        <v>-1.0000000000218279E-2</v>
      </c>
    </row>
    <row r="522" spans="1:12" ht="14.45" customHeight="1" x14ac:dyDescent="0.2">
      <c r="A522" s="381" t="s">
        <v>313</v>
      </c>
      <c r="B522" s="381" t="s">
        <v>4158</v>
      </c>
      <c r="C522" s="381" t="s">
        <v>4237</v>
      </c>
      <c r="D522" s="381" t="s">
        <v>1396</v>
      </c>
      <c r="E522" s="372">
        <v>29520.9</v>
      </c>
      <c r="F522" s="154">
        <f t="shared" si="83"/>
        <v>5650.3</v>
      </c>
      <c r="G522" s="154">
        <f t="shared" si="82"/>
        <v>18958.32</v>
      </c>
      <c r="H522" s="154">
        <f t="shared" si="84"/>
        <v>2181.59</v>
      </c>
      <c r="I522" s="154">
        <f t="shared" si="85"/>
        <v>2730.68</v>
      </c>
      <c r="K522" s="154">
        <f t="shared" si="86"/>
        <v>29520.89</v>
      </c>
      <c r="L522" s="154">
        <f t="shared" si="87"/>
        <v>-1.0000000002037268E-2</v>
      </c>
    </row>
    <row r="523" spans="1:12" ht="14.45" customHeight="1" x14ac:dyDescent="0.2">
      <c r="A523" s="381" t="s">
        <v>591</v>
      </c>
      <c r="B523" s="381" t="s">
        <v>4159</v>
      </c>
      <c r="C523" s="381" t="s">
        <v>1556</v>
      </c>
      <c r="D523" s="381" t="s">
        <v>1397</v>
      </c>
      <c r="E523" s="372">
        <v>82870.3</v>
      </c>
      <c r="F523" s="154">
        <f t="shared" si="83"/>
        <v>15861.38</v>
      </c>
      <c r="G523" s="154">
        <f t="shared" si="82"/>
        <v>53219.31</v>
      </c>
      <c r="H523" s="154">
        <f t="shared" si="84"/>
        <v>6124.12</v>
      </c>
      <c r="I523" s="154">
        <f t="shared" si="85"/>
        <v>7665.5</v>
      </c>
      <c r="K523" s="154">
        <f t="shared" si="86"/>
        <v>82870.31</v>
      </c>
      <c r="L523" s="154">
        <f t="shared" si="87"/>
        <v>9.9999999947613105E-3</v>
      </c>
    </row>
    <row r="524" spans="1:12" ht="14.45" customHeight="1" x14ac:dyDescent="0.2">
      <c r="A524" s="381" t="s">
        <v>591</v>
      </c>
      <c r="B524" s="381" t="s">
        <v>4159</v>
      </c>
      <c r="C524" s="381" t="s">
        <v>4237</v>
      </c>
      <c r="D524" s="381" t="s">
        <v>1397</v>
      </c>
      <c r="E524" s="372">
        <v>18936.86</v>
      </c>
      <c r="F524" s="154">
        <f t="shared" si="83"/>
        <v>3624.52</v>
      </c>
      <c r="G524" s="154">
        <f t="shared" si="82"/>
        <v>12161.25</v>
      </c>
      <c r="H524" s="154">
        <f t="shared" si="84"/>
        <v>1399.43</v>
      </c>
      <c r="I524" s="154">
        <f t="shared" si="85"/>
        <v>1751.66</v>
      </c>
      <c r="K524" s="154">
        <f t="shared" si="86"/>
        <v>18936.86</v>
      </c>
      <c r="L524" s="154">
        <f t="shared" si="87"/>
        <v>0</v>
      </c>
    </row>
    <row r="525" spans="1:12" ht="14.45" customHeight="1" x14ac:dyDescent="0.2">
      <c r="A525" s="381" t="s">
        <v>313</v>
      </c>
      <c r="B525" s="381" t="s">
        <v>4159</v>
      </c>
      <c r="C525" s="381" t="s">
        <v>1556</v>
      </c>
      <c r="D525" s="381" t="s">
        <v>1397</v>
      </c>
      <c r="E525" s="372">
        <v>187771.05</v>
      </c>
      <c r="F525" s="154">
        <f t="shared" si="83"/>
        <v>35939.379999999997</v>
      </c>
      <c r="G525" s="154">
        <f t="shared" si="82"/>
        <v>120586.57</v>
      </c>
      <c r="H525" s="154">
        <f t="shared" si="84"/>
        <v>13876.28</v>
      </c>
      <c r="I525" s="154">
        <f t="shared" si="85"/>
        <v>17368.82</v>
      </c>
      <c r="K525" s="154">
        <f t="shared" si="86"/>
        <v>187771.05000000002</v>
      </c>
      <c r="L525" s="154">
        <f t="shared" si="87"/>
        <v>0</v>
      </c>
    </row>
    <row r="526" spans="1:12" ht="14.45" customHeight="1" x14ac:dyDescent="0.2">
      <c r="A526" s="381" t="s">
        <v>313</v>
      </c>
      <c r="B526" s="381" t="s">
        <v>4159</v>
      </c>
      <c r="C526" s="381" t="s">
        <v>4237</v>
      </c>
      <c r="D526" s="381" t="s">
        <v>1397</v>
      </c>
      <c r="E526" s="372">
        <v>48607.23</v>
      </c>
      <c r="F526" s="154">
        <f t="shared" si="83"/>
        <v>9303.42</v>
      </c>
      <c r="G526" s="154">
        <f t="shared" si="82"/>
        <v>31215.56</v>
      </c>
      <c r="H526" s="154">
        <f t="shared" si="84"/>
        <v>3592.07</v>
      </c>
      <c r="I526" s="154">
        <f t="shared" si="85"/>
        <v>4496.17</v>
      </c>
      <c r="K526" s="154">
        <f t="shared" si="86"/>
        <v>48607.22</v>
      </c>
      <c r="L526" s="154">
        <f t="shared" si="87"/>
        <v>-1.0000000002037268E-2</v>
      </c>
    </row>
    <row r="527" spans="1:12" ht="14.45" customHeight="1" x14ac:dyDescent="0.2">
      <c r="A527" s="381" t="s">
        <v>591</v>
      </c>
      <c r="B527" s="381" t="s">
        <v>4160</v>
      </c>
      <c r="C527" s="381" t="s">
        <v>1556</v>
      </c>
      <c r="D527" s="381" t="s">
        <v>1398</v>
      </c>
      <c r="E527" s="372">
        <v>13377.51</v>
      </c>
      <c r="F527" s="154">
        <f t="shared" si="83"/>
        <v>2560.46</v>
      </c>
      <c r="G527" s="154">
        <f t="shared" si="82"/>
        <v>8591.0400000000009</v>
      </c>
      <c r="H527" s="154">
        <f t="shared" si="84"/>
        <v>988.6</v>
      </c>
      <c r="I527" s="154">
        <f t="shared" si="85"/>
        <v>1237.42</v>
      </c>
      <c r="K527" s="154">
        <f t="shared" si="86"/>
        <v>13377.52</v>
      </c>
      <c r="L527" s="154">
        <f t="shared" si="87"/>
        <v>1.0000000000218279E-2</v>
      </c>
    </row>
    <row r="528" spans="1:12" ht="14.45" customHeight="1" x14ac:dyDescent="0.2">
      <c r="A528" s="381" t="s">
        <v>591</v>
      </c>
      <c r="B528" s="381" t="s">
        <v>4160</v>
      </c>
      <c r="C528" s="381" t="s">
        <v>4237</v>
      </c>
      <c r="D528" s="381" t="s">
        <v>1398</v>
      </c>
      <c r="E528" s="372">
        <v>66569.59</v>
      </c>
      <c r="F528" s="154">
        <f t="shared" si="83"/>
        <v>12741.42</v>
      </c>
      <c r="G528" s="154">
        <f t="shared" si="82"/>
        <v>42750.99</v>
      </c>
      <c r="H528" s="154">
        <f t="shared" si="84"/>
        <v>4919.49</v>
      </c>
      <c r="I528" s="154">
        <f t="shared" si="85"/>
        <v>6157.69</v>
      </c>
      <c r="K528" s="154">
        <f t="shared" si="86"/>
        <v>66569.59</v>
      </c>
      <c r="L528" s="154">
        <f t="shared" si="87"/>
        <v>0</v>
      </c>
    </row>
    <row r="529" spans="1:12" ht="14.45" customHeight="1" x14ac:dyDescent="0.2">
      <c r="A529" s="381" t="s">
        <v>313</v>
      </c>
      <c r="B529" s="381" t="s">
        <v>4160</v>
      </c>
      <c r="C529" s="381" t="s">
        <v>1556</v>
      </c>
      <c r="D529" s="381" t="s">
        <v>1398</v>
      </c>
      <c r="E529" s="372">
        <v>185338.48</v>
      </c>
      <c r="F529" s="154">
        <f t="shared" si="83"/>
        <v>35473.79</v>
      </c>
      <c r="G529" s="154">
        <f t="shared" si="82"/>
        <v>119024.37</v>
      </c>
      <c r="H529" s="154">
        <f t="shared" si="84"/>
        <v>13696.51</v>
      </c>
      <c r="I529" s="154">
        <f t="shared" si="85"/>
        <v>17143.810000000001</v>
      </c>
      <c r="K529" s="154">
        <f t="shared" si="86"/>
        <v>185338.48</v>
      </c>
      <c r="L529" s="154">
        <f t="shared" si="87"/>
        <v>0</v>
      </c>
    </row>
    <row r="530" spans="1:12" ht="14.45" customHeight="1" x14ac:dyDescent="0.2">
      <c r="A530" s="381" t="s">
        <v>313</v>
      </c>
      <c r="B530" s="381" t="s">
        <v>4160</v>
      </c>
      <c r="C530" s="381" t="s">
        <v>4237</v>
      </c>
      <c r="D530" s="381" t="s">
        <v>1398</v>
      </c>
      <c r="E530" s="372">
        <v>271194.64</v>
      </c>
      <c r="F530" s="154">
        <f t="shared" si="83"/>
        <v>51906.65</v>
      </c>
      <c r="G530" s="154">
        <f t="shared" si="82"/>
        <v>174161.2</v>
      </c>
      <c r="H530" s="154">
        <f t="shared" si="84"/>
        <v>20041.28</v>
      </c>
      <c r="I530" s="154">
        <f t="shared" si="85"/>
        <v>25085.5</v>
      </c>
      <c r="K530" s="154">
        <f t="shared" si="86"/>
        <v>271194.63</v>
      </c>
      <c r="L530" s="154">
        <f t="shared" si="87"/>
        <v>-1.0000000009313226E-2</v>
      </c>
    </row>
    <row r="531" spans="1:12" ht="14.45" customHeight="1" x14ac:dyDescent="0.2">
      <c r="A531" s="381" t="s">
        <v>591</v>
      </c>
      <c r="B531" s="381" t="s">
        <v>4161</v>
      </c>
      <c r="C531" s="381" t="s">
        <v>1556</v>
      </c>
      <c r="D531" s="381" t="s">
        <v>1399</v>
      </c>
      <c r="E531" s="372">
        <v>3432.26</v>
      </c>
      <c r="F531" s="154">
        <f t="shared" si="83"/>
        <v>656.93</v>
      </c>
      <c r="G531" s="154">
        <f t="shared" si="82"/>
        <v>2204.1999999999998</v>
      </c>
      <c r="H531" s="154">
        <f t="shared" si="84"/>
        <v>253.64</v>
      </c>
      <c r="I531" s="154">
        <f t="shared" si="85"/>
        <v>317.48</v>
      </c>
      <c r="K531" s="154">
        <f t="shared" si="86"/>
        <v>3432.2499999999995</v>
      </c>
      <c r="L531" s="154">
        <f t="shared" si="87"/>
        <v>-1.0000000000673026E-2</v>
      </c>
    </row>
    <row r="532" spans="1:12" ht="14.45" customHeight="1" x14ac:dyDescent="0.2">
      <c r="A532" s="381" t="s">
        <v>591</v>
      </c>
      <c r="B532" s="381" t="s">
        <v>4161</v>
      </c>
      <c r="C532" s="381" t="s">
        <v>4237</v>
      </c>
      <c r="D532" s="381" t="s">
        <v>1399</v>
      </c>
      <c r="E532" s="372">
        <v>48894.43</v>
      </c>
      <c r="F532" s="154">
        <f t="shared" si="83"/>
        <v>9358.39</v>
      </c>
      <c r="G532" s="154">
        <f t="shared" si="82"/>
        <v>31400</v>
      </c>
      <c r="H532" s="154">
        <f t="shared" si="84"/>
        <v>3613.3</v>
      </c>
      <c r="I532" s="154">
        <f t="shared" si="85"/>
        <v>4522.7299999999996</v>
      </c>
      <c r="K532" s="154">
        <f t="shared" si="86"/>
        <v>48894.42</v>
      </c>
      <c r="L532" s="154">
        <f t="shared" si="87"/>
        <v>-1.0000000002037268E-2</v>
      </c>
    </row>
    <row r="533" spans="1:12" ht="14.45" customHeight="1" x14ac:dyDescent="0.2">
      <c r="A533" s="381" t="s">
        <v>313</v>
      </c>
      <c r="B533" s="381" t="s">
        <v>4161</v>
      </c>
      <c r="C533" s="381" t="s">
        <v>1556</v>
      </c>
      <c r="D533" s="381" t="s">
        <v>1399</v>
      </c>
      <c r="E533" s="372">
        <v>60900.56</v>
      </c>
      <c r="F533" s="154">
        <f t="shared" si="83"/>
        <v>11656.37</v>
      </c>
      <c r="G533" s="154">
        <f t="shared" si="82"/>
        <v>39110.339999999997</v>
      </c>
      <c r="H533" s="154">
        <f t="shared" si="84"/>
        <v>4500.55</v>
      </c>
      <c r="I533" s="154">
        <f t="shared" si="85"/>
        <v>5633.3</v>
      </c>
      <c r="K533" s="154">
        <f t="shared" si="86"/>
        <v>60900.560000000005</v>
      </c>
      <c r="L533" s="154">
        <f t="shared" si="87"/>
        <v>0</v>
      </c>
    </row>
    <row r="534" spans="1:12" ht="14.45" customHeight="1" x14ac:dyDescent="0.2">
      <c r="A534" s="381" t="s">
        <v>313</v>
      </c>
      <c r="B534" s="381" t="s">
        <v>4161</v>
      </c>
      <c r="C534" s="381" t="s">
        <v>4237</v>
      </c>
      <c r="D534" s="381" t="s">
        <v>1399</v>
      </c>
      <c r="E534" s="372">
        <v>775108.53</v>
      </c>
      <c r="F534" s="154">
        <f t="shared" si="83"/>
        <v>148355.76999999999</v>
      </c>
      <c r="G534" s="154">
        <f t="shared" si="82"/>
        <v>497774.7</v>
      </c>
      <c r="H534" s="154">
        <f t="shared" si="84"/>
        <v>57280.52</v>
      </c>
      <c r="I534" s="154">
        <f t="shared" si="85"/>
        <v>71697.539999999994</v>
      </c>
      <c r="K534" s="154">
        <f t="shared" si="86"/>
        <v>775108.53</v>
      </c>
      <c r="L534" s="154">
        <f t="shared" si="87"/>
        <v>0</v>
      </c>
    </row>
    <row r="535" spans="1:12" ht="14.45" customHeight="1" x14ac:dyDescent="0.2">
      <c r="A535" s="381" t="s">
        <v>591</v>
      </c>
      <c r="B535" s="381" t="s">
        <v>4162</v>
      </c>
      <c r="C535" s="381" t="s">
        <v>1556</v>
      </c>
      <c r="D535" s="381" t="s">
        <v>1400</v>
      </c>
      <c r="E535" s="372">
        <v>4902.29</v>
      </c>
      <c r="F535" s="154">
        <f>ROUND(+E535*F$4,2)</f>
        <v>938.3</v>
      </c>
      <c r="G535" s="154">
        <f t="shared" si="82"/>
        <v>3148.25</v>
      </c>
      <c r="H535" s="154">
        <f t="shared" si="84"/>
        <v>362.28</v>
      </c>
      <c r="I535" s="154">
        <f t="shared" si="85"/>
        <v>453.46</v>
      </c>
      <c r="K535" s="154">
        <f t="shared" si="86"/>
        <v>4902.29</v>
      </c>
      <c r="L535" s="154">
        <f t="shared" si="87"/>
        <v>0</v>
      </c>
    </row>
    <row r="536" spans="1:12" ht="14.45" customHeight="1" x14ac:dyDescent="0.2">
      <c r="A536" s="381" t="s">
        <v>313</v>
      </c>
      <c r="B536" s="381" t="s">
        <v>4162</v>
      </c>
      <c r="C536" s="381" t="s">
        <v>1556</v>
      </c>
      <c r="D536" s="381" t="s">
        <v>1400</v>
      </c>
      <c r="E536" s="372">
        <v>88335.87</v>
      </c>
      <c r="F536" s="154">
        <f t="shared" ref="F536:F553" si="88">ROUND(+E536*F$4,2)</f>
        <v>16907.490000000002</v>
      </c>
      <c r="G536" s="154">
        <f t="shared" si="82"/>
        <v>56729.3</v>
      </c>
      <c r="H536" s="154">
        <f t="shared" si="84"/>
        <v>6528.02</v>
      </c>
      <c r="I536" s="154">
        <f t="shared" si="85"/>
        <v>8171.07</v>
      </c>
      <c r="K536" s="154">
        <f t="shared" si="86"/>
        <v>88335.88</v>
      </c>
      <c r="L536" s="154">
        <f t="shared" si="87"/>
        <v>1.0000000009313226E-2</v>
      </c>
    </row>
    <row r="537" spans="1:12" ht="14.45" customHeight="1" x14ac:dyDescent="0.2">
      <c r="A537" s="381" t="s">
        <v>313</v>
      </c>
      <c r="B537" s="381" t="s">
        <v>4162</v>
      </c>
      <c r="C537" s="381" t="s">
        <v>4237</v>
      </c>
      <c r="D537" s="381" t="s">
        <v>1400</v>
      </c>
      <c r="E537" s="372">
        <v>273237.37</v>
      </c>
      <c r="F537" s="154">
        <f t="shared" si="88"/>
        <v>52297.63</v>
      </c>
      <c r="G537" s="154">
        <f t="shared" si="82"/>
        <v>175473.04</v>
      </c>
      <c r="H537" s="154">
        <f t="shared" si="84"/>
        <v>20192.240000000002</v>
      </c>
      <c r="I537" s="154">
        <f t="shared" si="85"/>
        <v>25274.46</v>
      </c>
      <c r="K537" s="154">
        <f t="shared" si="86"/>
        <v>273237.37</v>
      </c>
      <c r="L537" s="154">
        <f t="shared" si="87"/>
        <v>0</v>
      </c>
    </row>
    <row r="538" spans="1:12" ht="14.45" customHeight="1" x14ac:dyDescent="0.2">
      <c r="A538" s="381" t="s">
        <v>591</v>
      </c>
      <c r="B538" s="381" t="s">
        <v>4163</v>
      </c>
      <c r="C538" s="381" t="s">
        <v>1556</v>
      </c>
      <c r="D538" s="381" t="s">
        <v>1401</v>
      </c>
      <c r="E538" s="372">
        <v>90793.04</v>
      </c>
      <c r="F538" s="154">
        <f t="shared" si="88"/>
        <v>17377.79</v>
      </c>
      <c r="G538" s="154">
        <f t="shared" si="82"/>
        <v>58307.29</v>
      </c>
      <c r="H538" s="154">
        <f t="shared" si="84"/>
        <v>6709.61</v>
      </c>
      <c r="I538" s="154">
        <f t="shared" si="85"/>
        <v>8398.36</v>
      </c>
      <c r="K538" s="154">
        <f t="shared" si="86"/>
        <v>90793.05</v>
      </c>
      <c r="L538" s="154">
        <f t="shared" si="87"/>
        <v>1.0000000009313226E-2</v>
      </c>
    </row>
    <row r="539" spans="1:12" ht="14.45" customHeight="1" x14ac:dyDescent="0.2">
      <c r="A539" s="381" t="s">
        <v>313</v>
      </c>
      <c r="B539" s="381" t="s">
        <v>4163</v>
      </c>
      <c r="C539" s="381" t="s">
        <v>1556</v>
      </c>
      <c r="D539" s="381" t="s">
        <v>1401</v>
      </c>
      <c r="E539" s="372">
        <v>308501.83</v>
      </c>
      <c r="F539" s="154">
        <f t="shared" si="88"/>
        <v>59047.25</v>
      </c>
      <c r="G539" s="154">
        <f t="shared" si="82"/>
        <v>198119.88</v>
      </c>
      <c r="H539" s="154">
        <f t="shared" si="84"/>
        <v>22798.29</v>
      </c>
      <c r="I539" s="154">
        <f t="shared" si="85"/>
        <v>28536.42</v>
      </c>
      <c r="K539" s="154">
        <f t="shared" si="86"/>
        <v>308501.83999999997</v>
      </c>
      <c r="L539" s="154">
        <f t="shared" si="87"/>
        <v>9.9999999511055648E-3</v>
      </c>
    </row>
    <row r="540" spans="1:12" ht="14.45" customHeight="1" x14ac:dyDescent="0.2">
      <c r="A540" s="381" t="s">
        <v>313</v>
      </c>
      <c r="B540" s="381" t="s">
        <v>4163</v>
      </c>
      <c r="C540" s="381" t="s">
        <v>4237</v>
      </c>
      <c r="D540" s="381" t="s">
        <v>1401</v>
      </c>
      <c r="E540" s="372">
        <v>197251.81</v>
      </c>
      <c r="F540" s="154">
        <f t="shared" si="88"/>
        <v>37754</v>
      </c>
      <c r="G540" s="154">
        <f t="shared" si="82"/>
        <v>126675.11</v>
      </c>
      <c r="H540" s="154">
        <f t="shared" si="84"/>
        <v>14576.91</v>
      </c>
      <c r="I540" s="154">
        <f t="shared" si="85"/>
        <v>18245.79</v>
      </c>
      <c r="K540" s="154">
        <f t="shared" si="86"/>
        <v>197251.81</v>
      </c>
      <c r="L540" s="154">
        <f t="shared" si="87"/>
        <v>0</v>
      </c>
    </row>
    <row r="541" spans="1:12" ht="14.45" customHeight="1" x14ac:dyDescent="0.2">
      <c r="A541" s="381" t="s">
        <v>313</v>
      </c>
      <c r="B541" s="381" t="s">
        <v>4294</v>
      </c>
      <c r="C541" s="381" t="s">
        <v>1556</v>
      </c>
      <c r="D541" s="381" t="s">
        <v>1402</v>
      </c>
      <c r="E541" s="372">
        <v>111116.65</v>
      </c>
      <c r="F541" s="154">
        <f t="shared" si="88"/>
        <v>21267.73</v>
      </c>
      <c r="G541" s="154">
        <f t="shared" si="82"/>
        <v>71359.11</v>
      </c>
      <c r="H541" s="154">
        <f t="shared" si="84"/>
        <v>8211.52</v>
      </c>
      <c r="I541" s="154">
        <f t="shared" si="85"/>
        <v>10278.290000000001</v>
      </c>
      <c r="K541" s="154">
        <f t="shared" si="86"/>
        <v>111116.65</v>
      </c>
      <c r="L541" s="154">
        <f t="shared" si="87"/>
        <v>0</v>
      </c>
    </row>
    <row r="542" spans="1:12" ht="14.45" customHeight="1" x14ac:dyDescent="0.2">
      <c r="A542" s="381" t="s">
        <v>591</v>
      </c>
      <c r="B542" s="381" t="s">
        <v>4164</v>
      </c>
      <c r="C542" s="381" t="s">
        <v>1556</v>
      </c>
      <c r="D542" s="381" t="s">
        <v>1403</v>
      </c>
      <c r="E542" s="372">
        <v>8532.15</v>
      </c>
      <c r="F542" s="154">
        <f t="shared" si="88"/>
        <v>1633.05</v>
      </c>
      <c r="G542" s="154">
        <f t="shared" si="82"/>
        <v>5479.35</v>
      </c>
      <c r="H542" s="154">
        <f t="shared" si="84"/>
        <v>630.53</v>
      </c>
      <c r="I542" s="154">
        <f t="shared" si="85"/>
        <v>789.22</v>
      </c>
      <c r="K542" s="154">
        <f t="shared" si="86"/>
        <v>8532.15</v>
      </c>
      <c r="L542" s="154">
        <f t="shared" si="87"/>
        <v>0</v>
      </c>
    </row>
    <row r="543" spans="1:12" ht="14.45" customHeight="1" x14ac:dyDescent="0.2">
      <c r="A543" s="381" t="s">
        <v>591</v>
      </c>
      <c r="B543" s="381" t="s">
        <v>4164</v>
      </c>
      <c r="C543" s="381" t="s">
        <v>4237</v>
      </c>
      <c r="D543" s="381" t="s">
        <v>1403</v>
      </c>
      <c r="E543" s="372">
        <v>47840.03</v>
      </c>
      <c r="F543" s="154">
        <f t="shared" si="88"/>
        <v>9156.58</v>
      </c>
      <c r="G543" s="154">
        <f t="shared" si="82"/>
        <v>30722.87</v>
      </c>
      <c r="H543" s="154">
        <f t="shared" si="84"/>
        <v>3535.38</v>
      </c>
      <c r="I543" s="154">
        <f t="shared" si="85"/>
        <v>4425.2</v>
      </c>
      <c r="K543" s="154">
        <f t="shared" si="86"/>
        <v>47840.029999999992</v>
      </c>
      <c r="L543" s="154">
        <f t="shared" si="87"/>
        <v>0</v>
      </c>
    </row>
    <row r="544" spans="1:12" ht="14.45" customHeight="1" x14ac:dyDescent="0.2">
      <c r="A544" s="381" t="s">
        <v>313</v>
      </c>
      <c r="B544" s="381" t="s">
        <v>4164</v>
      </c>
      <c r="C544" s="381" t="s">
        <v>1556</v>
      </c>
      <c r="D544" s="381" t="s">
        <v>1403</v>
      </c>
      <c r="E544" s="372">
        <v>163834.81</v>
      </c>
      <c r="F544" s="154">
        <f t="shared" si="88"/>
        <v>31357.98</v>
      </c>
      <c r="G544" s="154">
        <f t="shared" si="82"/>
        <v>105214.71</v>
      </c>
      <c r="H544" s="154">
        <f t="shared" si="84"/>
        <v>12107.39</v>
      </c>
      <c r="I544" s="154">
        <f t="shared" si="85"/>
        <v>15154.72</v>
      </c>
      <c r="K544" s="154">
        <f t="shared" si="86"/>
        <v>163834.80000000002</v>
      </c>
      <c r="L544" s="154">
        <f t="shared" si="87"/>
        <v>-9.9999999802093953E-3</v>
      </c>
    </row>
    <row r="545" spans="1:12" ht="14.45" customHeight="1" x14ac:dyDescent="0.2">
      <c r="A545" s="381" t="s">
        <v>313</v>
      </c>
      <c r="B545" s="381" t="s">
        <v>4164</v>
      </c>
      <c r="C545" s="381" t="s">
        <v>4237</v>
      </c>
      <c r="D545" s="381" t="s">
        <v>1403</v>
      </c>
      <c r="E545" s="372">
        <v>336443.79</v>
      </c>
      <c r="F545" s="154">
        <f t="shared" si="88"/>
        <v>64395.34</v>
      </c>
      <c r="G545" s="154">
        <f t="shared" si="82"/>
        <v>216064.2</v>
      </c>
      <c r="H545" s="154">
        <f t="shared" si="84"/>
        <v>24863.200000000001</v>
      </c>
      <c r="I545" s="154">
        <f t="shared" si="85"/>
        <v>31121.05</v>
      </c>
      <c r="K545" s="154">
        <f t="shared" si="86"/>
        <v>336443.79000000004</v>
      </c>
      <c r="L545" s="154">
        <f t="shared" si="87"/>
        <v>0</v>
      </c>
    </row>
    <row r="546" spans="1:12" ht="14.45" customHeight="1" x14ac:dyDescent="0.2">
      <c r="A546" s="381" t="s">
        <v>591</v>
      </c>
      <c r="B546" s="381" t="s">
        <v>4260</v>
      </c>
      <c r="C546" s="381" t="s">
        <v>4237</v>
      </c>
      <c r="D546" s="381" t="s">
        <v>1404</v>
      </c>
      <c r="E546" s="372">
        <v>2847.9</v>
      </c>
      <c r="F546" s="154">
        <f t="shared" si="88"/>
        <v>545.09</v>
      </c>
      <c r="G546" s="154">
        <f t="shared" si="82"/>
        <v>1828.92</v>
      </c>
      <c r="H546" s="154">
        <f t="shared" si="84"/>
        <v>210.46</v>
      </c>
      <c r="I546" s="154">
        <f t="shared" si="85"/>
        <v>263.43</v>
      </c>
      <c r="K546" s="154">
        <f t="shared" si="86"/>
        <v>2847.9</v>
      </c>
      <c r="L546" s="154">
        <f t="shared" si="87"/>
        <v>0</v>
      </c>
    </row>
    <row r="547" spans="1:12" ht="14.45" customHeight="1" x14ac:dyDescent="0.2">
      <c r="A547" s="381" t="s">
        <v>313</v>
      </c>
      <c r="B547" s="381" t="s">
        <v>4260</v>
      </c>
      <c r="C547" s="381" t="s">
        <v>1556</v>
      </c>
      <c r="D547" s="381" t="s">
        <v>1404</v>
      </c>
      <c r="E547" s="372">
        <v>116957.53</v>
      </c>
      <c r="F547" s="154">
        <f t="shared" si="88"/>
        <v>22385.67</v>
      </c>
      <c r="G547" s="154">
        <f t="shared" si="82"/>
        <v>75110.13</v>
      </c>
      <c r="H547" s="154">
        <f t="shared" si="84"/>
        <v>8643.16</v>
      </c>
      <c r="I547" s="154">
        <f t="shared" si="85"/>
        <v>10818.57</v>
      </c>
      <c r="K547" s="154">
        <f t="shared" si="86"/>
        <v>116957.53</v>
      </c>
      <c r="L547" s="154">
        <f t="shared" si="87"/>
        <v>0</v>
      </c>
    </row>
    <row r="548" spans="1:12" ht="14.45" customHeight="1" x14ac:dyDescent="0.2">
      <c r="A548" s="381" t="s">
        <v>313</v>
      </c>
      <c r="B548" s="381" t="s">
        <v>4260</v>
      </c>
      <c r="C548" s="381" t="s">
        <v>4237</v>
      </c>
      <c r="D548" s="381" t="s">
        <v>1404</v>
      </c>
      <c r="E548" s="372">
        <v>186653.04</v>
      </c>
      <c r="F548" s="154">
        <f t="shared" si="88"/>
        <v>35725.39</v>
      </c>
      <c r="G548" s="154">
        <f t="shared" si="82"/>
        <v>119868.58</v>
      </c>
      <c r="H548" s="154">
        <f t="shared" si="84"/>
        <v>13793.66</v>
      </c>
      <c r="I548" s="154">
        <f t="shared" si="85"/>
        <v>17265.41</v>
      </c>
      <c r="K548" s="154">
        <f t="shared" si="86"/>
        <v>186653.04</v>
      </c>
      <c r="L548" s="154">
        <f t="shared" si="87"/>
        <v>0</v>
      </c>
    </row>
    <row r="549" spans="1:12" ht="14.45" customHeight="1" x14ac:dyDescent="0.2">
      <c r="A549" s="381" t="s">
        <v>591</v>
      </c>
      <c r="B549" s="381" t="s">
        <v>4165</v>
      </c>
      <c r="C549" s="381" t="s">
        <v>1556</v>
      </c>
      <c r="D549" s="381" t="s">
        <v>1405</v>
      </c>
      <c r="E549" s="372">
        <v>17634.32</v>
      </c>
      <c r="F549" s="154">
        <f t="shared" si="88"/>
        <v>3375.21</v>
      </c>
      <c r="G549" s="154">
        <f t="shared" si="82"/>
        <v>11324.76</v>
      </c>
      <c r="H549" s="154">
        <f t="shared" si="84"/>
        <v>1303.18</v>
      </c>
      <c r="I549" s="154">
        <f t="shared" si="85"/>
        <v>1631.17</v>
      </c>
      <c r="K549" s="154">
        <f t="shared" si="86"/>
        <v>17634.32</v>
      </c>
      <c r="L549" s="154">
        <f t="shared" si="87"/>
        <v>0</v>
      </c>
    </row>
    <row r="550" spans="1:12" ht="14.45" customHeight="1" x14ac:dyDescent="0.2">
      <c r="A550" s="381" t="s">
        <v>591</v>
      </c>
      <c r="B550" s="381" t="s">
        <v>4165</v>
      </c>
      <c r="C550" s="381" t="s">
        <v>4237</v>
      </c>
      <c r="D550" s="381" t="s">
        <v>1405</v>
      </c>
      <c r="E550" s="372">
        <v>49275.26</v>
      </c>
      <c r="F550" s="154">
        <f t="shared" si="88"/>
        <v>9431.2800000000007</v>
      </c>
      <c r="G550" s="154">
        <f t="shared" si="82"/>
        <v>31644.57</v>
      </c>
      <c r="H550" s="154">
        <f t="shared" si="84"/>
        <v>3641.44</v>
      </c>
      <c r="I550" s="154">
        <f t="shared" si="85"/>
        <v>4557.96</v>
      </c>
      <c r="K550" s="154">
        <f t="shared" si="86"/>
        <v>49275.25</v>
      </c>
      <c r="L550" s="154">
        <f t="shared" si="87"/>
        <v>-1.0000000002037268E-2</v>
      </c>
    </row>
    <row r="551" spans="1:12" ht="14.45" customHeight="1" x14ac:dyDescent="0.2">
      <c r="A551" s="381" t="s">
        <v>313</v>
      </c>
      <c r="B551" s="381" t="s">
        <v>4165</v>
      </c>
      <c r="C551" s="381" t="s">
        <v>1556</v>
      </c>
      <c r="D551" s="381" t="s">
        <v>1405</v>
      </c>
      <c r="E551" s="372">
        <v>88522.32</v>
      </c>
      <c r="F551" s="154">
        <f t="shared" si="88"/>
        <v>16943.169999999998</v>
      </c>
      <c r="G551" s="154">
        <f t="shared" si="82"/>
        <v>56849.03</v>
      </c>
      <c r="H551" s="154">
        <f t="shared" si="84"/>
        <v>6541.8</v>
      </c>
      <c r="I551" s="154">
        <f t="shared" si="85"/>
        <v>8188.31</v>
      </c>
      <c r="K551" s="154">
        <f t="shared" si="86"/>
        <v>88522.31</v>
      </c>
      <c r="L551" s="154">
        <f t="shared" si="87"/>
        <v>-1.0000000009313226E-2</v>
      </c>
    </row>
    <row r="552" spans="1:12" ht="14.45" customHeight="1" x14ac:dyDescent="0.2">
      <c r="A552" s="381" t="s">
        <v>313</v>
      </c>
      <c r="B552" s="381" t="s">
        <v>4165</v>
      </c>
      <c r="C552" s="381" t="s">
        <v>4237</v>
      </c>
      <c r="D552" s="381" t="s">
        <v>1405</v>
      </c>
      <c r="E552" s="372">
        <v>1257084.8799999999</v>
      </c>
      <c r="F552" s="154">
        <f t="shared" si="88"/>
        <v>240606.05</v>
      </c>
      <c r="G552" s="154">
        <f t="shared" si="82"/>
        <v>807299.91</v>
      </c>
      <c r="H552" s="154">
        <f t="shared" si="84"/>
        <v>92898.57</v>
      </c>
      <c r="I552" s="154">
        <f t="shared" si="85"/>
        <v>116280.35</v>
      </c>
      <c r="K552" s="154">
        <f t="shared" si="86"/>
        <v>1257084.8800000001</v>
      </c>
      <c r="L552" s="154">
        <f t="shared" si="87"/>
        <v>0</v>
      </c>
    </row>
    <row r="553" spans="1:12" ht="14.45" customHeight="1" x14ac:dyDescent="0.2">
      <c r="A553" s="381" t="s">
        <v>591</v>
      </c>
      <c r="B553" s="381" t="s">
        <v>4166</v>
      </c>
      <c r="C553" s="381" t="s">
        <v>1556</v>
      </c>
      <c r="D553" s="381" t="s">
        <v>1406</v>
      </c>
      <c r="E553" s="372">
        <v>866.21</v>
      </c>
      <c r="F553" s="154">
        <f t="shared" si="88"/>
        <v>165.79</v>
      </c>
      <c r="G553" s="154">
        <f t="shared" si="82"/>
        <v>556.28</v>
      </c>
      <c r="H553" s="154">
        <f t="shared" si="84"/>
        <v>64.010000000000005</v>
      </c>
      <c r="I553" s="154">
        <f t="shared" si="85"/>
        <v>80.12</v>
      </c>
      <c r="K553" s="154">
        <f t="shared" si="86"/>
        <v>866.19999999999993</v>
      </c>
      <c r="L553" s="154">
        <f t="shared" si="87"/>
        <v>-1.0000000000104592E-2</v>
      </c>
    </row>
    <row r="554" spans="1:12" ht="14.45" customHeight="1" x14ac:dyDescent="0.2">
      <c r="A554" s="381" t="s">
        <v>591</v>
      </c>
      <c r="B554" s="381" t="s">
        <v>4166</v>
      </c>
      <c r="C554" s="381" t="s">
        <v>4237</v>
      </c>
      <c r="D554" s="381" t="s">
        <v>1406</v>
      </c>
      <c r="E554" s="372">
        <v>32164.82</v>
      </c>
      <c r="F554" s="154">
        <f>ROUND(+E554*F$4,2)-0.01</f>
        <v>6156.34</v>
      </c>
      <c r="G554" s="154">
        <f t="shared" ref="G554:G617" si="89">ROUND(+E554*G$4,2)</f>
        <v>20656.25</v>
      </c>
      <c r="H554" s="154">
        <f t="shared" si="84"/>
        <v>2376.98</v>
      </c>
      <c r="I554" s="154">
        <f t="shared" si="85"/>
        <v>2975.25</v>
      </c>
      <c r="K554" s="154">
        <f t="shared" si="86"/>
        <v>32164.82</v>
      </c>
      <c r="L554" s="154">
        <f t="shared" si="87"/>
        <v>0</v>
      </c>
    </row>
    <row r="555" spans="1:12" ht="14.45" customHeight="1" x14ac:dyDescent="0.2">
      <c r="A555" s="381" t="s">
        <v>313</v>
      </c>
      <c r="B555" s="381" t="s">
        <v>4166</v>
      </c>
      <c r="C555" s="381" t="s">
        <v>1556</v>
      </c>
      <c r="D555" s="381" t="s">
        <v>1406</v>
      </c>
      <c r="E555" s="372">
        <v>268279.53999999998</v>
      </c>
      <c r="F555" s="154">
        <f t="shared" ref="F555:F567" si="90">ROUND(+E555*F$4,2)</f>
        <v>51348.7</v>
      </c>
      <c r="G555" s="154">
        <f t="shared" si="89"/>
        <v>172289.12</v>
      </c>
      <c r="H555" s="154">
        <f t="shared" si="84"/>
        <v>19825.86</v>
      </c>
      <c r="I555" s="154">
        <f t="shared" si="85"/>
        <v>24815.86</v>
      </c>
      <c r="K555" s="154">
        <f t="shared" si="86"/>
        <v>268279.53999999998</v>
      </c>
      <c r="L555" s="154">
        <f t="shared" si="87"/>
        <v>0</v>
      </c>
    </row>
    <row r="556" spans="1:12" ht="14.45" customHeight="1" x14ac:dyDescent="0.2">
      <c r="A556" s="381" t="s">
        <v>313</v>
      </c>
      <c r="B556" s="381" t="s">
        <v>4166</v>
      </c>
      <c r="C556" s="381" t="s">
        <v>4237</v>
      </c>
      <c r="D556" s="381" t="s">
        <v>1406</v>
      </c>
      <c r="E556" s="372">
        <v>294101.84999999998</v>
      </c>
      <c r="F556" s="154">
        <f t="shared" si="90"/>
        <v>56291.09</v>
      </c>
      <c r="G556" s="154">
        <f t="shared" si="89"/>
        <v>188872.21</v>
      </c>
      <c r="H556" s="154">
        <f t="shared" si="84"/>
        <v>21734.13</v>
      </c>
      <c r="I556" s="154">
        <f t="shared" si="85"/>
        <v>27204.42</v>
      </c>
      <c r="K556" s="154">
        <f t="shared" si="86"/>
        <v>294101.84999999998</v>
      </c>
      <c r="L556" s="154">
        <f t="shared" si="87"/>
        <v>0</v>
      </c>
    </row>
    <row r="557" spans="1:12" ht="14.45" customHeight="1" x14ac:dyDescent="0.2">
      <c r="A557" s="381" t="s">
        <v>313</v>
      </c>
      <c r="B557" s="381" t="s">
        <v>4295</v>
      </c>
      <c r="C557" s="381" t="s">
        <v>1556</v>
      </c>
      <c r="D557" s="381" t="s">
        <v>1407</v>
      </c>
      <c r="E557" s="372">
        <v>319042.90000000002</v>
      </c>
      <c r="F557" s="154">
        <f t="shared" si="90"/>
        <v>61064.81</v>
      </c>
      <c r="G557" s="154">
        <f t="shared" si="89"/>
        <v>204889.35</v>
      </c>
      <c r="H557" s="154">
        <f t="shared" si="84"/>
        <v>23577.27</v>
      </c>
      <c r="I557" s="154">
        <f t="shared" si="85"/>
        <v>29511.47</v>
      </c>
      <c r="K557" s="154">
        <f t="shared" si="86"/>
        <v>319042.90000000002</v>
      </c>
      <c r="L557" s="154">
        <f t="shared" si="87"/>
        <v>0</v>
      </c>
    </row>
    <row r="558" spans="1:12" ht="14.45" customHeight="1" x14ac:dyDescent="0.2">
      <c r="A558" s="381" t="s">
        <v>313</v>
      </c>
      <c r="B558" s="381" t="s">
        <v>4295</v>
      </c>
      <c r="C558" s="381" t="s">
        <v>4237</v>
      </c>
      <c r="D558" s="381" t="s">
        <v>1407</v>
      </c>
      <c r="E558" s="372">
        <v>77139.42</v>
      </c>
      <c r="F558" s="154">
        <f t="shared" si="90"/>
        <v>14764.48</v>
      </c>
      <c r="G558" s="154">
        <f t="shared" si="89"/>
        <v>49538.94</v>
      </c>
      <c r="H558" s="154">
        <f t="shared" si="84"/>
        <v>5700.6</v>
      </c>
      <c r="I558" s="154">
        <f t="shared" si="85"/>
        <v>7135.4</v>
      </c>
      <c r="K558" s="154">
        <f t="shared" si="86"/>
        <v>77139.42</v>
      </c>
      <c r="L558" s="154">
        <f t="shared" si="87"/>
        <v>0</v>
      </c>
    </row>
    <row r="559" spans="1:12" ht="14.45" customHeight="1" x14ac:dyDescent="0.2">
      <c r="A559" s="381" t="s">
        <v>591</v>
      </c>
      <c r="B559" s="381" t="s">
        <v>4167</v>
      </c>
      <c r="C559" s="381" t="s">
        <v>1556</v>
      </c>
      <c r="D559" s="381" t="s">
        <v>1408</v>
      </c>
      <c r="E559" s="372">
        <v>16.04</v>
      </c>
      <c r="F559" s="154">
        <f t="shared" si="90"/>
        <v>3.07</v>
      </c>
      <c r="G559" s="154">
        <f t="shared" si="89"/>
        <v>10.3</v>
      </c>
      <c r="H559" s="154">
        <f t="shared" si="84"/>
        <v>1.19</v>
      </c>
      <c r="I559" s="154">
        <f t="shared" si="85"/>
        <v>1.48</v>
      </c>
      <c r="K559" s="154">
        <f t="shared" si="86"/>
        <v>16.04</v>
      </c>
      <c r="L559" s="154">
        <f t="shared" si="87"/>
        <v>0</v>
      </c>
    </row>
    <row r="560" spans="1:12" ht="14.45" customHeight="1" x14ac:dyDescent="0.2">
      <c r="A560" s="381" t="s">
        <v>591</v>
      </c>
      <c r="B560" s="381" t="s">
        <v>4167</v>
      </c>
      <c r="C560" s="381" t="s">
        <v>4237</v>
      </c>
      <c r="D560" s="381" t="s">
        <v>1408</v>
      </c>
      <c r="E560" s="372">
        <v>30391.57</v>
      </c>
      <c r="F560" s="154">
        <f t="shared" si="90"/>
        <v>5816.95</v>
      </c>
      <c r="G560" s="154">
        <f t="shared" si="89"/>
        <v>19517.47</v>
      </c>
      <c r="H560" s="154">
        <f t="shared" si="84"/>
        <v>2245.94</v>
      </c>
      <c r="I560" s="154">
        <f t="shared" si="85"/>
        <v>2811.22</v>
      </c>
      <c r="K560" s="154">
        <f t="shared" si="86"/>
        <v>30391.58</v>
      </c>
      <c r="L560" s="154">
        <f t="shared" si="87"/>
        <v>1.0000000002037268E-2</v>
      </c>
    </row>
    <row r="561" spans="1:12" ht="14.45" customHeight="1" x14ac:dyDescent="0.2">
      <c r="A561" s="381" t="s">
        <v>313</v>
      </c>
      <c r="B561" s="381" t="s">
        <v>4167</v>
      </c>
      <c r="C561" s="381" t="s">
        <v>1556</v>
      </c>
      <c r="D561" s="381" t="s">
        <v>1408</v>
      </c>
      <c r="E561" s="372">
        <v>377422.74</v>
      </c>
      <c r="F561" s="154">
        <f t="shared" si="90"/>
        <v>72238.710000000006</v>
      </c>
      <c r="G561" s="154">
        <f t="shared" si="89"/>
        <v>242380.88</v>
      </c>
      <c r="H561" s="154">
        <f t="shared" si="84"/>
        <v>27891.54</v>
      </c>
      <c r="I561" s="154">
        <f t="shared" si="85"/>
        <v>34911.599999999999</v>
      </c>
      <c r="K561" s="154">
        <f t="shared" si="86"/>
        <v>377422.73</v>
      </c>
      <c r="L561" s="154">
        <f t="shared" si="87"/>
        <v>-1.0000000009313226E-2</v>
      </c>
    </row>
    <row r="562" spans="1:12" ht="14.45" customHeight="1" x14ac:dyDescent="0.2">
      <c r="A562" s="381" t="s">
        <v>313</v>
      </c>
      <c r="B562" s="381" t="s">
        <v>4167</v>
      </c>
      <c r="C562" s="381" t="s">
        <v>4237</v>
      </c>
      <c r="D562" s="381" t="s">
        <v>1408</v>
      </c>
      <c r="E562" s="372">
        <v>113158.69</v>
      </c>
      <c r="F562" s="154">
        <f t="shared" si="90"/>
        <v>21658.57</v>
      </c>
      <c r="G562" s="154">
        <f t="shared" si="89"/>
        <v>72670.509999999995</v>
      </c>
      <c r="H562" s="154">
        <f t="shared" si="84"/>
        <v>8362.43</v>
      </c>
      <c r="I562" s="154">
        <f t="shared" si="85"/>
        <v>10467.18</v>
      </c>
      <c r="K562" s="154">
        <f t="shared" si="86"/>
        <v>113158.68999999997</v>
      </c>
      <c r="L562" s="154">
        <f t="shared" si="87"/>
        <v>0</v>
      </c>
    </row>
    <row r="563" spans="1:12" ht="14.45" customHeight="1" x14ac:dyDescent="0.2">
      <c r="A563" s="381" t="s">
        <v>591</v>
      </c>
      <c r="B563" s="381" t="s">
        <v>4168</v>
      </c>
      <c r="C563" s="381" t="s">
        <v>1556</v>
      </c>
      <c r="D563" s="381" t="s">
        <v>1409</v>
      </c>
      <c r="E563" s="372">
        <v>162621.23000000001</v>
      </c>
      <c r="F563" s="154">
        <f t="shared" si="90"/>
        <v>31125.7</v>
      </c>
      <c r="G563" s="154">
        <f t="shared" si="89"/>
        <v>104435.35</v>
      </c>
      <c r="H563" s="154">
        <f t="shared" si="84"/>
        <v>12017.71</v>
      </c>
      <c r="I563" s="154">
        <f t="shared" si="85"/>
        <v>15042.46</v>
      </c>
      <c r="K563" s="154">
        <f t="shared" si="86"/>
        <v>162621.22</v>
      </c>
      <c r="L563" s="154">
        <f t="shared" si="87"/>
        <v>-1.0000000009313226E-2</v>
      </c>
    </row>
    <row r="564" spans="1:12" ht="14.45" customHeight="1" x14ac:dyDescent="0.2">
      <c r="A564" s="381" t="s">
        <v>591</v>
      </c>
      <c r="B564" s="381" t="s">
        <v>4168</v>
      </c>
      <c r="C564" s="381" t="s">
        <v>4237</v>
      </c>
      <c r="D564" s="381" t="s">
        <v>1409</v>
      </c>
      <c r="E564" s="372">
        <v>40427.050000000003</v>
      </c>
      <c r="F564" s="154">
        <f t="shared" si="90"/>
        <v>7737.74</v>
      </c>
      <c r="G564" s="154">
        <f t="shared" si="89"/>
        <v>25962.25</v>
      </c>
      <c r="H564" s="154">
        <f t="shared" si="84"/>
        <v>2987.56</v>
      </c>
      <c r="I564" s="154">
        <f t="shared" si="85"/>
        <v>3739.5</v>
      </c>
      <c r="K564" s="154">
        <f t="shared" si="86"/>
        <v>40427.049999999996</v>
      </c>
      <c r="L564" s="154">
        <f t="shared" si="87"/>
        <v>0</v>
      </c>
    </row>
    <row r="565" spans="1:12" ht="14.45" customHeight="1" x14ac:dyDescent="0.2">
      <c r="A565" s="381" t="s">
        <v>313</v>
      </c>
      <c r="B565" s="381" t="s">
        <v>4168</v>
      </c>
      <c r="C565" s="381" t="s">
        <v>1556</v>
      </c>
      <c r="D565" s="381" t="s">
        <v>1409</v>
      </c>
      <c r="E565" s="372">
        <v>77720.97</v>
      </c>
      <c r="F565" s="154">
        <f t="shared" si="90"/>
        <v>14875.79</v>
      </c>
      <c r="G565" s="154">
        <f t="shared" si="89"/>
        <v>49912.41</v>
      </c>
      <c r="H565" s="154">
        <f t="shared" si="84"/>
        <v>5743.58</v>
      </c>
      <c r="I565" s="154">
        <f t="shared" si="85"/>
        <v>7189.19</v>
      </c>
      <c r="K565" s="154">
        <f t="shared" si="86"/>
        <v>77720.97</v>
      </c>
      <c r="L565" s="154">
        <f t="shared" si="87"/>
        <v>0</v>
      </c>
    </row>
    <row r="566" spans="1:12" ht="14.45" customHeight="1" x14ac:dyDescent="0.2">
      <c r="A566" s="381" t="s">
        <v>313</v>
      </c>
      <c r="B566" s="381" t="s">
        <v>4168</v>
      </c>
      <c r="C566" s="381" t="s">
        <v>4237</v>
      </c>
      <c r="D566" s="381" t="s">
        <v>1409</v>
      </c>
      <c r="E566" s="372">
        <v>714386.14</v>
      </c>
      <c r="F566" s="154">
        <f t="shared" si="90"/>
        <v>136733.51</v>
      </c>
      <c r="G566" s="154">
        <f t="shared" si="89"/>
        <v>458778.78</v>
      </c>
      <c r="H566" s="154">
        <f t="shared" si="84"/>
        <v>52793.14</v>
      </c>
      <c r="I566" s="154">
        <f t="shared" si="85"/>
        <v>66080.72</v>
      </c>
      <c r="K566" s="154">
        <f t="shared" si="86"/>
        <v>714386.15</v>
      </c>
      <c r="L566" s="154">
        <f t="shared" si="87"/>
        <v>1.0000000009313226E-2</v>
      </c>
    </row>
    <row r="567" spans="1:12" ht="14.45" customHeight="1" x14ac:dyDescent="0.2">
      <c r="A567" s="381" t="s">
        <v>591</v>
      </c>
      <c r="B567" s="381" t="s">
        <v>762</v>
      </c>
      <c r="C567" s="381" t="s">
        <v>1556</v>
      </c>
      <c r="D567" s="381" t="s">
        <v>1096</v>
      </c>
      <c r="E567" s="372">
        <v>1395.51</v>
      </c>
      <c r="F567" s="154">
        <f t="shared" si="90"/>
        <v>267.10000000000002</v>
      </c>
      <c r="G567" s="154">
        <f t="shared" si="89"/>
        <v>896.2</v>
      </c>
      <c r="H567" s="154">
        <f t="shared" si="84"/>
        <v>103.13</v>
      </c>
      <c r="I567" s="154">
        <f t="shared" si="85"/>
        <v>129.08000000000001</v>
      </c>
      <c r="K567" s="154">
        <f t="shared" si="86"/>
        <v>1395.5100000000002</v>
      </c>
      <c r="L567" s="154">
        <f t="shared" si="87"/>
        <v>0</v>
      </c>
    </row>
    <row r="568" spans="1:12" ht="14.45" customHeight="1" x14ac:dyDescent="0.2">
      <c r="A568" s="381" t="s">
        <v>591</v>
      </c>
      <c r="B568" s="381" t="s">
        <v>762</v>
      </c>
      <c r="C568" s="381" t="s">
        <v>4237</v>
      </c>
      <c r="D568" s="381" t="s">
        <v>1096</v>
      </c>
      <c r="E568" s="372">
        <v>33759.21</v>
      </c>
      <c r="F568" s="154">
        <f>ROUND(+E568*F$4,2)</f>
        <v>6461.51</v>
      </c>
      <c r="G568" s="154">
        <f t="shared" si="89"/>
        <v>21680.16</v>
      </c>
      <c r="H568" s="154">
        <f t="shared" si="84"/>
        <v>2494.81</v>
      </c>
      <c r="I568" s="154">
        <f t="shared" si="85"/>
        <v>3122.73</v>
      </c>
      <c r="K568" s="154">
        <f t="shared" si="86"/>
        <v>33759.21</v>
      </c>
      <c r="L568" s="154">
        <f t="shared" si="87"/>
        <v>0</v>
      </c>
    </row>
    <row r="569" spans="1:12" ht="14.45" customHeight="1" x14ac:dyDescent="0.2">
      <c r="A569" s="381" t="s">
        <v>313</v>
      </c>
      <c r="B569" s="381" t="s">
        <v>762</v>
      </c>
      <c r="C569" s="381" t="s">
        <v>1556</v>
      </c>
      <c r="D569" s="381" t="s">
        <v>1096</v>
      </c>
      <c r="E569" s="372">
        <v>512498.65</v>
      </c>
      <c r="F569" s="154">
        <f t="shared" ref="F569:F583" si="91">ROUND(+E569*F$4,2)</f>
        <v>98092.24</v>
      </c>
      <c r="G569" s="154">
        <f t="shared" si="89"/>
        <v>329126.63</v>
      </c>
      <c r="H569" s="154">
        <f t="shared" si="84"/>
        <v>37873.65</v>
      </c>
      <c r="I569" s="154">
        <f t="shared" si="85"/>
        <v>47406.13</v>
      </c>
      <c r="K569" s="154">
        <f t="shared" si="86"/>
        <v>512498.65</v>
      </c>
      <c r="L569" s="154">
        <f t="shared" si="87"/>
        <v>0</v>
      </c>
    </row>
    <row r="570" spans="1:12" ht="14.45" customHeight="1" x14ac:dyDescent="0.2">
      <c r="A570" s="381" t="s">
        <v>313</v>
      </c>
      <c r="B570" s="381" t="s">
        <v>762</v>
      </c>
      <c r="C570" s="381" t="s">
        <v>4237</v>
      </c>
      <c r="D570" s="381" t="s">
        <v>1096</v>
      </c>
      <c r="E570" s="372">
        <v>1194362.78</v>
      </c>
      <c r="F570" s="154">
        <f t="shared" si="91"/>
        <v>228601.04</v>
      </c>
      <c r="G570" s="154">
        <f t="shared" si="89"/>
        <v>767019.78</v>
      </c>
      <c r="H570" s="154">
        <f t="shared" si="84"/>
        <v>88263.41</v>
      </c>
      <c r="I570" s="154">
        <f t="shared" si="85"/>
        <v>110478.56</v>
      </c>
      <c r="K570" s="154">
        <f t="shared" si="86"/>
        <v>1194362.79</v>
      </c>
      <c r="L570" s="154">
        <f t="shared" si="87"/>
        <v>1.0000000009313226E-2</v>
      </c>
    </row>
    <row r="571" spans="1:12" ht="14.45" customHeight="1" x14ac:dyDescent="0.2">
      <c r="A571" s="381" t="s">
        <v>591</v>
      </c>
      <c r="B571" s="381" t="s">
        <v>763</v>
      </c>
      <c r="C571" s="381" t="s">
        <v>1556</v>
      </c>
      <c r="D571" s="381" t="s">
        <v>1097</v>
      </c>
      <c r="E571" s="372">
        <v>1670.38</v>
      </c>
      <c r="F571" s="154">
        <f t="shared" si="91"/>
        <v>319.70999999999998</v>
      </c>
      <c r="G571" s="154">
        <f t="shared" si="89"/>
        <v>1072.72</v>
      </c>
      <c r="H571" s="154">
        <f t="shared" si="84"/>
        <v>123.44</v>
      </c>
      <c r="I571" s="154">
        <f t="shared" si="85"/>
        <v>154.51</v>
      </c>
      <c r="K571" s="154">
        <f t="shared" si="86"/>
        <v>1670.38</v>
      </c>
      <c r="L571" s="154">
        <f t="shared" si="87"/>
        <v>0</v>
      </c>
    </row>
    <row r="572" spans="1:12" ht="14.45" customHeight="1" x14ac:dyDescent="0.2">
      <c r="A572" s="381" t="s">
        <v>313</v>
      </c>
      <c r="B572" s="381" t="s">
        <v>763</v>
      </c>
      <c r="C572" s="381" t="s">
        <v>1556</v>
      </c>
      <c r="D572" s="381" t="s">
        <v>1097</v>
      </c>
      <c r="E572" s="372">
        <v>4997236.4400000004</v>
      </c>
      <c r="F572" s="154">
        <f t="shared" si="91"/>
        <v>956471.05</v>
      </c>
      <c r="G572" s="154">
        <f t="shared" si="89"/>
        <v>3209225.24</v>
      </c>
      <c r="H572" s="154">
        <f t="shared" si="84"/>
        <v>369295.77</v>
      </c>
      <c r="I572" s="154">
        <f t="shared" si="85"/>
        <v>462244.37</v>
      </c>
      <c r="K572" s="154">
        <f t="shared" si="86"/>
        <v>4997236.4300000006</v>
      </c>
      <c r="L572" s="154">
        <f t="shared" si="87"/>
        <v>-9.9999997764825821E-3</v>
      </c>
    </row>
    <row r="573" spans="1:12" ht="14.45" customHeight="1" x14ac:dyDescent="0.2">
      <c r="A573" s="381" t="s">
        <v>313</v>
      </c>
      <c r="B573" s="381" t="s">
        <v>763</v>
      </c>
      <c r="C573" s="381" t="s">
        <v>4237</v>
      </c>
      <c r="D573" s="381" t="s">
        <v>1097</v>
      </c>
      <c r="E573" s="372">
        <v>757198.62</v>
      </c>
      <c r="F573" s="154">
        <f t="shared" si="91"/>
        <v>144927.82</v>
      </c>
      <c r="G573" s="154">
        <f t="shared" si="89"/>
        <v>486272.95</v>
      </c>
      <c r="H573" s="154">
        <f t="shared" si="84"/>
        <v>55956.98</v>
      </c>
      <c r="I573" s="154">
        <f t="shared" si="85"/>
        <v>70040.87</v>
      </c>
      <c r="K573" s="154">
        <f t="shared" si="86"/>
        <v>757198.62</v>
      </c>
      <c r="L573" s="154">
        <f t="shared" si="87"/>
        <v>0</v>
      </c>
    </row>
    <row r="574" spans="1:12" ht="14.45" customHeight="1" x14ac:dyDescent="0.2">
      <c r="A574" s="381" t="s">
        <v>591</v>
      </c>
      <c r="B574" s="381" t="s">
        <v>4169</v>
      </c>
      <c r="C574" s="381" t="s">
        <v>1556</v>
      </c>
      <c r="D574" s="381" t="s">
        <v>1410</v>
      </c>
      <c r="E574" s="372">
        <v>13083.29</v>
      </c>
      <c r="F574" s="154">
        <f t="shared" si="91"/>
        <v>2504.14</v>
      </c>
      <c r="G574" s="154">
        <f t="shared" si="89"/>
        <v>8402.09</v>
      </c>
      <c r="H574" s="154">
        <f t="shared" si="84"/>
        <v>966.86</v>
      </c>
      <c r="I574" s="154">
        <f t="shared" si="85"/>
        <v>1210.2</v>
      </c>
      <c r="K574" s="154">
        <f t="shared" si="86"/>
        <v>13083.29</v>
      </c>
      <c r="L574" s="154">
        <f t="shared" si="87"/>
        <v>0</v>
      </c>
    </row>
    <row r="575" spans="1:12" ht="14.45" customHeight="1" x14ac:dyDescent="0.2">
      <c r="A575" s="381" t="s">
        <v>313</v>
      </c>
      <c r="B575" s="381" t="s">
        <v>4169</v>
      </c>
      <c r="C575" s="381" t="s">
        <v>1556</v>
      </c>
      <c r="D575" s="381" t="s">
        <v>1410</v>
      </c>
      <c r="E575" s="372">
        <v>295415.44</v>
      </c>
      <c r="F575" s="154">
        <f t="shared" si="91"/>
        <v>56542.52</v>
      </c>
      <c r="G575" s="154">
        <f t="shared" si="89"/>
        <v>189715.8</v>
      </c>
      <c r="H575" s="154">
        <f t="shared" si="84"/>
        <v>21831.200000000001</v>
      </c>
      <c r="I575" s="154">
        <f t="shared" si="85"/>
        <v>27325.93</v>
      </c>
      <c r="K575" s="154">
        <f t="shared" si="86"/>
        <v>295415.44999999995</v>
      </c>
      <c r="L575" s="154">
        <f t="shared" si="87"/>
        <v>9.9999999511055648E-3</v>
      </c>
    </row>
    <row r="576" spans="1:12" ht="14.45" customHeight="1" x14ac:dyDescent="0.2">
      <c r="A576" s="381" t="s">
        <v>591</v>
      </c>
      <c r="B576" s="381" t="s">
        <v>4170</v>
      </c>
      <c r="C576" s="381" t="s">
        <v>1556</v>
      </c>
      <c r="D576" s="381" t="s">
        <v>1411</v>
      </c>
      <c r="E576" s="372">
        <v>16092.59</v>
      </c>
      <c r="F576" s="154">
        <f t="shared" si="91"/>
        <v>3080.12</v>
      </c>
      <c r="G576" s="154">
        <f t="shared" si="89"/>
        <v>10334.66</v>
      </c>
      <c r="H576" s="154">
        <f t="shared" si="84"/>
        <v>1189.24</v>
      </c>
      <c r="I576" s="154">
        <f t="shared" si="85"/>
        <v>1488.56</v>
      </c>
      <c r="K576" s="154">
        <f t="shared" si="86"/>
        <v>16092.579999999998</v>
      </c>
      <c r="L576" s="154">
        <f t="shared" si="87"/>
        <v>-1.0000000002037268E-2</v>
      </c>
    </row>
    <row r="577" spans="1:12" ht="14.45" customHeight="1" x14ac:dyDescent="0.2">
      <c r="A577" s="381" t="s">
        <v>591</v>
      </c>
      <c r="B577" s="381" t="s">
        <v>4170</v>
      </c>
      <c r="C577" s="381" t="s">
        <v>4237</v>
      </c>
      <c r="D577" s="381" t="s">
        <v>1411</v>
      </c>
      <c r="E577" s="372">
        <v>26940.959999999999</v>
      </c>
      <c r="F577" s="154">
        <f t="shared" si="91"/>
        <v>5156.5</v>
      </c>
      <c r="G577" s="154">
        <f t="shared" si="89"/>
        <v>17301.48</v>
      </c>
      <c r="H577" s="154">
        <f t="shared" si="84"/>
        <v>1990.94</v>
      </c>
      <c r="I577" s="154">
        <f t="shared" si="85"/>
        <v>2492.04</v>
      </c>
      <c r="K577" s="154">
        <f t="shared" si="86"/>
        <v>26940.959999999999</v>
      </c>
      <c r="L577" s="154">
        <f t="shared" si="87"/>
        <v>0</v>
      </c>
    </row>
    <row r="578" spans="1:12" ht="14.45" customHeight="1" x14ac:dyDescent="0.2">
      <c r="A578" s="381" t="s">
        <v>313</v>
      </c>
      <c r="B578" s="381" t="s">
        <v>4170</v>
      </c>
      <c r="C578" s="381" t="s">
        <v>1556</v>
      </c>
      <c r="D578" s="381" t="s">
        <v>1411</v>
      </c>
      <c r="E578" s="372">
        <v>93214.21</v>
      </c>
      <c r="F578" s="154">
        <f t="shared" si="91"/>
        <v>17841.2</v>
      </c>
      <c r="G578" s="154">
        <f t="shared" si="89"/>
        <v>59862.17</v>
      </c>
      <c r="H578" s="154">
        <f t="shared" si="84"/>
        <v>6888.53</v>
      </c>
      <c r="I578" s="154">
        <f t="shared" si="85"/>
        <v>8622.31</v>
      </c>
      <c r="K578" s="154">
        <f t="shared" si="86"/>
        <v>93214.209999999992</v>
      </c>
      <c r="L578" s="154">
        <f t="shared" si="87"/>
        <v>0</v>
      </c>
    </row>
    <row r="579" spans="1:12" ht="14.45" customHeight="1" x14ac:dyDescent="0.2">
      <c r="A579" s="381" t="s">
        <v>313</v>
      </c>
      <c r="B579" s="381" t="s">
        <v>4170</v>
      </c>
      <c r="C579" s="381" t="s">
        <v>4237</v>
      </c>
      <c r="D579" s="381" t="s">
        <v>1411</v>
      </c>
      <c r="E579" s="372">
        <v>1525739.68</v>
      </c>
      <c r="F579" s="154">
        <f t="shared" si="91"/>
        <v>292026.57</v>
      </c>
      <c r="G579" s="154">
        <f t="shared" si="89"/>
        <v>979830.02</v>
      </c>
      <c r="H579" s="154">
        <f t="shared" si="84"/>
        <v>112752.16</v>
      </c>
      <c r="I579" s="154">
        <f t="shared" si="85"/>
        <v>141130.92000000001</v>
      </c>
      <c r="K579" s="154">
        <f t="shared" si="86"/>
        <v>1525739.67</v>
      </c>
      <c r="L579" s="154">
        <f t="shared" si="87"/>
        <v>-1.0000000009313226E-2</v>
      </c>
    </row>
    <row r="580" spans="1:12" ht="14.45" customHeight="1" x14ac:dyDescent="0.2">
      <c r="A580" s="381" t="s">
        <v>591</v>
      </c>
      <c r="B580" s="381" t="s">
        <v>4171</v>
      </c>
      <c r="C580" s="381" t="s">
        <v>1556</v>
      </c>
      <c r="D580" s="381" t="s">
        <v>1412</v>
      </c>
      <c r="E580" s="372">
        <v>9076.08</v>
      </c>
      <c r="F580" s="154">
        <f t="shared" si="91"/>
        <v>1737.16</v>
      </c>
      <c r="G580" s="154">
        <f t="shared" si="89"/>
        <v>5828.66</v>
      </c>
      <c r="H580" s="154">
        <f t="shared" si="84"/>
        <v>670.72</v>
      </c>
      <c r="I580" s="154">
        <f t="shared" si="85"/>
        <v>839.54</v>
      </c>
      <c r="K580" s="154">
        <f t="shared" si="86"/>
        <v>9076.0799999999981</v>
      </c>
      <c r="L580" s="154">
        <f t="shared" si="87"/>
        <v>0</v>
      </c>
    </row>
    <row r="581" spans="1:12" ht="14.45" customHeight="1" x14ac:dyDescent="0.2">
      <c r="A581" s="381" t="s">
        <v>313</v>
      </c>
      <c r="B581" s="381" t="s">
        <v>4171</v>
      </c>
      <c r="C581" s="381" t="s">
        <v>1556</v>
      </c>
      <c r="D581" s="381" t="s">
        <v>1412</v>
      </c>
      <c r="E581" s="372">
        <v>575496.89</v>
      </c>
      <c r="F581" s="154">
        <f t="shared" si="91"/>
        <v>110150.1</v>
      </c>
      <c r="G581" s="154">
        <f t="shared" si="89"/>
        <v>369584.1</v>
      </c>
      <c r="H581" s="154">
        <f t="shared" si="84"/>
        <v>42529.22</v>
      </c>
      <c r="I581" s="154">
        <f t="shared" si="85"/>
        <v>53233.46</v>
      </c>
      <c r="K581" s="154">
        <f t="shared" si="86"/>
        <v>575496.87999999989</v>
      </c>
      <c r="L581" s="154">
        <f t="shared" si="87"/>
        <v>-1.0000000125728548E-2</v>
      </c>
    </row>
    <row r="582" spans="1:12" ht="14.45" customHeight="1" x14ac:dyDescent="0.2">
      <c r="A582" s="381" t="s">
        <v>313</v>
      </c>
      <c r="B582" s="381" t="s">
        <v>4171</v>
      </c>
      <c r="C582" s="381" t="s">
        <v>4237</v>
      </c>
      <c r="D582" s="381" t="s">
        <v>1412</v>
      </c>
      <c r="E582" s="372">
        <v>95709.45</v>
      </c>
      <c r="F582" s="154">
        <f t="shared" si="91"/>
        <v>18318.79</v>
      </c>
      <c r="G582" s="154">
        <f t="shared" si="89"/>
        <v>61464.61</v>
      </c>
      <c r="H582" s="154">
        <f t="shared" si="84"/>
        <v>7072.93</v>
      </c>
      <c r="I582" s="154">
        <f t="shared" si="85"/>
        <v>8853.1200000000008</v>
      </c>
      <c r="K582" s="154">
        <f t="shared" si="86"/>
        <v>95709.449999999983</v>
      </c>
      <c r="L582" s="154">
        <f t="shared" si="87"/>
        <v>0</v>
      </c>
    </row>
    <row r="583" spans="1:12" ht="14.45" customHeight="1" x14ac:dyDescent="0.2">
      <c r="A583" s="381" t="s">
        <v>591</v>
      </c>
      <c r="B583" s="381" t="s">
        <v>4172</v>
      </c>
      <c r="C583" s="381" t="s">
        <v>1556</v>
      </c>
      <c r="D583" s="381" t="s">
        <v>1413</v>
      </c>
      <c r="E583" s="372">
        <v>37372.879999999997</v>
      </c>
      <c r="F583" s="154">
        <f t="shared" si="91"/>
        <v>7153.17</v>
      </c>
      <c r="G583" s="154">
        <f t="shared" si="89"/>
        <v>24000.86</v>
      </c>
      <c r="H583" s="154">
        <f t="shared" ref="H583:H646" si="92">ROUND(+E583*H$4,2)</f>
        <v>2761.86</v>
      </c>
      <c r="I583" s="154">
        <f t="shared" ref="I583:I646" si="93">ROUND(+E583*I$4,2)</f>
        <v>3456.99</v>
      </c>
      <c r="K583" s="154">
        <f t="shared" ref="K583:K646" si="94">+F583+G583+H583+I583</f>
        <v>37372.879999999997</v>
      </c>
      <c r="L583" s="154">
        <f t="shared" ref="L583:L646" si="95">+K583-E583</f>
        <v>0</v>
      </c>
    </row>
    <row r="584" spans="1:12" ht="14.45" customHeight="1" x14ac:dyDescent="0.2">
      <c r="A584" s="381" t="s">
        <v>591</v>
      </c>
      <c r="B584" s="381" t="s">
        <v>4172</v>
      </c>
      <c r="C584" s="381" t="s">
        <v>4237</v>
      </c>
      <c r="D584" s="381" t="s">
        <v>1413</v>
      </c>
      <c r="E584" s="372">
        <v>85824.97</v>
      </c>
      <c r="F584" s="154">
        <f t="shared" ref="F584:F590" si="96">ROUND(+E584*F$4,2)</f>
        <v>16426.900000000001</v>
      </c>
      <c r="G584" s="154">
        <f t="shared" si="89"/>
        <v>55116.800000000003</v>
      </c>
      <c r="H584" s="154">
        <f t="shared" si="92"/>
        <v>6342.47</v>
      </c>
      <c r="I584" s="154">
        <f t="shared" si="93"/>
        <v>7938.81</v>
      </c>
      <c r="K584" s="154">
        <f t="shared" si="94"/>
        <v>85824.98000000001</v>
      </c>
      <c r="L584" s="154">
        <f t="shared" si="95"/>
        <v>1.0000000009313226E-2</v>
      </c>
    </row>
    <row r="585" spans="1:12" ht="14.45" customHeight="1" x14ac:dyDescent="0.2">
      <c r="A585" s="381" t="s">
        <v>313</v>
      </c>
      <c r="B585" s="381" t="s">
        <v>4172</v>
      </c>
      <c r="C585" s="381" t="s">
        <v>1556</v>
      </c>
      <c r="D585" s="381" t="s">
        <v>1413</v>
      </c>
      <c r="E585" s="372">
        <v>175251.79</v>
      </c>
      <c r="F585" s="154">
        <f t="shared" si="96"/>
        <v>33543.19</v>
      </c>
      <c r="G585" s="154">
        <f t="shared" si="89"/>
        <v>112546.7</v>
      </c>
      <c r="H585" s="154">
        <f t="shared" si="92"/>
        <v>12951.11</v>
      </c>
      <c r="I585" s="154">
        <f t="shared" si="93"/>
        <v>16210.79</v>
      </c>
      <c r="K585" s="154">
        <f t="shared" si="94"/>
        <v>175251.79</v>
      </c>
      <c r="L585" s="154">
        <f t="shared" si="95"/>
        <v>0</v>
      </c>
    </row>
    <row r="586" spans="1:12" ht="14.45" customHeight="1" x14ac:dyDescent="0.2">
      <c r="A586" s="381" t="s">
        <v>313</v>
      </c>
      <c r="B586" s="381" t="s">
        <v>4172</v>
      </c>
      <c r="C586" s="381" t="s">
        <v>4237</v>
      </c>
      <c r="D586" s="381" t="s">
        <v>1413</v>
      </c>
      <c r="E586" s="372">
        <v>503717.77</v>
      </c>
      <c r="F586" s="154">
        <f t="shared" si="96"/>
        <v>96411.58</v>
      </c>
      <c r="G586" s="154">
        <f t="shared" si="89"/>
        <v>323487.55</v>
      </c>
      <c r="H586" s="154">
        <f t="shared" si="92"/>
        <v>37224.74</v>
      </c>
      <c r="I586" s="154">
        <f t="shared" si="93"/>
        <v>46593.89</v>
      </c>
      <c r="K586" s="154">
        <f t="shared" si="94"/>
        <v>503717.76</v>
      </c>
      <c r="L586" s="154">
        <f t="shared" si="95"/>
        <v>-1.0000000009313226E-2</v>
      </c>
    </row>
    <row r="587" spans="1:12" ht="14.45" customHeight="1" x14ac:dyDescent="0.2">
      <c r="A587" s="381" t="s">
        <v>313</v>
      </c>
      <c r="B587" s="381" t="s">
        <v>4296</v>
      </c>
      <c r="C587" s="381" t="s">
        <v>1556</v>
      </c>
      <c r="D587" s="381" t="s">
        <v>1414</v>
      </c>
      <c r="E587" s="372">
        <v>566924.97</v>
      </c>
      <c r="F587" s="154">
        <f t="shared" si="96"/>
        <v>108509.44</v>
      </c>
      <c r="G587" s="154">
        <f t="shared" si="89"/>
        <v>364079.22</v>
      </c>
      <c r="H587" s="154">
        <f t="shared" si="92"/>
        <v>41895.760000000002</v>
      </c>
      <c r="I587" s="154">
        <f t="shared" si="93"/>
        <v>52440.56</v>
      </c>
      <c r="K587" s="154">
        <f t="shared" si="94"/>
        <v>566924.98</v>
      </c>
      <c r="L587" s="154">
        <f t="shared" si="95"/>
        <v>1.0000000009313226E-2</v>
      </c>
    </row>
    <row r="588" spans="1:12" ht="14.45" customHeight="1" x14ac:dyDescent="0.2">
      <c r="A588" s="381" t="s">
        <v>313</v>
      </c>
      <c r="B588" s="381" t="s">
        <v>4296</v>
      </c>
      <c r="C588" s="381" t="s">
        <v>4237</v>
      </c>
      <c r="D588" s="381" t="s">
        <v>1414</v>
      </c>
      <c r="E588" s="372">
        <v>12367.82</v>
      </c>
      <c r="F588" s="154">
        <f t="shared" si="96"/>
        <v>2367.1999999999998</v>
      </c>
      <c r="G588" s="154">
        <f t="shared" si="89"/>
        <v>7942.61</v>
      </c>
      <c r="H588" s="154">
        <f t="shared" si="92"/>
        <v>913.98</v>
      </c>
      <c r="I588" s="154">
        <f t="shared" si="93"/>
        <v>1144.02</v>
      </c>
      <c r="K588" s="154">
        <f t="shared" si="94"/>
        <v>12367.81</v>
      </c>
      <c r="L588" s="154">
        <f t="shared" si="95"/>
        <v>-1.0000000000218279E-2</v>
      </c>
    </row>
    <row r="589" spans="1:12" ht="14.45" customHeight="1" x14ac:dyDescent="0.2">
      <c r="A589" s="381" t="s">
        <v>591</v>
      </c>
      <c r="B589" s="381" t="s">
        <v>4173</v>
      </c>
      <c r="C589" s="381" t="s">
        <v>1556</v>
      </c>
      <c r="D589" s="381" t="s">
        <v>1415</v>
      </c>
      <c r="E589" s="372">
        <v>934.88</v>
      </c>
      <c r="F589" s="154">
        <f t="shared" si="96"/>
        <v>178.94</v>
      </c>
      <c r="G589" s="154">
        <f t="shared" si="89"/>
        <v>600.38</v>
      </c>
      <c r="H589" s="154">
        <f t="shared" si="92"/>
        <v>69.09</v>
      </c>
      <c r="I589" s="154">
        <f t="shared" si="93"/>
        <v>86.48</v>
      </c>
      <c r="K589" s="154">
        <f t="shared" si="94"/>
        <v>934.89</v>
      </c>
      <c r="L589" s="154">
        <f t="shared" si="95"/>
        <v>9.9999999999909051E-3</v>
      </c>
    </row>
    <row r="590" spans="1:12" ht="14.45" customHeight="1" x14ac:dyDescent="0.2">
      <c r="A590" s="381" t="s">
        <v>591</v>
      </c>
      <c r="B590" s="381" t="s">
        <v>4173</v>
      </c>
      <c r="C590" s="381" t="s">
        <v>4237</v>
      </c>
      <c r="D590" s="381" t="s">
        <v>1415</v>
      </c>
      <c r="E590" s="372">
        <v>30368.5</v>
      </c>
      <c r="F590" s="154">
        <f t="shared" si="96"/>
        <v>5812.53</v>
      </c>
      <c r="G590" s="154">
        <f t="shared" si="89"/>
        <v>19502.650000000001</v>
      </c>
      <c r="H590" s="154">
        <f t="shared" si="92"/>
        <v>2244.23</v>
      </c>
      <c r="I590" s="154">
        <f t="shared" si="93"/>
        <v>2809.09</v>
      </c>
      <c r="K590" s="154">
        <f t="shared" si="94"/>
        <v>30368.5</v>
      </c>
      <c r="L590" s="154">
        <f t="shared" si="95"/>
        <v>0</v>
      </c>
    </row>
    <row r="591" spans="1:12" ht="14.45" customHeight="1" x14ac:dyDescent="0.2">
      <c r="A591" s="381" t="s">
        <v>313</v>
      </c>
      <c r="B591" s="381" t="s">
        <v>4173</v>
      </c>
      <c r="C591" s="381" t="s">
        <v>1556</v>
      </c>
      <c r="D591" s="381" t="s">
        <v>1415</v>
      </c>
      <c r="E591" s="372">
        <v>109050.33</v>
      </c>
      <c r="F591" s="154">
        <f t="shared" ref="F591:F596" si="97">ROUND(+E591*F$4,2)</f>
        <v>20872.23</v>
      </c>
      <c r="G591" s="154">
        <f t="shared" si="89"/>
        <v>70032.12</v>
      </c>
      <c r="H591" s="154">
        <f t="shared" si="92"/>
        <v>8058.82</v>
      </c>
      <c r="I591" s="154">
        <f t="shared" si="93"/>
        <v>10087.16</v>
      </c>
      <c r="K591" s="154">
        <f t="shared" si="94"/>
        <v>109050.32999999999</v>
      </c>
      <c r="L591" s="154">
        <f t="shared" si="95"/>
        <v>0</v>
      </c>
    </row>
    <row r="592" spans="1:12" ht="14.45" customHeight="1" x14ac:dyDescent="0.2">
      <c r="A592" s="381" t="s">
        <v>313</v>
      </c>
      <c r="B592" s="381" t="s">
        <v>4173</v>
      </c>
      <c r="C592" s="381" t="s">
        <v>4237</v>
      </c>
      <c r="D592" s="381" t="s">
        <v>1415</v>
      </c>
      <c r="E592" s="372">
        <v>182308.37</v>
      </c>
      <c r="F592" s="154">
        <f t="shared" si="97"/>
        <v>34893.82</v>
      </c>
      <c r="G592" s="154">
        <f t="shared" si="89"/>
        <v>117078.44</v>
      </c>
      <c r="H592" s="154">
        <f t="shared" si="92"/>
        <v>13472.59</v>
      </c>
      <c r="I592" s="154">
        <f t="shared" si="93"/>
        <v>16863.52</v>
      </c>
      <c r="K592" s="154">
        <f t="shared" si="94"/>
        <v>182308.37</v>
      </c>
      <c r="L592" s="154">
        <f t="shared" si="95"/>
        <v>0</v>
      </c>
    </row>
    <row r="593" spans="1:12" ht="14.45" customHeight="1" x14ac:dyDescent="0.2">
      <c r="A593" s="381" t="s">
        <v>591</v>
      </c>
      <c r="B593" s="381" t="s">
        <v>4174</v>
      </c>
      <c r="C593" s="381" t="s">
        <v>1556</v>
      </c>
      <c r="D593" s="381" t="s">
        <v>1416</v>
      </c>
      <c r="E593" s="372">
        <v>545333.88</v>
      </c>
      <c r="F593" s="154">
        <f t="shared" si="97"/>
        <v>104376.9</v>
      </c>
      <c r="G593" s="154">
        <f t="shared" si="89"/>
        <v>350213.42</v>
      </c>
      <c r="H593" s="154">
        <f t="shared" si="92"/>
        <v>40300.17</v>
      </c>
      <c r="I593" s="154">
        <f t="shared" si="93"/>
        <v>50443.38</v>
      </c>
      <c r="K593" s="154">
        <f t="shared" si="94"/>
        <v>545333.86999999988</v>
      </c>
      <c r="L593" s="154">
        <f t="shared" si="95"/>
        <v>-1.0000000125728548E-2</v>
      </c>
    </row>
    <row r="594" spans="1:12" ht="14.45" customHeight="1" x14ac:dyDescent="0.2">
      <c r="A594" s="381" t="s">
        <v>591</v>
      </c>
      <c r="B594" s="381" t="s">
        <v>4174</v>
      </c>
      <c r="C594" s="381" t="s">
        <v>4237</v>
      </c>
      <c r="D594" s="381" t="s">
        <v>1416</v>
      </c>
      <c r="E594" s="372">
        <v>48039.02</v>
      </c>
      <c r="F594" s="154">
        <f t="shared" si="97"/>
        <v>9194.67</v>
      </c>
      <c r="G594" s="154">
        <f t="shared" si="89"/>
        <v>30850.66</v>
      </c>
      <c r="H594" s="154">
        <f t="shared" si="92"/>
        <v>3550.08</v>
      </c>
      <c r="I594" s="154">
        <f t="shared" si="93"/>
        <v>4443.6099999999997</v>
      </c>
      <c r="K594" s="154">
        <f t="shared" si="94"/>
        <v>48039.020000000004</v>
      </c>
      <c r="L594" s="154">
        <f t="shared" si="95"/>
        <v>0</v>
      </c>
    </row>
    <row r="595" spans="1:12" ht="14.45" customHeight="1" x14ac:dyDescent="0.2">
      <c r="A595" s="381" t="s">
        <v>313</v>
      </c>
      <c r="B595" s="381" t="s">
        <v>4174</v>
      </c>
      <c r="C595" s="381" t="s">
        <v>1556</v>
      </c>
      <c r="D595" s="381" t="s">
        <v>1416</v>
      </c>
      <c r="E595" s="372">
        <v>569421.75</v>
      </c>
      <c r="F595" s="154">
        <f t="shared" si="97"/>
        <v>108987.32</v>
      </c>
      <c r="G595" s="154">
        <f t="shared" si="89"/>
        <v>365682.65</v>
      </c>
      <c r="H595" s="154">
        <f t="shared" si="92"/>
        <v>42080.27</v>
      </c>
      <c r="I595" s="154">
        <f t="shared" si="93"/>
        <v>52671.51</v>
      </c>
      <c r="K595" s="154">
        <f t="shared" si="94"/>
        <v>569421.75</v>
      </c>
      <c r="L595" s="154">
        <f t="shared" si="95"/>
        <v>0</v>
      </c>
    </row>
    <row r="596" spans="1:12" ht="14.45" customHeight="1" x14ac:dyDescent="0.2">
      <c r="A596" s="381" t="s">
        <v>313</v>
      </c>
      <c r="B596" s="381" t="s">
        <v>4174</v>
      </c>
      <c r="C596" s="381" t="s">
        <v>4237</v>
      </c>
      <c r="D596" s="381" t="s">
        <v>1416</v>
      </c>
      <c r="E596" s="372">
        <v>543013.44999999995</v>
      </c>
      <c r="F596" s="154">
        <f t="shared" si="97"/>
        <v>103932.77</v>
      </c>
      <c r="G596" s="154">
        <f t="shared" si="89"/>
        <v>348723.24</v>
      </c>
      <c r="H596" s="154">
        <f t="shared" si="92"/>
        <v>40128.69</v>
      </c>
      <c r="I596" s="154">
        <f t="shared" si="93"/>
        <v>50228.74</v>
      </c>
      <c r="K596" s="154">
        <f t="shared" si="94"/>
        <v>543013.44000000006</v>
      </c>
      <c r="L596" s="154">
        <f t="shared" si="95"/>
        <v>-9.9999998928979039E-3</v>
      </c>
    </row>
    <row r="597" spans="1:12" ht="14.45" customHeight="1" x14ac:dyDescent="0.2">
      <c r="A597" s="381" t="s">
        <v>591</v>
      </c>
      <c r="B597" s="381" t="s">
        <v>4175</v>
      </c>
      <c r="C597" s="381" t="s">
        <v>1556</v>
      </c>
      <c r="D597" s="381" t="s">
        <v>1417</v>
      </c>
      <c r="E597" s="372">
        <v>7506.77</v>
      </c>
      <c r="F597" s="154">
        <f>ROUND(+E597*F$4,2)</f>
        <v>1436.8</v>
      </c>
      <c r="G597" s="154">
        <f t="shared" si="89"/>
        <v>4820.8500000000004</v>
      </c>
      <c r="H597" s="154">
        <f t="shared" si="92"/>
        <v>554.75</v>
      </c>
      <c r="I597" s="154">
        <f t="shared" si="93"/>
        <v>694.38</v>
      </c>
      <c r="K597" s="154">
        <f t="shared" si="94"/>
        <v>7506.7800000000007</v>
      </c>
      <c r="L597" s="154">
        <f t="shared" si="95"/>
        <v>1.0000000000218279E-2</v>
      </c>
    </row>
    <row r="598" spans="1:12" ht="14.45" customHeight="1" x14ac:dyDescent="0.2">
      <c r="A598" s="381" t="s">
        <v>591</v>
      </c>
      <c r="B598" s="381" t="s">
        <v>4175</v>
      </c>
      <c r="C598" s="381" t="s">
        <v>4237</v>
      </c>
      <c r="D598" s="381" t="s">
        <v>1417</v>
      </c>
      <c r="E598" s="372">
        <v>82780.149999999994</v>
      </c>
      <c r="F598" s="154">
        <f t="shared" ref="F598:F612" si="98">ROUND(+E598*F$4,2)</f>
        <v>15844.12</v>
      </c>
      <c r="G598" s="154">
        <f t="shared" si="89"/>
        <v>53161.41</v>
      </c>
      <c r="H598" s="154">
        <f t="shared" si="92"/>
        <v>6117.45</v>
      </c>
      <c r="I598" s="154">
        <f t="shared" si="93"/>
        <v>7657.16</v>
      </c>
      <c r="K598" s="154">
        <f t="shared" si="94"/>
        <v>82780.14</v>
      </c>
      <c r="L598" s="154">
        <f t="shared" si="95"/>
        <v>-9.9999999947613105E-3</v>
      </c>
    </row>
    <row r="599" spans="1:12" ht="14.45" customHeight="1" x14ac:dyDescent="0.2">
      <c r="A599" s="381" t="s">
        <v>313</v>
      </c>
      <c r="B599" s="381" t="s">
        <v>4175</v>
      </c>
      <c r="C599" s="381" t="s">
        <v>1556</v>
      </c>
      <c r="D599" s="381" t="s">
        <v>1417</v>
      </c>
      <c r="E599" s="372">
        <v>695156.08</v>
      </c>
      <c r="F599" s="154">
        <f t="shared" si="98"/>
        <v>133052.87</v>
      </c>
      <c r="G599" s="154">
        <f t="shared" si="89"/>
        <v>446429.23</v>
      </c>
      <c r="H599" s="154">
        <f t="shared" si="92"/>
        <v>51372.03</v>
      </c>
      <c r="I599" s="154">
        <f t="shared" si="93"/>
        <v>64301.94</v>
      </c>
      <c r="K599" s="154">
        <f t="shared" si="94"/>
        <v>695156.07000000007</v>
      </c>
      <c r="L599" s="154">
        <f t="shared" si="95"/>
        <v>-9.9999998928979039E-3</v>
      </c>
    </row>
    <row r="600" spans="1:12" ht="14.45" customHeight="1" x14ac:dyDescent="0.2">
      <c r="A600" s="381" t="s">
        <v>313</v>
      </c>
      <c r="B600" s="381" t="s">
        <v>4175</v>
      </c>
      <c r="C600" s="381" t="s">
        <v>4237</v>
      </c>
      <c r="D600" s="381" t="s">
        <v>1417</v>
      </c>
      <c r="E600" s="372">
        <v>481401.37</v>
      </c>
      <c r="F600" s="154">
        <f t="shared" si="98"/>
        <v>92140.22</v>
      </c>
      <c r="G600" s="154">
        <f t="shared" si="89"/>
        <v>309155.96000000002</v>
      </c>
      <c r="H600" s="154">
        <f t="shared" si="92"/>
        <v>35575.56</v>
      </c>
      <c r="I600" s="154">
        <f t="shared" si="93"/>
        <v>44529.63</v>
      </c>
      <c r="K600" s="154">
        <f t="shared" si="94"/>
        <v>481401.37000000005</v>
      </c>
      <c r="L600" s="154">
        <f t="shared" si="95"/>
        <v>0</v>
      </c>
    </row>
    <row r="601" spans="1:12" ht="14.45" customHeight="1" x14ac:dyDescent="0.2">
      <c r="A601" s="381" t="s">
        <v>591</v>
      </c>
      <c r="B601" s="381" t="s">
        <v>4176</v>
      </c>
      <c r="C601" s="381" t="s">
        <v>1556</v>
      </c>
      <c r="D601" s="381" t="s">
        <v>1418</v>
      </c>
      <c r="E601" s="372">
        <v>404968.65</v>
      </c>
      <c r="F601" s="154">
        <f t="shared" si="98"/>
        <v>77511</v>
      </c>
      <c r="G601" s="154">
        <f t="shared" si="89"/>
        <v>260070.87</v>
      </c>
      <c r="H601" s="154">
        <f t="shared" si="92"/>
        <v>29927.18</v>
      </c>
      <c r="I601" s="154">
        <f t="shared" si="93"/>
        <v>37459.599999999999</v>
      </c>
      <c r="K601" s="154">
        <f t="shared" si="94"/>
        <v>404968.64999999997</v>
      </c>
      <c r="L601" s="154">
        <f t="shared" si="95"/>
        <v>0</v>
      </c>
    </row>
    <row r="602" spans="1:12" ht="14.45" customHeight="1" x14ac:dyDescent="0.2">
      <c r="A602" s="381" t="s">
        <v>313</v>
      </c>
      <c r="B602" s="381" t="s">
        <v>4176</v>
      </c>
      <c r="C602" s="381" t="s">
        <v>1556</v>
      </c>
      <c r="D602" s="381" t="s">
        <v>1418</v>
      </c>
      <c r="E602" s="372">
        <v>269849.90999999997</v>
      </c>
      <c r="F602" s="154">
        <f t="shared" si="98"/>
        <v>51649.27</v>
      </c>
      <c r="G602" s="154">
        <f t="shared" si="89"/>
        <v>173297.61</v>
      </c>
      <c r="H602" s="154">
        <f t="shared" si="92"/>
        <v>19941.91</v>
      </c>
      <c r="I602" s="154">
        <f t="shared" si="93"/>
        <v>24961.119999999999</v>
      </c>
      <c r="K602" s="154">
        <f t="shared" si="94"/>
        <v>269849.90999999997</v>
      </c>
      <c r="L602" s="154">
        <f t="shared" si="95"/>
        <v>0</v>
      </c>
    </row>
    <row r="603" spans="1:12" ht="14.45" customHeight="1" x14ac:dyDescent="0.2">
      <c r="A603" s="381" t="s">
        <v>313</v>
      </c>
      <c r="B603" s="381" t="s">
        <v>4176</v>
      </c>
      <c r="C603" s="381" t="s">
        <v>4237</v>
      </c>
      <c r="D603" s="381" t="s">
        <v>1418</v>
      </c>
      <c r="E603" s="372">
        <v>811279.63</v>
      </c>
      <c r="F603" s="154">
        <f t="shared" si="98"/>
        <v>155278.92000000001</v>
      </c>
      <c r="G603" s="154">
        <f t="shared" si="89"/>
        <v>521003.78</v>
      </c>
      <c r="H603" s="154">
        <f t="shared" si="92"/>
        <v>59953.56</v>
      </c>
      <c r="I603" s="154">
        <f t="shared" si="93"/>
        <v>75043.37</v>
      </c>
      <c r="K603" s="154">
        <f t="shared" si="94"/>
        <v>811279.63</v>
      </c>
      <c r="L603" s="154">
        <f t="shared" si="95"/>
        <v>0</v>
      </c>
    </row>
    <row r="604" spans="1:12" ht="14.45" customHeight="1" x14ac:dyDescent="0.2">
      <c r="A604" s="381" t="s">
        <v>591</v>
      </c>
      <c r="B604" s="381" t="s">
        <v>4177</v>
      </c>
      <c r="C604" s="381" t="s">
        <v>1556</v>
      </c>
      <c r="D604" s="381" t="s">
        <v>1419</v>
      </c>
      <c r="E604" s="372">
        <v>35327.410000000003</v>
      </c>
      <c r="F604" s="154">
        <f t="shared" si="98"/>
        <v>6761.67</v>
      </c>
      <c r="G604" s="154">
        <f t="shared" si="89"/>
        <v>22687.26</v>
      </c>
      <c r="H604" s="154">
        <f t="shared" si="92"/>
        <v>2610.6999999999998</v>
      </c>
      <c r="I604" s="154">
        <f t="shared" si="93"/>
        <v>3267.79</v>
      </c>
      <c r="K604" s="154">
        <f t="shared" si="94"/>
        <v>35327.42</v>
      </c>
      <c r="L604" s="154">
        <f t="shared" si="95"/>
        <v>9.9999999947613105E-3</v>
      </c>
    </row>
    <row r="605" spans="1:12" ht="14.45" customHeight="1" x14ac:dyDescent="0.2">
      <c r="A605" s="381" t="s">
        <v>591</v>
      </c>
      <c r="B605" s="381" t="s">
        <v>4177</v>
      </c>
      <c r="C605" s="381" t="s">
        <v>4237</v>
      </c>
      <c r="D605" s="381" t="s">
        <v>1419</v>
      </c>
      <c r="E605" s="372">
        <v>25921.5</v>
      </c>
      <c r="F605" s="154">
        <f t="shared" si="98"/>
        <v>4961.38</v>
      </c>
      <c r="G605" s="154">
        <f t="shared" si="89"/>
        <v>16646.79</v>
      </c>
      <c r="H605" s="154">
        <f t="shared" si="92"/>
        <v>1915.6</v>
      </c>
      <c r="I605" s="154">
        <f t="shared" si="93"/>
        <v>2397.7399999999998</v>
      </c>
      <c r="K605" s="154">
        <f t="shared" si="94"/>
        <v>25921.510000000002</v>
      </c>
      <c r="L605" s="154">
        <f t="shared" si="95"/>
        <v>1.0000000002037268E-2</v>
      </c>
    </row>
    <row r="606" spans="1:12" ht="14.45" customHeight="1" x14ac:dyDescent="0.2">
      <c r="A606" s="381" t="s">
        <v>313</v>
      </c>
      <c r="B606" s="381" t="s">
        <v>4177</v>
      </c>
      <c r="C606" s="381" t="s">
        <v>1556</v>
      </c>
      <c r="D606" s="381" t="s">
        <v>1419</v>
      </c>
      <c r="E606" s="372">
        <v>255120.26</v>
      </c>
      <c r="F606" s="154">
        <f t="shared" si="98"/>
        <v>48830.02</v>
      </c>
      <c r="G606" s="154">
        <f t="shared" si="89"/>
        <v>163838.23000000001</v>
      </c>
      <c r="H606" s="154">
        <f t="shared" si="92"/>
        <v>18853.39</v>
      </c>
      <c r="I606" s="154">
        <f t="shared" si="93"/>
        <v>23598.62</v>
      </c>
      <c r="K606" s="154">
        <f t="shared" si="94"/>
        <v>255120.26</v>
      </c>
      <c r="L606" s="154">
        <f t="shared" si="95"/>
        <v>0</v>
      </c>
    </row>
    <row r="607" spans="1:12" ht="14.45" customHeight="1" x14ac:dyDescent="0.2">
      <c r="A607" s="381" t="s">
        <v>313</v>
      </c>
      <c r="B607" s="381" t="s">
        <v>4177</v>
      </c>
      <c r="C607" s="381" t="s">
        <v>4237</v>
      </c>
      <c r="D607" s="381" t="s">
        <v>1419</v>
      </c>
      <c r="E607" s="372">
        <v>918324.44</v>
      </c>
      <c r="F607" s="154">
        <f t="shared" si="98"/>
        <v>175767.3</v>
      </c>
      <c r="G607" s="154">
        <f t="shared" si="89"/>
        <v>589747.96</v>
      </c>
      <c r="H607" s="154">
        <f t="shared" si="92"/>
        <v>67864.179999999993</v>
      </c>
      <c r="I607" s="154">
        <f t="shared" si="93"/>
        <v>84945.01</v>
      </c>
      <c r="K607" s="154">
        <f t="shared" si="94"/>
        <v>918324.45</v>
      </c>
      <c r="L607" s="154">
        <f t="shared" si="95"/>
        <v>1.0000000009313226E-2</v>
      </c>
    </row>
    <row r="608" spans="1:12" ht="14.45" customHeight="1" x14ac:dyDescent="0.2">
      <c r="A608" s="381" t="s">
        <v>591</v>
      </c>
      <c r="B608" s="381" t="s">
        <v>4178</v>
      </c>
      <c r="C608" s="381" t="s">
        <v>1556</v>
      </c>
      <c r="D608" s="381" t="s">
        <v>1420</v>
      </c>
      <c r="E608" s="372">
        <v>69781.929999999993</v>
      </c>
      <c r="F608" s="154">
        <f t="shared" si="98"/>
        <v>13356.26</v>
      </c>
      <c r="G608" s="154">
        <f t="shared" si="89"/>
        <v>44813.96</v>
      </c>
      <c r="H608" s="154">
        <f t="shared" si="92"/>
        <v>5156.88</v>
      </c>
      <c r="I608" s="154">
        <f t="shared" si="93"/>
        <v>6454.83</v>
      </c>
      <c r="K608" s="154">
        <f t="shared" si="94"/>
        <v>69781.929999999993</v>
      </c>
      <c r="L608" s="154">
        <f t="shared" si="95"/>
        <v>0</v>
      </c>
    </row>
    <row r="609" spans="1:12" ht="14.45" customHeight="1" x14ac:dyDescent="0.2">
      <c r="A609" s="381" t="s">
        <v>591</v>
      </c>
      <c r="B609" s="381" t="s">
        <v>4178</v>
      </c>
      <c r="C609" s="381" t="s">
        <v>4237</v>
      </c>
      <c r="D609" s="381" t="s">
        <v>1420</v>
      </c>
      <c r="E609" s="372">
        <v>52096.59</v>
      </c>
      <c r="F609" s="154">
        <f t="shared" si="98"/>
        <v>9971.2900000000009</v>
      </c>
      <c r="G609" s="154">
        <f t="shared" si="89"/>
        <v>33456.43</v>
      </c>
      <c r="H609" s="154">
        <f t="shared" si="92"/>
        <v>3849.94</v>
      </c>
      <c r="I609" s="154">
        <f t="shared" si="93"/>
        <v>4818.93</v>
      </c>
      <c r="K609" s="154">
        <f t="shared" si="94"/>
        <v>52096.590000000004</v>
      </c>
      <c r="L609" s="154">
        <f t="shared" si="95"/>
        <v>0</v>
      </c>
    </row>
    <row r="610" spans="1:12" ht="14.45" customHeight="1" x14ac:dyDescent="0.2">
      <c r="A610" s="381" t="s">
        <v>313</v>
      </c>
      <c r="B610" s="381" t="s">
        <v>4178</v>
      </c>
      <c r="C610" s="381" t="s">
        <v>1556</v>
      </c>
      <c r="D610" s="381" t="s">
        <v>1420</v>
      </c>
      <c r="E610" s="372">
        <v>128285.4</v>
      </c>
      <c r="F610" s="154">
        <f t="shared" si="98"/>
        <v>24553.83</v>
      </c>
      <c r="G610" s="154">
        <f t="shared" si="89"/>
        <v>82384.88</v>
      </c>
      <c r="H610" s="154">
        <f t="shared" si="92"/>
        <v>9480.2900000000009</v>
      </c>
      <c r="I610" s="154">
        <f t="shared" si="93"/>
        <v>11866.4</v>
      </c>
      <c r="K610" s="154">
        <f t="shared" si="94"/>
        <v>128285.4</v>
      </c>
      <c r="L610" s="154">
        <f t="shared" si="95"/>
        <v>0</v>
      </c>
    </row>
    <row r="611" spans="1:12" ht="14.45" customHeight="1" x14ac:dyDescent="0.2">
      <c r="A611" s="381" t="s">
        <v>313</v>
      </c>
      <c r="B611" s="381" t="s">
        <v>4178</v>
      </c>
      <c r="C611" s="381" t="s">
        <v>4237</v>
      </c>
      <c r="D611" s="381" t="s">
        <v>1420</v>
      </c>
      <c r="E611" s="372">
        <v>406545.29</v>
      </c>
      <c r="F611" s="154">
        <f t="shared" si="98"/>
        <v>77812.77</v>
      </c>
      <c r="G611" s="154">
        <f t="shared" si="89"/>
        <v>261083.39</v>
      </c>
      <c r="H611" s="154">
        <f t="shared" si="92"/>
        <v>30043.7</v>
      </c>
      <c r="I611" s="154">
        <f t="shared" si="93"/>
        <v>37605.440000000002</v>
      </c>
      <c r="K611" s="154">
        <f t="shared" si="94"/>
        <v>406545.30000000005</v>
      </c>
      <c r="L611" s="154">
        <f t="shared" si="95"/>
        <v>1.0000000067520887E-2</v>
      </c>
    </row>
    <row r="612" spans="1:12" ht="14.45" customHeight="1" x14ac:dyDescent="0.2">
      <c r="A612" s="381" t="s">
        <v>591</v>
      </c>
      <c r="B612" s="381" t="s">
        <v>4179</v>
      </c>
      <c r="C612" s="381" t="s">
        <v>1556</v>
      </c>
      <c r="D612" s="381" t="s">
        <v>1421</v>
      </c>
      <c r="E612" s="372">
        <v>1893.54</v>
      </c>
      <c r="F612" s="154">
        <f t="shared" si="98"/>
        <v>362.42</v>
      </c>
      <c r="G612" s="154">
        <f t="shared" si="89"/>
        <v>1216.03</v>
      </c>
      <c r="H612" s="154">
        <f t="shared" si="92"/>
        <v>139.93</v>
      </c>
      <c r="I612" s="154">
        <f t="shared" si="93"/>
        <v>175.15</v>
      </c>
      <c r="K612" s="154">
        <f t="shared" si="94"/>
        <v>1893.5300000000002</v>
      </c>
      <c r="L612" s="154">
        <f t="shared" si="95"/>
        <v>-9.9999999997635314E-3</v>
      </c>
    </row>
    <row r="613" spans="1:12" ht="14.45" customHeight="1" x14ac:dyDescent="0.2">
      <c r="A613" s="381" t="s">
        <v>591</v>
      </c>
      <c r="B613" s="381" t="s">
        <v>4179</v>
      </c>
      <c r="C613" s="381" t="s">
        <v>4237</v>
      </c>
      <c r="D613" s="381" t="s">
        <v>1421</v>
      </c>
      <c r="E613" s="372">
        <v>46081.8</v>
      </c>
      <c r="F613" s="154">
        <f>ROUND(+E613*F$4,2)</f>
        <v>8820.06</v>
      </c>
      <c r="G613" s="154">
        <f t="shared" si="89"/>
        <v>29593.73</v>
      </c>
      <c r="H613" s="154">
        <f t="shared" si="92"/>
        <v>3405.45</v>
      </c>
      <c r="I613" s="154">
        <f t="shared" si="93"/>
        <v>4262.57</v>
      </c>
      <c r="K613" s="154">
        <f t="shared" si="94"/>
        <v>46081.81</v>
      </c>
      <c r="L613" s="154">
        <f t="shared" si="95"/>
        <v>9.9999999947613105E-3</v>
      </c>
    </row>
    <row r="614" spans="1:12" ht="14.45" customHeight="1" x14ac:dyDescent="0.2">
      <c r="A614" s="381" t="s">
        <v>313</v>
      </c>
      <c r="B614" s="381" t="s">
        <v>4179</v>
      </c>
      <c r="C614" s="381" t="s">
        <v>1556</v>
      </c>
      <c r="D614" s="381" t="s">
        <v>1421</v>
      </c>
      <c r="E614" s="372">
        <v>109636.92</v>
      </c>
      <c r="F614" s="154">
        <f t="shared" ref="F614:F636" si="99">ROUND(+E614*F$4,2)</f>
        <v>20984.51</v>
      </c>
      <c r="G614" s="154">
        <f t="shared" si="89"/>
        <v>70408.83</v>
      </c>
      <c r="H614" s="154">
        <f t="shared" si="92"/>
        <v>8102.17</v>
      </c>
      <c r="I614" s="154">
        <f t="shared" si="93"/>
        <v>10141.42</v>
      </c>
      <c r="K614" s="154">
        <f t="shared" si="94"/>
        <v>109636.93</v>
      </c>
      <c r="L614" s="154">
        <f t="shared" si="95"/>
        <v>9.9999999947613105E-3</v>
      </c>
    </row>
    <row r="615" spans="1:12" ht="14.45" customHeight="1" x14ac:dyDescent="0.2">
      <c r="A615" s="381" t="s">
        <v>313</v>
      </c>
      <c r="B615" s="381" t="s">
        <v>4179</v>
      </c>
      <c r="C615" s="381" t="s">
        <v>4237</v>
      </c>
      <c r="D615" s="381" t="s">
        <v>1421</v>
      </c>
      <c r="E615" s="372">
        <v>496682.53</v>
      </c>
      <c r="F615" s="154">
        <f t="shared" si="99"/>
        <v>95065.04</v>
      </c>
      <c r="G615" s="154">
        <f t="shared" si="89"/>
        <v>318969.52</v>
      </c>
      <c r="H615" s="154">
        <f t="shared" si="92"/>
        <v>36704.839999999997</v>
      </c>
      <c r="I615" s="154">
        <f t="shared" si="93"/>
        <v>45943.13</v>
      </c>
      <c r="K615" s="154">
        <f t="shared" si="94"/>
        <v>496682.53</v>
      </c>
      <c r="L615" s="154">
        <f t="shared" si="95"/>
        <v>0</v>
      </c>
    </row>
    <row r="616" spans="1:12" ht="14.45" customHeight="1" x14ac:dyDescent="0.2">
      <c r="A616" s="381" t="s">
        <v>591</v>
      </c>
      <c r="B616" s="381" t="s">
        <v>4180</v>
      </c>
      <c r="C616" s="381" t="s">
        <v>1556</v>
      </c>
      <c r="D616" s="381" t="s">
        <v>1422</v>
      </c>
      <c r="E616" s="372">
        <v>259748.62</v>
      </c>
      <c r="F616" s="154">
        <f t="shared" si="99"/>
        <v>49715.89</v>
      </c>
      <c r="G616" s="154">
        <f t="shared" si="89"/>
        <v>166810.56</v>
      </c>
      <c r="H616" s="154">
        <f t="shared" si="92"/>
        <v>19195.419999999998</v>
      </c>
      <c r="I616" s="154">
        <f t="shared" si="93"/>
        <v>24026.75</v>
      </c>
      <c r="K616" s="154">
        <f t="shared" si="94"/>
        <v>259748.62</v>
      </c>
      <c r="L616" s="154">
        <f t="shared" si="95"/>
        <v>0</v>
      </c>
    </row>
    <row r="617" spans="1:12" ht="14.45" customHeight="1" x14ac:dyDescent="0.2">
      <c r="A617" s="381" t="s">
        <v>591</v>
      </c>
      <c r="B617" s="381" t="s">
        <v>4180</v>
      </c>
      <c r="C617" s="381" t="s">
        <v>4237</v>
      </c>
      <c r="D617" s="381" t="s">
        <v>1422</v>
      </c>
      <c r="E617" s="372">
        <v>52970.82</v>
      </c>
      <c r="F617" s="154">
        <f t="shared" si="99"/>
        <v>10138.61</v>
      </c>
      <c r="G617" s="154">
        <f t="shared" si="89"/>
        <v>34017.86</v>
      </c>
      <c r="H617" s="154">
        <f t="shared" si="92"/>
        <v>3914.54</v>
      </c>
      <c r="I617" s="154">
        <f t="shared" si="93"/>
        <v>4899.8</v>
      </c>
      <c r="K617" s="154">
        <f t="shared" si="94"/>
        <v>52970.810000000005</v>
      </c>
      <c r="L617" s="154">
        <f t="shared" si="95"/>
        <v>-9.9999999947613105E-3</v>
      </c>
    </row>
    <row r="618" spans="1:12" ht="14.45" customHeight="1" x14ac:dyDescent="0.2">
      <c r="A618" s="381" t="s">
        <v>313</v>
      </c>
      <c r="B618" s="381" t="s">
        <v>4180</v>
      </c>
      <c r="C618" s="381" t="s">
        <v>1556</v>
      </c>
      <c r="D618" s="381" t="s">
        <v>1422</v>
      </c>
      <c r="E618" s="372">
        <v>47959.46</v>
      </c>
      <c r="F618" s="154">
        <f t="shared" si="99"/>
        <v>9179.44</v>
      </c>
      <c r="G618" s="154">
        <f t="shared" ref="G618:G681" si="100">ROUND(+E618*G$4,2)</f>
        <v>30799.57</v>
      </c>
      <c r="H618" s="154">
        <f t="shared" si="92"/>
        <v>3544.2</v>
      </c>
      <c r="I618" s="154">
        <f t="shared" si="93"/>
        <v>4436.25</v>
      </c>
      <c r="K618" s="154">
        <f t="shared" si="94"/>
        <v>47959.46</v>
      </c>
      <c r="L618" s="154">
        <f t="shared" si="95"/>
        <v>0</v>
      </c>
    </row>
    <row r="619" spans="1:12" ht="14.45" customHeight="1" x14ac:dyDescent="0.2">
      <c r="A619" s="381" t="s">
        <v>313</v>
      </c>
      <c r="B619" s="381" t="s">
        <v>4180</v>
      </c>
      <c r="C619" s="381" t="s">
        <v>4237</v>
      </c>
      <c r="D619" s="381" t="s">
        <v>1422</v>
      </c>
      <c r="E619" s="372">
        <v>775323.8</v>
      </c>
      <c r="F619" s="154">
        <f t="shared" si="99"/>
        <v>148396.98000000001</v>
      </c>
      <c r="G619" s="154">
        <f t="shared" si="100"/>
        <v>497912.94</v>
      </c>
      <c r="H619" s="154">
        <f t="shared" si="92"/>
        <v>57296.43</v>
      </c>
      <c r="I619" s="154">
        <f t="shared" si="93"/>
        <v>71717.45</v>
      </c>
      <c r="K619" s="154">
        <f t="shared" si="94"/>
        <v>775323.8</v>
      </c>
      <c r="L619" s="154">
        <f t="shared" si="95"/>
        <v>0</v>
      </c>
    </row>
    <row r="620" spans="1:12" ht="14.45" customHeight="1" x14ac:dyDescent="0.2">
      <c r="A620" s="381" t="s">
        <v>313</v>
      </c>
      <c r="B620" s="381" t="s">
        <v>4297</v>
      </c>
      <c r="C620" s="381" t="s">
        <v>1556</v>
      </c>
      <c r="D620" s="381" t="s">
        <v>1423</v>
      </c>
      <c r="E620" s="372">
        <v>204404.66</v>
      </c>
      <c r="F620" s="154">
        <f t="shared" si="99"/>
        <v>39123.050000000003</v>
      </c>
      <c r="G620" s="154">
        <f t="shared" si="100"/>
        <v>131268.67000000001</v>
      </c>
      <c r="H620" s="154">
        <f t="shared" si="92"/>
        <v>15105.5</v>
      </c>
      <c r="I620" s="154">
        <f t="shared" si="93"/>
        <v>18907.43</v>
      </c>
      <c r="K620" s="154">
        <f t="shared" si="94"/>
        <v>204404.65000000002</v>
      </c>
      <c r="L620" s="154">
        <f t="shared" si="95"/>
        <v>-9.9999999802093953E-3</v>
      </c>
    </row>
    <row r="621" spans="1:12" ht="14.45" customHeight="1" x14ac:dyDescent="0.2">
      <c r="A621" s="381" t="s">
        <v>313</v>
      </c>
      <c r="B621" s="381" t="s">
        <v>4297</v>
      </c>
      <c r="C621" s="381" t="s">
        <v>4237</v>
      </c>
      <c r="D621" s="381" t="s">
        <v>1423</v>
      </c>
      <c r="E621" s="372">
        <v>110866.12</v>
      </c>
      <c r="F621" s="154">
        <f t="shared" si="99"/>
        <v>21219.78</v>
      </c>
      <c r="G621" s="154">
        <f t="shared" si="100"/>
        <v>71198.22</v>
      </c>
      <c r="H621" s="154">
        <f t="shared" si="92"/>
        <v>8193.01</v>
      </c>
      <c r="I621" s="154">
        <f t="shared" si="93"/>
        <v>10255.120000000001</v>
      </c>
      <c r="K621" s="154">
        <f t="shared" si="94"/>
        <v>110866.12999999999</v>
      </c>
      <c r="L621" s="154">
        <f t="shared" si="95"/>
        <v>9.9999999947613105E-3</v>
      </c>
    </row>
    <row r="622" spans="1:12" ht="14.45" customHeight="1" x14ac:dyDescent="0.2">
      <c r="A622" s="381" t="s">
        <v>313</v>
      </c>
      <c r="B622" s="381" t="s">
        <v>1614</v>
      </c>
      <c r="C622" s="381" t="s">
        <v>1556</v>
      </c>
      <c r="D622" s="381" t="s">
        <v>1494</v>
      </c>
      <c r="E622" s="372">
        <v>14154.75</v>
      </c>
      <c r="F622" s="154">
        <f t="shared" si="99"/>
        <v>2709.22</v>
      </c>
      <c r="G622" s="154">
        <f t="shared" si="100"/>
        <v>9090.18</v>
      </c>
      <c r="H622" s="154">
        <f t="shared" si="92"/>
        <v>1046.04</v>
      </c>
      <c r="I622" s="154">
        <f t="shared" si="93"/>
        <v>1309.31</v>
      </c>
      <c r="K622" s="154">
        <f t="shared" si="94"/>
        <v>14154.749999999998</v>
      </c>
      <c r="L622" s="154">
        <f t="shared" si="95"/>
        <v>0</v>
      </c>
    </row>
    <row r="623" spans="1:12" ht="14.45" customHeight="1" x14ac:dyDescent="0.2">
      <c r="A623" s="381" t="s">
        <v>313</v>
      </c>
      <c r="B623" s="381" t="s">
        <v>1629</v>
      </c>
      <c r="C623" s="381" t="s">
        <v>1556</v>
      </c>
      <c r="D623" s="381" t="s">
        <v>1630</v>
      </c>
      <c r="E623" s="372">
        <v>54014.09</v>
      </c>
      <c r="F623" s="154">
        <f t="shared" si="99"/>
        <v>10338.299999999999</v>
      </c>
      <c r="G623" s="154">
        <f t="shared" si="100"/>
        <v>34687.85</v>
      </c>
      <c r="H623" s="154">
        <f t="shared" si="92"/>
        <v>3991.64</v>
      </c>
      <c r="I623" s="154">
        <f t="shared" si="93"/>
        <v>4996.3</v>
      </c>
      <c r="K623" s="154">
        <f t="shared" si="94"/>
        <v>54014.09</v>
      </c>
      <c r="L623" s="154">
        <f t="shared" si="95"/>
        <v>0</v>
      </c>
    </row>
    <row r="624" spans="1:12" ht="14.45" customHeight="1" x14ac:dyDescent="0.2">
      <c r="A624" s="381" t="s">
        <v>313</v>
      </c>
      <c r="B624" s="381" t="s">
        <v>1629</v>
      </c>
      <c r="C624" s="381" t="s">
        <v>4237</v>
      </c>
      <c r="D624" s="381" t="s">
        <v>1630</v>
      </c>
      <c r="E624" s="372">
        <v>15067.78</v>
      </c>
      <c r="F624" s="154">
        <f t="shared" si="99"/>
        <v>2883.97</v>
      </c>
      <c r="G624" s="154">
        <f t="shared" si="100"/>
        <v>9676.5300000000007</v>
      </c>
      <c r="H624" s="154">
        <f t="shared" si="92"/>
        <v>1113.51</v>
      </c>
      <c r="I624" s="154">
        <f t="shared" si="93"/>
        <v>1393.77</v>
      </c>
      <c r="K624" s="154">
        <f t="shared" si="94"/>
        <v>15067.78</v>
      </c>
      <c r="L624" s="154">
        <f t="shared" si="95"/>
        <v>0</v>
      </c>
    </row>
    <row r="625" spans="1:12" ht="14.45" customHeight="1" x14ac:dyDescent="0.2">
      <c r="A625" s="381" t="s">
        <v>591</v>
      </c>
      <c r="B625" s="381" t="s">
        <v>4181</v>
      </c>
      <c r="C625" s="381" t="s">
        <v>1556</v>
      </c>
      <c r="D625" s="381" t="s">
        <v>1498</v>
      </c>
      <c r="E625" s="372">
        <v>120510.59</v>
      </c>
      <c r="F625" s="154">
        <f t="shared" si="99"/>
        <v>23065.73</v>
      </c>
      <c r="G625" s="154">
        <f t="shared" si="100"/>
        <v>77391.899999999994</v>
      </c>
      <c r="H625" s="154">
        <f t="shared" si="92"/>
        <v>8905.73</v>
      </c>
      <c r="I625" s="154">
        <f t="shared" si="93"/>
        <v>11147.23</v>
      </c>
      <c r="K625" s="154">
        <f t="shared" si="94"/>
        <v>120510.58999999998</v>
      </c>
      <c r="L625" s="154">
        <f t="shared" si="95"/>
        <v>0</v>
      </c>
    </row>
    <row r="626" spans="1:12" ht="14.45" customHeight="1" x14ac:dyDescent="0.2">
      <c r="A626" s="381" t="s">
        <v>313</v>
      </c>
      <c r="B626" s="381" t="s">
        <v>4181</v>
      </c>
      <c r="C626" s="381" t="s">
        <v>4237</v>
      </c>
      <c r="D626" s="381" t="s">
        <v>1498</v>
      </c>
      <c r="E626" s="372">
        <v>2374.7199999999998</v>
      </c>
      <c r="F626" s="154">
        <f t="shared" si="99"/>
        <v>454.52</v>
      </c>
      <c r="G626" s="154">
        <f t="shared" si="100"/>
        <v>1525.05</v>
      </c>
      <c r="H626" s="154">
        <f t="shared" si="92"/>
        <v>175.49</v>
      </c>
      <c r="I626" s="154">
        <f t="shared" si="93"/>
        <v>219.66</v>
      </c>
      <c r="K626" s="154">
        <f t="shared" si="94"/>
        <v>2374.7199999999998</v>
      </c>
      <c r="L626" s="154">
        <f t="shared" si="95"/>
        <v>0</v>
      </c>
    </row>
    <row r="627" spans="1:12" ht="14.45" customHeight="1" x14ac:dyDescent="0.2">
      <c r="A627" s="381" t="s">
        <v>591</v>
      </c>
      <c r="B627" s="381" t="s">
        <v>4182</v>
      </c>
      <c r="C627" s="381" t="s">
        <v>1556</v>
      </c>
      <c r="D627" s="381" t="s">
        <v>1460</v>
      </c>
      <c r="E627" s="372">
        <v>46001.39</v>
      </c>
      <c r="F627" s="154">
        <f t="shared" si="99"/>
        <v>8804.67</v>
      </c>
      <c r="G627" s="154">
        <f t="shared" si="100"/>
        <v>29542.09</v>
      </c>
      <c r="H627" s="154">
        <f t="shared" si="92"/>
        <v>3399.5</v>
      </c>
      <c r="I627" s="154">
        <f t="shared" si="93"/>
        <v>4255.13</v>
      </c>
      <c r="K627" s="154">
        <f t="shared" si="94"/>
        <v>46001.39</v>
      </c>
      <c r="L627" s="154">
        <f t="shared" si="95"/>
        <v>0</v>
      </c>
    </row>
    <row r="628" spans="1:12" ht="14.45" customHeight="1" x14ac:dyDescent="0.2">
      <c r="A628" s="381" t="s">
        <v>313</v>
      </c>
      <c r="B628" s="381" t="s">
        <v>4182</v>
      </c>
      <c r="C628" s="381" t="s">
        <v>4237</v>
      </c>
      <c r="D628" s="381" t="s">
        <v>1460</v>
      </c>
      <c r="E628" s="372">
        <v>69652.100000000006</v>
      </c>
      <c r="F628" s="154">
        <f t="shared" si="99"/>
        <v>13331.41</v>
      </c>
      <c r="G628" s="154">
        <f t="shared" si="100"/>
        <v>44730.58</v>
      </c>
      <c r="H628" s="154">
        <f t="shared" si="92"/>
        <v>5147.29</v>
      </c>
      <c r="I628" s="154">
        <f t="shared" si="93"/>
        <v>6442.82</v>
      </c>
      <c r="K628" s="154">
        <f t="shared" si="94"/>
        <v>69652.100000000006</v>
      </c>
      <c r="L628" s="154">
        <f t="shared" si="95"/>
        <v>0</v>
      </c>
    </row>
    <row r="629" spans="1:12" ht="14.45" customHeight="1" x14ac:dyDescent="0.2">
      <c r="A629" s="381" t="s">
        <v>591</v>
      </c>
      <c r="B629" s="381" t="s">
        <v>4183</v>
      </c>
      <c r="C629" s="381" t="s">
        <v>1556</v>
      </c>
      <c r="D629" s="381" t="s">
        <v>1461</v>
      </c>
      <c r="E629" s="372">
        <v>3944.88</v>
      </c>
      <c r="F629" s="154">
        <f t="shared" si="99"/>
        <v>755.05</v>
      </c>
      <c r="G629" s="154">
        <f t="shared" si="100"/>
        <v>2533.4</v>
      </c>
      <c r="H629" s="154">
        <f t="shared" si="92"/>
        <v>291.52999999999997</v>
      </c>
      <c r="I629" s="154">
        <f t="shared" si="93"/>
        <v>364.9</v>
      </c>
      <c r="K629" s="154">
        <f t="shared" si="94"/>
        <v>3944.8799999999997</v>
      </c>
      <c r="L629" s="154">
        <f t="shared" si="95"/>
        <v>0</v>
      </c>
    </row>
    <row r="630" spans="1:12" ht="14.45" customHeight="1" x14ac:dyDescent="0.2">
      <c r="A630" s="381" t="s">
        <v>591</v>
      </c>
      <c r="B630" s="381" t="s">
        <v>4184</v>
      </c>
      <c r="C630" s="381" t="s">
        <v>1556</v>
      </c>
      <c r="D630" s="381" t="s">
        <v>1463</v>
      </c>
      <c r="E630" s="372">
        <v>23566.52</v>
      </c>
      <c r="F630" s="154">
        <f t="shared" si="99"/>
        <v>4510.63</v>
      </c>
      <c r="G630" s="154">
        <f t="shared" si="100"/>
        <v>15134.42</v>
      </c>
      <c r="H630" s="154">
        <f t="shared" si="92"/>
        <v>1741.57</v>
      </c>
      <c r="I630" s="154">
        <f t="shared" si="93"/>
        <v>2179.9</v>
      </c>
      <c r="K630" s="154">
        <f t="shared" si="94"/>
        <v>23566.52</v>
      </c>
      <c r="L630" s="154">
        <f t="shared" si="95"/>
        <v>0</v>
      </c>
    </row>
    <row r="631" spans="1:12" ht="14.45" customHeight="1" x14ac:dyDescent="0.2">
      <c r="A631" s="381" t="s">
        <v>591</v>
      </c>
      <c r="B631" s="381" t="s">
        <v>4185</v>
      </c>
      <c r="C631" s="381" t="s">
        <v>1556</v>
      </c>
      <c r="D631" s="381" t="s">
        <v>1464</v>
      </c>
      <c r="E631" s="372">
        <v>9007.7900000000009</v>
      </c>
      <c r="F631" s="154">
        <f t="shared" si="99"/>
        <v>1724.09</v>
      </c>
      <c r="G631" s="154">
        <f t="shared" si="100"/>
        <v>5784.8</v>
      </c>
      <c r="H631" s="154">
        <f t="shared" si="92"/>
        <v>665.68</v>
      </c>
      <c r="I631" s="154">
        <f t="shared" si="93"/>
        <v>833.22</v>
      </c>
      <c r="K631" s="154">
        <f t="shared" si="94"/>
        <v>9007.7900000000009</v>
      </c>
      <c r="L631" s="154">
        <f t="shared" si="95"/>
        <v>0</v>
      </c>
    </row>
    <row r="632" spans="1:12" ht="14.45" customHeight="1" x14ac:dyDescent="0.2">
      <c r="A632" s="381" t="s">
        <v>313</v>
      </c>
      <c r="B632" s="381" t="s">
        <v>4298</v>
      </c>
      <c r="C632" s="381" t="s">
        <v>1556</v>
      </c>
      <c r="D632" s="381" t="s">
        <v>1465</v>
      </c>
      <c r="E632" s="372">
        <v>24539.48</v>
      </c>
      <c r="F632" s="154">
        <f t="shared" si="99"/>
        <v>4696.8599999999997</v>
      </c>
      <c r="G632" s="154">
        <f t="shared" si="100"/>
        <v>15759.25</v>
      </c>
      <c r="H632" s="154">
        <f t="shared" si="92"/>
        <v>1813.47</v>
      </c>
      <c r="I632" s="154">
        <f t="shared" si="93"/>
        <v>2269.9</v>
      </c>
      <c r="K632" s="154">
        <f t="shared" si="94"/>
        <v>24539.480000000003</v>
      </c>
      <c r="L632" s="154">
        <f t="shared" si="95"/>
        <v>0</v>
      </c>
    </row>
    <row r="633" spans="1:12" ht="14.45" customHeight="1" x14ac:dyDescent="0.2">
      <c r="A633" s="381" t="s">
        <v>313</v>
      </c>
      <c r="B633" s="381" t="s">
        <v>4298</v>
      </c>
      <c r="C633" s="381" t="s">
        <v>4237</v>
      </c>
      <c r="D633" s="381" t="s">
        <v>1465</v>
      </c>
      <c r="E633" s="372">
        <v>24694.91</v>
      </c>
      <c r="F633" s="154">
        <f t="shared" si="99"/>
        <v>4726.6099999999997</v>
      </c>
      <c r="G633" s="154">
        <f t="shared" si="100"/>
        <v>15859.07</v>
      </c>
      <c r="H633" s="154">
        <f t="shared" si="92"/>
        <v>1824.95</v>
      </c>
      <c r="I633" s="154">
        <f t="shared" si="93"/>
        <v>2284.2800000000002</v>
      </c>
      <c r="K633" s="154">
        <f t="shared" si="94"/>
        <v>24694.91</v>
      </c>
      <c r="L633" s="154">
        <f t="shared" si="95"/>
        <v>0</v>
      </c>
    </row>
    <row r="634" spans="1:12" ht="14.45" customHeight="1" x14ac:dyDescent="0.2">
      <c r="A634" s="381" t="s">
        <v>313</v>
      </c>
      <c r="B634" s="381" t="s">
        <v>4403</v>
      </c>
      <c r="C634" s="381" t="s">
        <v>4237</v>
      </c>
      <c r="D634" s="381" t="s">
        <v>1466</v>
      </c>
      <c r="E634" s="372">
        <v>53760.09</v>
      </c>
      <c r="F634" s="154">
        <f t="shared" si="99"/>
        <v>10289.68</v>
      </c>
      <c r="G634" s="154">
        <f t="shared" si="100"/>
        <v>34524.730000000003</v>
      </c>
      <c r="H634" s="154">
        <f t="shared" si="92"/>
        <v>3972.87</v>
      </c>
      <c r="I634" s="154">
        <f t="shared" si="93"/>
        <v>4972.8100000000004</v>
      </c>
      <c r="K634" s="154">
        <f t="shared" si="94"/>
        <v>53760.090000000004</v>
      </c>
      <c r="L634" s="154">
        <f t="shared" si="95"/>
        <v>0</v>
      </c>
    </row>
    <row r="635" spans="1:12" ht="14.45" customHeight="1" x14ac:dyDescent="0.2">
      <c r="A635" s="381" t="s">
        <v>591</v>
      </c>
      <c r="B635" s="381" t="s">
        <v>4186</v>
      </c>
      <c r="C635" s="381" t="s">
        <v>1556</v>
      </c>
      <c r="D635" s="381" t="s">
        <v>1467</v>
      </c>
      <c r="E635" s="372">
        <v>2810.5</v>
      </c>
      <c r="F635" s="154">
        <f t="shared" si="99"/>
        <v>537.92999999999995</v>
      </c>
      <c r="G635" s="154">
        <f t="shared" si="100"/>
        <v>1804.9</v>
      </c>
      <c r="H635" s="154">
        <f t="shared" si="92"/>
        <v>207.7</v>
      </c>
      <c r="I635" s="154">
        <f t="shared" si="93"/>
        <v>259.97000000000003</v>
      </c>
      <c r="K635" s="154">
        <f t="shared" si="94"/>
        <v>2810.5</v>
      </c>
      <c r="L635" s="154">
        <f t="shared" si="95"/>
        <v>0</v>
      </c>
    </row>
    <row r="636" spans="1:12" ht="14.45" customHeight="1" x14ac:dyDescent="0.2">
      <c r="A636" s="381" t="s">
        <v>313</v>
      </c>
      <c r="B636" s="381" t="s">
        <v>4186</v>
      </c>
      <c r="C636" s="381" t="s">
        <v>4237</v>
      </c>
      <c r="D636" s="381" t="s">
        <v>1467</v>
      </c>
      <c r="E636" s="372">
        <v>45500.84</v>
      </c>
      <c r="F636" s="154">
        <f t="shared" si="99"/>
        <v>8708.86</v>
      </c>
      <c r="G636" s="154">
        <f t="shared" si="100"/>
        <v>29220.639999999999</v>
      </c>
      <c r="H636" s="154">
        <f t="shared" si="92"/>
        <v>3362.51</v>
      </c>
      <c r="I636" s="154">
        <f t="shared" si="93"/>
        <v>4208.83</v>
      </c>
      <c r="K636" s="154">
        <f t="shared" si="94"/>
        <v>45500.840000000004</v>
      </c>
      <c r="L636" s="154">
        <f t="shared" si="95"/>
        <v>0</v>
      </c>
    </row>
    <row r="637" spans="1:12" ht="14.45" customHeight="1" x14ac:dyDescent="0.2">
      <c r="A637" s="381" t="s">
        <v>313</v>
      </c>
      <c r="B637" s="381" t="s">
        <v>1681</v>
      </c>
      <c r="C637" s="381" t="s">
        <v>4237</v>
      </c>
      <c r="D637" s="381" t="s">
        <v>1682</v>
      </c>
      <c r="E637" s="372">
        <v>17045.02</v>
      </c>
      <c r="F637" s="154">
        <f>ROUND(+E637*F$4,2)</f>
        <v>3262.42</v>
      </c>
      <c r="G637" s="154">
        <f t="shared" si="100"/>
        <v>10946.31</v>
      </c>
      <c r="H637" s="154">
        <f t="shared" si="92"/>
        <v>1259.6300000000001</v>
      </c>
      <c r="I637" s="154">
        <f t="shared" si="93"/>
        <v>1576.66</v>
      </c>
      <c r="K637" s="154">
        <f t="shared" si="94"/>
        <v>17045.02</v>
      </c>
      <c r="L637" s="154">
        <f t="shared" si="95"/>
        <v>0</v>
      </c>
    </row>
    <row r="638" spans="1:12" ht="14.45" customHeight="1" x14ac:dyDescent="0.2">
      <c r="A638" s="381" t="s">
        <v>313</v>
      </c>
      <c r="B638" s="381" t="s">
        <v>4299</v>
      </c>
      <c r="C638" s="381" t="s">
        <v>1556</v>
      </c>
      <c r="D638" s="381" t="s">
        <v>1468</v>
      </c>
      <c r="E638" s="372">
        <v>11890.12</v>
      </c>
      <c r="F638" s="154">
        <f t="shared" ref="F638:F643" si="101">ROUND(+E638*F$4,2)</f>
        <v>2275.77</v>
      </c>
      <c r="G638" s="154">
        <f t="shared" si="100"/>
        <v>7635.84</v>
      </c>
      <c r="H638" s="154">
        <f t="shared" si="92"/>
        <v>878.68</v>
      </c>
      <c r="I638" s="154">
        <f t="shared" si="93"/>
        <v>1099.8399999999999</v>
      </c>
      <c r="K638" s="154">
        <f t="shared" si="94"/>
        <v>11890.130000000001</v>
      </c>
      <c r="L638" s="154">
        <f t="shared" si="95"/>
        <v>1.0000000000218279E-2</v>
      </c>
    </row>
    <row r="639" spans="1:12" ht="14.45" customHeight="1" x14ac:dyDescent="0.2">
      <c r="A639" s="381" t="s">
        <v>313</v>
      </c>
      <c r="B639" s="381" t="s">
        <v>4299</v>
      </c>
      <c r="C639" s="381" t="s">
        <v>4237</v>
      </c>
      <c r="D639" s="381" t="s">
        <v>1468</v>
      </c>
      <c r="E639" s="372">
        <v>40465.699999999997</v>
      </c>
      <c r="F639" s="154">
        <f t="shared" si="101"/>
        <v>7745.13</v>
      </c>
      <c r="G639" s="154">
        <f t="shared" si="100"/>
        <v>25987.07</v>
      </c>
      <c r="H639" s="154">
        <f t="shared" si="92"/>
        <v>2990.42</v>
      </c>
      <c r="I639" s="154">
        <f t="shared" si="93"/>
        <v>3743.08</v>
      </c>
      <c r="K639" s="154">
        <f t="shared" si="94"/>
        <v>40465.699999999997</v>
      </c>
      <c r="L639" s="154">
        <f t="shared" si="95"/>
        <v>0</v>
      </c>
    </row>
    <row r="640" spans="1:12" ht="14.45" customHeight="1" x14ac:dyDescent="0.2">
      <c r="A640" s="381" t="s">
        <v>591</v>
      </c>
      <c r="B640" s="381" t="s">
        <v>4187</v>
      </c>
      <c r="C640" s="381" t="s">
        <v>1556</v>
      </c>
      <c r="D640" s="381" t="s">
        <v>1469</v>
      </c>
      <c r="E640" s="372">
        <v>5967.01</v>
      </c>
      <c r="F640" s="154">
        <f t="shared" si="101"/>
        <v>1142.0899999999999</v>
      </c>
      <c r="G640" s="154">
        <f t="shared" si="100"/>
        <v>3832.01</v>
      </c>
      <c r="H640" s="154">
        <f t="shared" si="92"/>
        <v>440.96</v>
      </c>
      <c r="I640" s="154">
        <f t="shared" si="93"/>
        <v>551.95000000000005</v>
      </c>
      <c r="K640" s="154">
        <f t="shared" si="94"/>
        <v>5967.01</v>
      </c>
      <c r="L640" s="154">
        <f t="shared" si="95"/>
        <v>0</v>
      </c>
    </row>
    <row r="641" spans="1:12" ht="14.45" customHeight="1" x14ac:dyDescent="0.2">
      <c r="A641" s="381" t="s">
        <v>313</v>
      </c>
      <c r="B641" s="381" t="s">
        <v>4187</v>
      </c>
      <c r="C641" s="381" t="s">
        <v>1556</v>
      </c>
      <c r="D641" s="381" t="s">
        <v>1469</v>
      </c>
      <c r="E641" s="372">
        <v>21624.38</v>
      </c>
      <c r="F641" s="154">
        <f t="shared" si="101"/>
        <v>4138.91</v>
      </c>
      <c r="G641" s="154">
        <f t="shared" si="100"/>
        <v>13887.18</v>
      </c>
      <c r="H641" s="154">
        <f t="shared" si="92"/>
        <v>1598.04</v>
      </c>
      <c r="I641" s="154">
        <f t="shared" si="93"/>
        <v>2000.26</v>
      </c>
      <c r="K641" s="154">
        <f t="shared" si="94"/>
        <v>21624.39</v>
      </c>
      <c r="L641" s="154">
        <f t="shared" si="95"/>
        <v>9.9999999983992893E-3</v>
      </c>
    </row>
    <row r="642" spans="1:12" ht="14.45" customHeight="1" x14ac:dyDescent="0.2">
      <c r="A642" s="381" t="s">
        <v>313</v>
      </c>
      <c r="B642" s="381" t="s">
        <v>4187</v>
      </c>
      <c r="C642" s="381" t="s">
        <v>4237</v>
      </c>
      <c r="D642" s="381" t="s">
        <v>1469</v>
      </c>
      <c r="E642" s="372">
        <v>57456.69</v>
      </c>
      <c r="F642" s="154">
        <f t="shared" si="101"/>
        <v>10997.21</v>
      </c>
      <c r="G642" s="154">
        <f t="shared" si="100"/>
        <v>36898.69</v>
      </c>
      <c r="H642" s="154">
        <f t="shared" si="92"/>
        <v>4246.05</v>
      </c>
      <c r="I642" s="154">
        <f t="shared" si="93"/>
        <v>5314.74</v>
      </c>
      <c r="K642" s="154">
        <f t="shared" si="94"/>
        <v>57456.69</v>
      </c>
      <c r="L642" s="154">
        <f t="shared" si="95"/>
        <v>0</v>
      </c>
    </row>
    <row r="643" spans="1:12" ht="14.45" customHeight="1" x14ac:dyDescent="0.2">
      <c r="A643" s="381" t="s">
        <v>591</v>
      </c>
      <c r="B643" s="381" t="s">
        <v>4188</v>
      </c>
      <c r="C643" s="381" t="s">
        <v>1556</v>
      </c>
      <c r="D643" s="381" t="s">
        <v>1470</v>
      </c>
      <c r="E643" s="372">
        <v>6629.09</v>
      </c>
      <c r="F643" s="154">
        <f t="shared" si="101"/>
        <v>1268.81</v>
      </c>
      <c r="G643" s="154">
        <f t="shared" si="100"/>
        <v>4257.2</v>
      </c>
      <c r="H643" s="154">
        <f t="shared" si="92"/>
        <v>489.89</v>
      </c>
      <c r="I643" s="154">
        <f t="shared" si="93"/>
        <v>613.19000000000005</v>
      </c>
      <c r="K643" s="154">
        <f t="shared" si="94"/>
        <v>6629.09</v>
      </c>
      <c r="L643" s="154">
        <f t="shared" si="95"/>
        <v>0</v>
      </c>
    </row>
    <row r="644" spans="1:12" ht="14.45" customHeight="1" x14ac:dyDescent="0.2">
      <c r="A644" s="381" t="s">
        <v>313</v>
      </c>
      <c r="B644" s="381" t="s">
        <v>4188</v>
      </c>
      <c r="C644" s="381" t="s">
        <v>4237</v>
      </c>
      <c r="D644" s="381" t="s">
        <v>1470</v>
      </c>
      <c r="E644" s="372">
        <v>50286.8</v>
      </c>
      <c r="F644" s="154">
        <f>ROUND(+E644*F$4,2)+0.01</f>
        <v>9624.9</v>
      </c>
      <c r="G644" s="154">
        <f t="shared" si="100"/>
        <v>32294.18</v>
      </c>
      <c r="H644" s="154">
        <f t="shared" si="92"/>
        <v>3716.19</v>
      </c>
      <c r="I644" s="154">
        <f t="shared" si="93"/>
        <v>4651.53</v>
      </c>
      <c r="K644" s="154">
        <f t="shared" si="94"/>
        <v>50286.8</v>
      </c>
      <c r="L644" s="154">
        <f t="shared" si="95"/>
        <v>0</v>
      </c>
    </row>
    <row r="645" spans="1:12" ht="14.45" customHeight="1" x14ac:dyDescent="0.2">
      <c r="A645" s="381" t="s">
        <v>591</v>
      </c>
      <c r="B645" s="381" t="s">
        <v>4189</v>
      </c>
      <c r="C645" s="381" t="s">
        <v>1556</v>
      </c>
      <c r="D645" s="381" t="s">
        <v>1471</v>
      </c>
      <c r="E645" s="372">
        <v>14356.38</v>
      </c>
      <c r="F645" s="154">
        <f t="shared" ref="F645:F650" si="102">ROUND(+E645*F$4,2)</f>
        <v>2747.81</v>
      </c>
      <c r="G645" s="154">
        <f t="shared" si="100"/>
        <v>9219.67</v>
      </c>
      <c r="H645" s="154">
        <f t="shared" si="92"/>
        <v>1060.94</v>
      </c>
      <c r="I645" s="154">
        <f t="shared" si="93"/>
        <v>1327.97</v>
      </c>
      <c r="K645" s="154">
        <f t="shared" si="94"/>
        <v>14356.39</v>
      </c>
      <c r="L645" s="154">
        <f t="shared" si="95"/>
        <v>1.0000000000218279E-2</v>
      </c>
    </row>
    <row r="646" spans="1:12" ht="14.45" customHeight="1" x14ac:dyDescent="0.2">
      <c r="A646" s="381" t="s">
        <v>313</v>
      </c>
      <c r="B646" s="381" t="s">
        <v>4189</v>
      </c>
      <c r="C646" s="381" t="s">
        <v>1556</v>
      </c>
      <c r="D646" s="381" t="s">
        <v>1471</v>
      </c>
      <c r="E646" s="372">
        <v>45925.39</v>
      </c>
      <c r="F646" s="154">
        <f t="shared" si="102"/>
        <v>8790.1200000000008</v>
      </c>
      <c r="G646" s="154">
        <f t="shared" si="100"/>
        <v>29493.29</v>
      </c>
      <c r="H646" s="154">
        <f t="shared" si="92"/>
        <v>3393.89</v>
      </c>
      <c r="I646" s="154">
        <f t="shared" si="93"/>
        <v>4248.1000000000004</v>
      </c>
      <c r="K646" s="154">
        <f t="shared" si="94"/>
        <v>45925.4</v>
      </c>
      <c r="L646" s="154">
        <f t="shared" si="95"/>
        <v>1.0000000002037268E-2</v>
      </c>
    </row>
    <row r="647" spans="1:12" ht="14.45" customHeight="1" x14ac:dyDescent="0.2">
      <c r="A647" s="381" t="s">
        <v>313</v>
      </c>
      <c r="B647" s="381" t="s">
        <v>4189</v>
      </c>
      <c r="C647" s="381" t="s">
        <v>4237</v>
      </c>
      <c r="D647" s="381" t="s">
        <v>1471</v>
      </c>
      <c r="E647" s="372">
        <v>3066.48</v>
      </c>
      <c r="F647" s="154">
        <f t="shared" si="102"/>
        <v>586.91999999999996</v>
      </c>
      <c r="G647" s="154">
        <f t="shared" si="100"/>
        <v>1969.29</v>
      </c>
      <c r="H647" s="154">
        <f t="shared" ref="H647:H711" si="103">ROUND(+E647*H$4,2)</f>
        <v>226.61</v>
      </c>
      <c r="I647" s="154">
        <f t="shared" ref="I647:I711" si="104">ROUND(+E647*I$4,2)</f>
        <v>283.64999999999998</v>
      </c>
      <c r="K647" s="154">
        <f t="shared" ref="K647:K711" si="105">+F647+G647+H647+I647</f>
        <v>3066.4700000000003</v>
      </c>
      <c r="L647" s="154">
        <f t="shared" ref="L647:L711" si="106">+K647-E647</f>
        <v>-9.9999999997635314E-3</v>
      </c>
    </row>
    <row r="648" spans="1:12" ht="14.45" customHeight="1" x14ac:dyDescent="0.2">
      <c r="A648" s="381" t="s">
        <v>313</v>
      </c>
      <c r="B648" s="381" t="s">
        <v>4300</v>
      </c>
      <c r="C648" s="381" t="s">
        <v>1556</v>
      </c>
      <c r="D648" s="381" t="s">
        <v>1501</v>
      </c>
      <c r="E648" s="372">
        <v>18552.78</v>
      </c>
      <c r="F648" s="154">
        <f t="shared" si="102"/>
        <v>3551</v>
      </c>
      <c r="G648" s="154">
        <f t="shared" si="100"/>
        <v>11914.6</v>
      </c>
      <c r="H648" s="154">
        <f t="shared" si="103"/>
        <v>1371.05</v>
      </c>
      <c r="I648" s="154">
        <f t="shared" si="104"/>
        <v>1716.13</v>
      </c>
      <c r="K648" s="154">
        <f t="shared" si="105"/>
        <v>18552.780000000002</v>
      </c>
      <c r="L648" s="154">
        <f t="shared" si="106"/>
        <v>0</v>
      </c>
    </row>
    <row r="649" spans="1:12" ht="14.45" customHeight="1" x14ac:dyDescent="0.2">
      <c r="A649" s="381" t="s">
        <v>313</v>
      </c>
      <c r="B649" s="381" t="s">
        <v>4300</v>
      </c>
      <c r="C649" s="381" t="s">
        <v>4237</v>
      </c>
      <c r="D649" s="381" t="s">
        <v>1501</v>
      </c>
      <c r="E649" s="372">
        <v>63824.27</v>
      </c>
      <c r="F649" s="154">
        <f t="shared" si="102"/>
        <v>12215.97</v>
      </c>
      <c r="G649" s="154">
        <f t="shared" si="100"/>
        <v>40987.949999999997</v>
      </c>
      <c r="H649" s="154">
        <f t="shared" si="103"/>
        <v>4716.6099999999997</v>
      </c>
      <c r="I649" s="154">
        <f t="shared" si="104"/>
        <v>5903.74</v>
      </c>
      <c r="K649" s="154">
        <f t="shared" si="105"/>
        <v>63824.27</v>
      </c>
      <c r="L649" s="154">
        <f t="shared" si="106"/>
        <v>0</v>
      </c>
    </row>
    <row r="650" spans="1:12" ht="14.45" customHeight="1" x14ac:dyDescent="0.2">
      <c r="A650" s="381" t="s">
        <v>313</v>
      </c>
      <c r="B650" s="381" t="s">
        <v>4301</v>
      </c>
      <c r="C650" s="381" t="s">
        <v>1556</v>
      </c>
      <c r="D650" s="381" t="s">
        <v>1472</v>
      </c>
      <c r="E650" s="372">
        <v>24942.720000000001</v>
      </c>
      <c r="F650" s="154">
        <f t="shared" si="102"/>
        <v>4774.04</v>
      </c>
      <c r="G650" s="154">
        <f t="shared" si="100"/>
        <v>16018.21</v>
      </c>
      <c r="H650" s="154">
        <f t="shared" si="103"/>
        <v>1843.27</v>
      </c>
      <c r="I650" s="154">
        <f t="shared" si="104"/>
        <v>2307.1999999999998</v>
      </c>
      <c r="K650" s="154">
        <f t="shared" si="105"/>
        <v>24942.720000000001</v>
      </c>
      <c r="L650" s="154">
        <f t="shared" si="106"/>
        <v>0</v>
      </c>
    </row>
    <row r="651" spans="1:12" ht="14.45" customHeight="1" x14ac:dyDescent="0.2">
      <c r="A651" s="381" t="s">
        <v>313</v>
      </c>
      <c r="B651" s="381" t="s">
        <v>4301</v>
      </c>
      <c r="C651" s="381" t="s">
        <v>4237</v>
      </c>
      <c r="D651" s="381" t="s">
        <v>1472</v>
      </c>
      <c r="E651" s="372">
        <v>9583.33</v>
      </c>
      <c r="F651" s="154">
        <f>ROUND(+E651*F$4,2)</f>
        <v>1834.25</v>
      </c>
      <c r="G651" s="154">
        <f t="shared" si="100"/>
        <v>6154.41</v>
      </c>
      <c r="H651" s="154">
        <f t="shared" si="103"/>
        <v>708.21</v>
      </c>
      <c r="I651" s="154">
        <f t="shared" si="104"/>
        <v>886.46</v>
      </c>
      <c r="K651" s="154">
        <f t="shared" si="105"/>
        <v>9583.3299999999981</v>
      </c>
      <c r="L651" s="154">
        <f t="shared" si="106"/>
        <v>0</v>
      </c>
    </row>
    <row r="652" spans="1:12" ht="14.45" customHeight="1" x14ac:dyDescent="0.2">
      <c r="A652" s="381" t="s">
        <v>313</v>
      </c>
      <c r="B652" s="381" t="s">
        <v>4302</v>
      </c>
      <c r="C652" s="381" t="s">
        <v>1556</v>
      </c>
      <c r="D652" s="381" t="s">
        <v>1503</v>
      </c>
      <c r="E652" s="372">
        <v>153620.76999999999</v>
      </c>
      <c r="F652" s="154">
        <f t="shared" ref="F652:F662" si="107">ROUND(+E652*F$4,2)</f>
        <v>29403.02</v>
      </c>
      <c r="G652" s="154">
        <f t="shared" si="100"/>
        <v>98655.26</v>
      </c>
      <c r="H652" s="154">
        <f t="shared" si="103"/>
        <v>11352.57</v>
      </c>
      <c r="I652" s="154">
        <f t="shared" si="104"/>
        <v>14209.92</v>
      </c>
      <c r="K652" s="154">
        <f t="shared" si="105"/>
        <v>153620.77000000002</v>
      </c>
      <c r="L652" s="154">
        <f t="shared" si="106"/>
        <v>0</v>
      </c>
    </row>
    <row r="653" spans="1:12" ht="14.45" customHeight="1" x14ac:dyDescent="0.2">
      <c r="A653" s="381" t="s">
        <v>591</v>
      </c>
      <c r="B653" s="381" t="s">
        <v>4190</v>
      </c>
      <c r="C653" s="381" t="s">
        <v>1556</v>
      </c>
      <c r="D653" s="381" t="s">
        <v>1473</v>
      </c>
      <c r="E653" s="372">
        <v>2072.46</v>
      </c>
      <c r="F653" s="154">
        <f t="shared" si="107"/>
        <v>396.67</v>
      </c>
      <c r="G653" s="154">
        <f t="shared" si="100"/>
        <v>1330.93</v>
      </c>
      <c r="H653" s="154">
        <f t="shared" si="103"/>
        <v>153.15</v>
      </c>
      <c r="I653" s="154">
        <f t="shared" si="104"/>
        <v>191.7</v>
      </c>
      <c r="K653" s="154">
        <f t="shared" si="105"/>
        <v>2072.4500000000003</v>
      </c>
      <c r="L653" s="154">
        <f t="shared" si="106"/>
        <v>-9.9999999997635314E-3</v>
      </c>
    </row>
    <row r="654" spans="1:12" ht="14.45" customHeight="1" x14ac:dyDescent="0.2">
      <c r="A654" s="381" t="s">
        <v>313</v>
      </c>
      <c r="B654" s="381" t="s">
        <v>4190</v>
      </c>
      <c r="C654" s="381" t="s">
        <v>1556</v>
      </c>
      <c r="D654" s="381" t="s">
        <v>1473</v>
      </c>
      <c r="E654" s="372">
        <v>109220.33</v>
      </c>
      <c r="F654" s="154">
        <f t="shared" si="107"/>
        <v>20904.77</v>
      </c>
      <c r="G654" s="154">
        <f t="shared" si="100"/>
        <v>70141.3</v>
      </c>
      <c r="H654" s="154">
        <f t="shared" si="103"/>
        <v>8071.38</v>
      </c>
      <c r="I654" s="154">
        <f t="shared" si="104"/>
        <v>10102.879999999999</v>
      </c>
      <c r="K654" s="154">
        <f t="shared" si="105"/>
        <v>109220.33000000002</v>
      </c>
      <c r="L654" s="154">
        <f t="shared" si="106"/>
        <v>0</v>
      </c>
    </row>
    <row r="655" spans="1:12" ht="14.45" customHeight="1" x14ac:dyDescent="0.2">
      <c r="A655" s="381" t="s">
        <v>313</v>
      </c>
      <c r="B655" s="381" t="s">
        <v>4190</v>
      </c>
      <c r="C655" s="381" t="s">
        <v>4237</v>
      </c>
      <c r="D655" s="381" t="s">
        <v>1473</v>
      </c>
      <c r="E655" s="372">
        <v>64382.78</v>
      </c>
      <c r="F655" s="154">
        <f t="shared" si="107"/>
        <v>12322.86</v>
      </c>
      <c r="G655" s="154">
        <f t="shared" si="100"/>
        <v>41346.620000000003</v>
      </c>
      <c r="H655" s="154">
        <f t="shared" si="103"/>
        <v>4757.8900000000003</v>
      </c>
      <c r="I655" s="154">
        <f t="shared" si="104"/>
        <v>5955.41</v>
      </c>
      <c r="K655" s="154">
        <f t="shared" si="105"/>
        <v>64382.78</v>
      </c>
      <c r="L655" s="154">
        <f t="shared" si="106"/>
        <v>0</v>
      </c>
    </row>
    <row r="656" spans="1:12" ht="14.45" customHeight="1" x14ac:dyDescent="0.2">
      <c r="A656" s="381" t="s">
        <v>313</v>
      </c>
      <c r="B656" s="381" t="s">
        <v>4404</v>
      </c>
      <c r="C656" s="381" t="s">
        <v>4237</v>
      </c>
      <c r="D656" s="381" t="s">
        <v>1505</v>
      </c>
      <c r="E656" s="372">
        <v>1153.3699999999999</v>
      </c>
      <c r="F656" s="154">
        <f t="shared" si="107"/>
        <v>220.76</v>
      </c>
      <c r="G656" s="154">
        <f t="shared" si="100"/>
        <v>740.69</v>
      </c>
      <c r="H656" s="154">
        <f t="shared" si="103"/>
        <v>85.23</v>
      </c>
      <c r="I656" s="154">
        <f t="shared" si="104"/>
        <v>106.69</v>
      </c>
      <c r="K656" s="154">
        <f t="shared" si="105"/>
        <v>1153.3700000000001</v>
      </c>
      <c r="L656" s="154">
        <f t="shared" si="106"/>
        <v>0</v>
      </c>
    </row>
    <row r="657" spans="1:12" ht="14.45" customHeight="1" x14ac:dyDescent="0.2">
      <c r="A657" s="381" t="s">
        <v>591</v>
      </c>
      <c r="B657" s="381" t="s">
        <v>1684</v>
      </c>
      <c r="C657" s="381" t="s">
        <v>1556</v>
      </c>
      <c r="D657" s="381" t="s">
        <v>1685</v>
      </c>
      <c r="E657" s="372">
        <v>2173.31</v>
      </c>
      <c r="F657" s="154">
        <f t="shared" si="107"/>
        <v>415.97</v>
      </c>
      <c r="G657" s="154">
        <f t="shared" si="100"/>
        <v>1395.7</v>
      </c>
      <c r="H657" s="154">
        <f t="shared" si="103"/>
        <v>160.61000000000001</v>
      </c>
      <c r="I657" s="154">
        <f t="shared" si="104"/>
        <v>201.03</v>
      </c>
      <c r="K657" s="154">
        <f t="shared" si="105"/>
        <v>2173.3100000000004</v>
      </c>
      <c r="L657" s="154">
        <f t="shared" si="106"/>
        <v>0</v>
      </c>
    </row>
    <row r="658" spans="1:12" ht="14.45" customHeight="1" x14ac:dyDescent="0.2">
      <c r="A658" s="381" t="s">
        <v>591</v>
      </c>
      <c r="B658" s="381" t="s">
        <v>4191</v>
      </c>
      <c r="C658" s="381" t="s">
        <v>1556</v>
      </c>
      <c r="D658" s="381" t="s">
        <v>1474</v>
      </c>
      <c r="E658" s="372">
        <v>15145.21</v>
      </c>
      <c r="F658" s="154">
        <f t="shared" si="107"/>
        <v>2898.79</v>
      </c>
      <c r="G658" s="154">
        <f t="shared" si="100"/>
        <v>9726.25</v>
      </c>
      <c r="H658" s="154">
        <f t="shared" si="103"/>
        <v>1119.23</v>
      </c>
      <c r="I658" s="154">
        <f t="shared" si="104"/>
        <v>1400.93</v>
      </c>
      <c r="K658" s="154">
        <f t="shared" si="105"/>
        <v>15145.2</v>
      </c>
      <c r="L658" s="154">
        <f t="shared" si="106"/>
        <v>-9.9999999983992893E-3</v>
      </c>
    </row>
    <row r="659" spans="1:12" ht="14.45" customHeight="1" x14ac:dyDescent="0.2">
      <c r="A659" s="381" t="s">
        <v>313</v>
      </c>
      <c r="B659" s="381" t="s">
        <v>4191</v>
      </c>
      <c r="C659" s="381" t="s">
        <v>4237</v>
      </c>
      <c r="D659" s="381" t="s">
        <v>1474</v>
      </c>
      <c r="E659" s="372">
        <v>2129.14</v>
      </c>
      <c r="F659" s="154">
        <f t="shared" si="107"/>
        <v>407.52</v>
      </c>
      <c r="G659" s="154">
        <f t="shared" si="100"/>
        <v>1367.33</v>
      </c>
      <c r="H659" s="154">
        <f t="shared" si="103"/>
        <v>157.34</v>
      </c>
      <c r="I659" s="154">
        <f t="shared" si="104"/>
        <v>196.95</v>
      </c>
      <c r="K659" s="154">
        <f t="shared" si="105"/>
        <v>2129.14</v>
      </c>
      <c r="L659" s="154">
        <f t="shared" si="106"/>
        <v>0</v>
      </c>
    </row>
    <row r="660" spans="1:12" ht="14.45" customHeight="1" x14ac:dyDescent="0.2">
      <c r="A660" s="381" t="s">
        <v>591</v>
      </c>
      <c r="B660" s="381" t="s">
        <v>4192</v>
      </c>
      <c r="C660" s="381" t="s">
        <v>1556</v>
      </c>
      <c r="D660" s="381" t="s">
        <v>1475</v>
      </c>
      <c r="E660" s="372">
        <v>7142.83</v>
      </c>
      <c r="F660" s="154">
        <f t="shared" si="107"/>
        <v>1367.14</v>
      </c>
      <c r="G660" s="154">
        <f t="shared" si="100"/>
        <v>4587.13</v>
      </c>
      <c r="H660" s="154">
        <f t="shared" si="103"/>
        <v>527.86</v>
      </c>
      <c r="I660" s="154">
        <f t="shared" si="104"/>
        <v>660.71</v>
      </c>
      <c r="K660" s="154">
        <f t="shared" si="105"/>
        <v>7142.84</v>
      </c>
      <c r="L660" s="154">
        <f t="shared" si="106"/>
        <v>1.0000000000218279E-2</v>
      </c>
    </row>
    <row r="661" spans="1:12" ht="14.45" customHeight="1" x14ac:dyDescent="0.2">
      <c r="A661" s="381" t="s">
        <v>313</v>
      </c>
      <c r="B661" s="381" t="s">
        <v>4303</v>
      </c>
      <c r="C661" s="381" t="s">
        <v>1556</v>
      </c>
      <c r="D661" s="381" t="s">
        <v>1456</v>
      </c>
      <c r="E661" s="372">
        <v>20105.63</v>
      </c>
      <c r="F661" s="154">
        <f t="shared" si="107"/>
        <v>3848.22</v>
      </c>
      <c r="G661" s="154">
        <f t="shared" si="100"/>
        <v>12911.84</v>
      </c>
      <c r="H661" s="154">
        <f t="shared" si="103"/>
        <v>1485.81</v>
      </c>
      <c r="I661" s="154">
        <f t="shared" si="104"/>
        <v>1859.77</v>
      </c>
      <c r="K661" s="154">
        <f t="shared" si="105"/>
        <v>20105.640000000003</v>
      </c>
      <c r="L661" s="154">
        <f t="shared" si="106"/>
        <v>1.0000000002037268E-2</v>
      </c>
    </row>
    <row r="662" spans="1:12" ht="14.45" customHeight="1" x14ac:dyDescent="0.2">
      <c r="A662" s="381" t="s">
        <v>313</v>
      </c>
      <c r="B662" s="381" t="s">
        <v>4303</v>
      </c>
      <c r="C662" s="381" t="s">
        <v>4237</v>
      </c>
      <c r="D662" s="381" t="s">
        <v>1456</v>
      </c>
      <c r="E662" s="372">
        <v>37070.54</v>
      </c>
      <c r="F662" s="154">
        <f t="shared" si="107"/>
        <v>7095.3</v>
      </c>
      <c r="G662" s="154">
        <f t="shared" si="100"/>
        <v>23806.7</v>
      </c>
      <c r="H662" s="154">
        <f t="shared" si="103"/>
        <v>2739.51</v>
      </c>
      <c r="I662" s="154">
        <f t="shared" si="104"/>
        <v>3429.02</v>
      </c>
      <c r="K662" s="154">
        <f t="shared" si="105"/>
        <v>37070.53</v>
      </c>
      <c r="L662" s="154">
        <f t="shared" si="106"/>
        <v>-1.0000000002037268E-2</v>
      </c>
    </row>
    <row r="663" spans="1:12" ht="14.45" customHeight="1" x14ac:dyDescent="0.2">
      <c r="A663" s="381" t="s">
        <v>591</v>
      </c>
      <c r="B663" s="381" t="s">
        <v>795</v>
      </c>
      <c r="C663" s="381" t="s">
        <v>1556</v>
      </c>
      <c r="D663" s="381" t="s">
        <v>1424</v>
      </c>
      <c r="E663" s="372">
        <v>23710.15</v>
      </c>
      <c r="F663" s="154">
        <f t="shared" ref="F663:F670" si="108">ROUND(+E663*F$4,2)</f>
        <v>4538.12</v>
      </c>
      <c r="G663" s="154">
        <f t="shared" si="100"/>
        <v>15226.66</v>
      </c>
      <c r="H663" s="154">
        <f t="shared" si="103"/>
        <v>1752.18</v>
      </c>
      <c r="I663" s="154">
        <f t="shared" si="104"/>
        <v>2193.19</v>
      </c>
      <c r="K663" s="154">
        <f t="shared" si="105"/>
        <v>23710.149999999998</v>
      </c>
      <c r="L663" s="154">
        <f t="shared" si="106"/>
        <v>0</v>
      </c>
    </row>
    <row r="664" spans="1:12" ht="14.45" customHeight="1" x14ac:dyDescent="0.2">
      <c r="A664" s="381" t="s">
        <v>313</v>
      </c>
      <c r="B664" s="381" t="s">
        <v>795</v>
      </c>
      <c r="C664" s="381" t="s">
        <v>1556</v>
      </c>
      <c r="D664" s="381" t="s">
        <v>1424</v>
      </c>
      <c r="E664" s="372">
        <v>6389.75</v>
      </c>
      <c r="F664" s="154">
        <f t="shared" si="108"/>
        <v>1223</v>
      </c>
      <c r="G664" s="154">
        <f t="shared" si="100"/>
        <v>4103.5</v>
      </c>
      <c r="H664" s="154">
        <f t="shared" si="103"/>
        <v>472.2</v>
      </c>
      <c r="I664" s="154">
        <f t="shared" si="104"/>
        <v>591.04999999999995</v>
      </c>
      <c r="K664" s="154">
        <f t="shared" si="105"/>
        <v>6389.75</v>
      </c>
      <c r="L664" s="154">
        <f t="shared" si="106"/>
        <v>0</v>
      </c>
    </row>
    <row r="665" spans="1:12" ht="14.45" customHeight="1" x14ac:dyDescent="0.2">
      <c r="A665" s="381" t="s">
        <v>313</v>
      </c>
      <c r="B665" s="381" t="s">
        <v>795</v>
      </c>
      <c r="C665" s="381" t="s">
        <v>4237</v>
      </c>
      <c r="D665" s="381" t="s">
        <v>1424</v>
      </c>
      <c r="E665" s="372">
        <v>81089.83</v>
      </c>
      <c r="F665" s="154">
        <f t="shared" si="108"/>
        <v>15520.59</v>
      </c>
      <c r="G665" s="154">
        <f t="shared" si="100"/>
        <v>52075.89</v>
      </c>
      <c r="H665" s="154">
        <f t="shared" si="103"/>
        <v>5992.54</v>
      </c>
      <c r="I665" s="154">
        <f t="shared" si="104"/>
        <v>7500.81</v>
      </c>
      <c r="K665" s="154">
        <f t="shared" si="105"/>
        <v>81089.829999999987</v>
      </c>
      <c r="L665" s="154">
        <f t="shared" si="106"/>
        <v>0</v>
      </c>
    </row>
    <row r="666" spans="1:12" ht="14.45" customHeight="1" x14ac:dyDescent="0.2">
      <c r="A666" s="381" t="s">
        <v>591</v>
      </c>
      <c r="B666" s="381" t="s">
        <v>4193</v>
      </c>
      <c r="C666" s="381" t="s">
        <v>1556</v>
      </c>
      <c r="D666" s="381" t="s">
        <v>1476</v>
      </c>
      <c r="E666" s="372">
        <v>9749.69</v>
      </c>
      <c r="F666" s="154">
        <f t="shared" si="108"/>
        <v>1866.09</v>
      </c>
      <c r="G666" s="154">
        <f t="shared" si="100"/>
        <v>6261.25</v>
      </c>
      <c r="H666" s="154">
        <f t="shared" si="103"/>
        <v>720.5</v>
      </c>
      <c r="I666" s="154">
        <f t="shared" si="104"/>
        <v>901.85</v>
      </c>
      <c r="K666" s="154">
        <f t="shared" si="105"/>
        <v>9749.69</v>
      </c>
      <c r="L666" s="154">
        <f t="shared" si="106"/>
        <v>0</v>
      </c>
    </row>
    <row r="667" spans="1:12" ht="14.45" customHeight="1" x14ac:dyDescent="0.2">
      <c r="A667" s="381" t="s">
        <v>313</v>
      </c>
      <c r="B667" s="381" t="s">
        <v>4193</v>
      </c>
      <c r="C667" s="381" t="s">
        <v>1556</v>
      </c>
      <c r="D667" s="381" t="s">
        <v>1476</v>
      </c>
      <c r="E667" s="372">
        <v>182768.14</v>
      </c>
      <c r="F667" s="154">
        <f t="shared" si="108"/>
        <v>34981.82</v>
      </c>
      <c r="G667" s="154">
        <f t="shared" si="100"/>
        <v>117373.7</v>
      </c>
      <c r="H667" s="154">
        <f t="shared" si="103"/>
        <v>13506.57</v>
      </c>
      <c r="I667" s="154">
        <f t="shared" si="104"/>
        <v>16906.05</v>
      </c>
      <c r="K667" s="154">
        <f t="shared" si="105"/>
        <v>182768.13999999998</v>
      </c>
      <c r="L667" s="154">
        <f t="shared" si="106"/>
        <v>0</v>
      </c>
    </row>
    <row r="668" spans="1:12" ht="14.45" customHeight="1" x14ac:dyDescent="0.2">
      <c r="A668" s="381" t="s">
        <v>313</v>
      </c>
      <c r="B668" s="381" t="s">
        <v>4193</v>
      </c>
      <c r="C668" s="381" t="s">
        <v>4237</v>
      </c>
      <c r="D668" s="381" t="s">
        <v>1476</v>
      </c>
      <c r="E668" s="372">
        <v>26145.43</v>
      </c>
      <c r="F668" s="154">
        <f t="shared" si="108"/>
        <v>5004.24</v>
      </c>
      <c r="G668" s="154">
        <f t="shared" si="100"/>
        <v>16790.599999999999</v>
      </c>
      <c r="H668" s="154">
        <f t="shared" si="103"/>
        <v>1932.15</v>
      </c>
      <c r="I668" s="154">
        <f t="shared" si="104"/>
        <v>2418.4499999999998</v>
      </c>
      <c r="K668" s="154">
        <f t="shared" si="105"/>
        <v>26145.439999999999</v>
      </c>
      <c r="L668" s="154">
        <f t="shared" si="106"/>
        <v>9.9999999983992893E-3</v>
      </c>
    </row>
    <row r="669" spans="1:12" ht="14.45" customHeight="1" x14ac:dyDescent="0.2">
      <c r="A669" s="381" t="s">
        <v>591</v>
      </c>
      <c r="B669" s="381" t="s">
        <v>4194</v>
      </c>
      <c r="C669" s="381" t="s">
        <v>1556</v>
      </c>
      <c r="D669" s="381" t="s">
        <v>1477</v>
      </c>
      <c r="E669" s="372">
        <v>1521.4</v>
      </c>
      <c r="F669" s="154">
        <f t="shared" si="108"/>
        <v>291.2</v>
      </c>
      <c r="G669" s="154">
        <f t="shared" si="100"/>
        <v>977.04</v>
      </c>
      <c r="H669" s="154">
        <f t="shared" si="103"/>
        <v>112.43</v>
      </c>
      <c r="I669" s="154">
        <f t="shared" si="104"/>
        <v>140.72999999999999</v>
      </c>
      <c r="K669" s="154">
        <f t="shared" si="105"/>
        <v>1521.4</v>
      </c>
      <c r="L669" s="154">
        <f t="shared" si="106"/>
        <v>0</v>
      </c>
    </row>
    <row r="670" spans="1:12" ht="14.45" customHeight="1" x14ac:dyDescent="0.2">
      <c r="A670" s="381" t="s">
        <v>591</v>
      </c>
      <c r="B670" s="381" t="s">
        <v>4195</v>
      </c>
      <c r="C670" s="381" t="s">
        <v>1556</v>
      </c>
      <c r="D670" s="381" t="s">
        <v>1478</v>
      </c>
      <c r="E670" s="372">
        <v>4927.88</v>
      </c>
      <c r="F670" s="154">
        <f t="shared" si="108"/>
        <v>943.2</v>
      </c>
      <c r="G670" s="154">
        <f t="shared" si="100"/>
        <v>3164.68</v>
      </c>
      <c r="H670" s="154">
        <f t="shared" si="103"/>
        <v>364.17</v>
      </c>
      <c r="I670" s="154">
        <f t="shared" si="104"/>
        <v>455.83</v>
      </c>
      <c r="K670" s="154">
        <f t="shared" si="105"/>
        <v>4927.88</v>
      </c>
      <c r="L670" s="154">
        <f t="shared" si="106"/>
        <v>0</v>
      </c>
    </row>
    <row r="671" spans="1:12" ht="14.45" customHeight="1" x14ac:dyDescent="0.2">
      <c r="A671" s="381" t="s">
        <v>313</v>
      </c>
      <c r="B671" s="381" t="s">
        <v>4195</v>
      </c>
      <c r="C671" s="381" t="s">
        <v>1556</v>
      </c>
      <c r="D671" s="381" t="s">
        <v>1478</v>
      </c>
      <c r="E671" s="372">
        <v>463.61</v>
      </c>
      <c r="F671" s="154">
        <f t="shared" ref="F671:F677" si="109">ROUND(+E671*F$4,2)</f>
        <v>88.73</v>
      </c>
      <c r="G671" s="154">
        <f t="shared" si="100"/>
        <v>297.73</v>
      </c>
      <c r="H671" s="154">
        <f t="shared" si="103"/>
        <v>34.26</v>
      </c>
      <c r="I671" s="154">
        <f t="shared" si="104"/>
        <v>42.88</v>
      </c>
      <c r="K671" s="154">
        <f t="shared" si="105"/>
        <v>463.6</v>
      </c>
      <c r="L671" s="154">
        <f t="shared" si="106"/>
        <v>-9.9999999999909051E-3</v>
      </c>
    </row>
    <row r="672" spans="1:12" ht="14.45" customHeight="1" x14ac:dyDescent="0.2">
      <c r="A672" s="381" t="s">
        <v>313</v>
      </c>
      <c r="B672" s="381" t="s">
        <v>1829</v>
      </c>
      <c r="C672" s="381" t="s">
        <v>4237</v>
      </c>
      <c r="D672" s="381" t="s">
        <v>1830</v>
      </c>
      <c r="E672" s="372">
        <v>880.37</v>
      </c>
      <c r="F672" s="154">
        <f t="shared" si="109"/>
        <v>168.5</v>
      </c>
      <c r="G672" s="154">
        <f t="shared" si="100"/>
        <v>565.37</v>
      </c>
      <c r="H672" s="154">
        <f t="shared" si="103"/>
        <v>65.06</v>
      </c>
      <c r="I672" s="154">
        <f t="shared" si="104"/>
        <v>81.430000000000007</v>
      </c>
      <c r="K672" s="154">
        <f t="shared" si="105"/>
        <v>880.36000000000013</v>
      </c>
      <c r="L672" s="154">
        <f t="shared" si="106"/>
        <v>-9.9999999998772182E-3</v>
      </c>
    </row>
    <row r="673" spans="1:12" ht="14.45" customHeight="1" x14ac:dyDescent="0.2">
      <c r="A673" s="381" t="s">
        <v>313</v>
      </c>
      <c r="B673" s="381" t="s">
        <v>1686</v>
      </c>
      <c r="C673" s="381" t="s">
        <v>4237</v>
      </c>
      <c r="D673" s="381" t="s">
        <v>1479</v>
      </c>
      <c r="E673" s="372">
        <v>31210.01</v>
      </c>
      <c r="F673" s="154">
        <f t="shared" si="109"/>
        <v>5973.6</v>
      </c>
      <c r="G673" s="154">
        <f t="shared" si="100"/>
        <v>20043.07</v>
      </c>
      <c r="H673" s="154">
        <f t="shared" si="103"/>
        <v>2306.42</v>
      </c>
      <c r="I673" s="154">
        <f t="shared" si="104"/>
        <v>2886.93</v>
      </c>
      <c r="K673" s="154">
        <f t="shared" si="105"/>
        <v>31210.019999999997</v>
      </c>
      <c r="L673" s="154">
        <f t="shared" si="106"/>
        <v>9.9999999983992893E-3</v>
      </c>
    </row>
    <row r="674" spans="1:12" ht="14.45" customHeight="1" x14ac:dyDescent="0.2">
      <c r="A674" s="381" t="s">
        <v>313</v>
      </c>
      <c r="B674" s="381" t="s">
        <v>1687</v>
      </c>
      <c r="C674" s="381" t="s">
        <v>4237</v>
      </c>
      <c r="D674" s="381" t="s">
        <v>1688</v>
      </c>
      <c r="E674" s="372">
        <v>53448.639999999999</v>
      </c>
      <c r="F674" s="154">
        <f t="shared" si="109"/>
        <v>10230.07</v>
      </c>
      <c r="G674" s="154">
        <f t="shared" si="100"/>
        <v>34324.720000000001</v>
      </c>
      <c r="H674" s="154">
        <f t="shared" si="103"/>
        <v>3949.85</v>
      </c>
      <c r="I674" s="154">
        <f t="shared" si="104"/>
        <v>4944</v>
      </c>
      <c r="K674" s="154">
        <f t="shared" si="105"/>
        <v>53448.639999999999</v>
      </c>
      <c r="L674" s="154">
        <f t="shared" si="106"/>
        <v>0</v>
      </c>
    </row>
    <row r="675" spans="1:12" ht="14.45" customHeight="1" x14ac:dyDescent="0.2">
      <c r="A675" s="381" t="s">
        <v>591</v>
      </c>
      <c r="B675" s="381" t="s">
        <v>4196</v>
      </c>
      <c r="C675" s="381" t="s">
        <v>1556</v>
      </c>
      <c r="D675" s="381" t="s">
        <v>1510</v>
      </c>
      <c r="E675" s="372">
        <v>6336.77</v>
      </c>
      <c r="F675" s="154">
        <f t="shared" si="109"/>
        <v>1212.8599999999999</v>
      </c>
      <c r="G675" s="154">
        <f t="shared" si="100"/>
        <v>4069.47</v>
      </c>
      <c r="H675" s="154">
        <f t="shared" si="103"/>
        <v>468.29</v>
      </c>
      <c r="I675" s="154">
        <f t="shared" si="104"/>
        <v>586.15</v>
      </c>
      <c r="K675" s="154">
        <f t="shared" si="105"/>
        <v>6336.7699999999995</v>
      </c>
      <c r="L675" s="154">
        <f t="shared" si="106"/>
        <v>0</v>
      </c>
    </row>
    <row r="676" spans="1:12" ht="14.45" customHeight="1" x14ac:dyDescent="0.2">
      <c r="A676" s="381" t="s">
        <v>313</v>
      </c>
      <c r="B676" s="381" t="s">
        <v>4196</v>
      </c>
      <c r="C676" s="381" t="s">
        <v>1556</v>
      </c>
      <c r="D676" s="381" t="s">
        <v>1510</v>
      </c>
      <c r="E676" s="372">
        <v>101627.31</v>
      </c>
      <c r="F676" s="154">
        <f t="shared" si="109"/>
        <v>19451.47</v>
      </c>
      <c r="G676" s="154">
        <f t="shared" si="100"/>
        <v>65265.06</v>
      </c>
      <c r="H676" s="154">
        <f t="shared" si="103"/>
        <v>7510.26</v>
      </c>
      <c r="I676" s="154">
        <f t="shared" si="104"/>
        <v>9400.5300000000007</v>
      </c>
      <c r="K676" s="154">
        <f t="shared" si="105"/>
        <v>101627.31999999999</v>
      </c>
      <c r="L676" s="154">
        <f t="shared" si="106"/>
        <v>9.9999999947613105E-3</v>
      </c>
    </row>
    <row r="677" spans="1:12" ht="14.45" customHeight="1" x14ac:dyDescent="0.2">
      <c r="A677" s="381" t="s">
        <v>313</v>
      </c>
      <c r="B677" s="381" t="s">
        <v>4196</v>
      </c>
      <c r="C677" s="381" t="s">
        <v>4237</v>
      </c>
      <c r="D677" s="381" t="s">
        <v>1510</v>
      </c>
      <c r="E677" s="372">
        <v>35897.120000000003</v>
      </c>
      <c r="F677" s="154">
        <f t="shared" si="109"/>
        <v>6870.71</v>
      </c>
      <c r="G677" s="154">
        <f t="shared" si="100"/>
        <v>23053.13</v>
      </c>
      <c r="H677" s="154">
        <f t="shared" si="103"/>
        <v>2652.8</v>
      </c>
      <c r="I677" s="154">
        <f t="shared" si="104"/>
        <v>3320.48</v>
      </c>
      <c r="K677" s="154">
        <f t="shared" si="105"/>
        <v>35897.120000000003</v>
      </c>
      <c r="L677" s="154">
        <f t="shared" si="106"/>
        <v>0</v>
      </c>
    </row>
    <row r="678" spans="1:12" ht="14.45" customHeight="1" x14ac:dyDescent="0.2">
      <c r="A678" s="381" t="s">
        <v>591</v>
      </c>
      <c r="B678" s="381" t="s">
        <v>4197</v>
      </c>
      <c r="C678" s="381" t="s">
        <v>1556</v>
      </c>
      <c r="D678" s="381" t="s">
        <v>1511</v>
      </c>
      <c r="E678" s="372">
        <v>100519.95</v>
      </c>
      <c r="F678" s="154">
        <f>ROUND(+E678*F$4,2)</f>
        <v>19239.52</v>
      </c>
      <c r="G678" s="154">
        <f t="shared" si="100"/>
        <v>64553.91</v>
      </c>
      <c r="H678" s="154">
        <f t="shared" si="103"/>
        <v>7428.42</v>
      </c>
      <c r="I678" s="154">
        <f t="shared" si="104"/>
        <v>9298.1</v>
      </c>
      <c r="K678" s="154">
        <f t="shared" si="105"/>
        <v>100519.95000000001</v>
      </c>
      <c r="L678" s="154">
        <f t="shared" si="106"/>
        <v>0</v>
      </c>
    </row>
    <row r="679" spans="1:12" ht="14.45" customHeight="1" x14ac:dyDescent="0.2">
      <c r="A679" s="381" t="s">
        <v>591</v>
      </c>
      <c r="B679" s="381" t="s">
        <v>4198</v>
      </c>
      <c r="C679" s="381" t="s">
        <v>1556</v>
      </c>
      <c r="D679" s="381" t="s">
        <v>1480</v>
      </c>
      <c r="E679" s="372">
        <v>14488.86</v>
      </c>
      <c r="F679" s="154">
        <f>ROUND(+E679*F$4,2)</f>
        <v>2773.17</v>
      </c>
      <c r="G679" s="154">
        <f t="shared" si="100"/>
        <v>9304.75</v>
      </c>
      <c r="H679" s="154">
        <f t="shared" si="103"/>
        <v>1070.73</v>
      </c>
      <c r="I679" s="154">
        <f t="shared" si="104"/>
        <v>1340.22</v>
      </c>
      <c r="K679" s="154">
        <f t="shared" si="105"/>
        <v>14488.869999999999</v>
      </c>
      <c r="L679" s="154">
        <f t="shared" si="106"/>
        <v>9.9999999983992893E-3</v>
      </c>
    </row>
    <row r="680" spans="1:12" ht="14.45" customHeight="1" x14ac:dyDescent="0.2">
      <c r="A680" s="381" t="s">
        <v>313</v>
      </c>
      <c r="B680" s="381" t="s">
        <v>4198</v>
      </c>
      <c r="C680" s="381" t="s">
        <v>4237</v>
      </c>
      <c r="D680" s="381" t="s">
        <v>1480</v>
      </c>
      <c r="E680" s="372">
        <v>49681.09</v>
      </c>
      <c r="F680" s="154">
        <f>ROUND(+E680*F$4,2)</f>
        <v>9508.9599999999991</v>
      </c>
      <c r="G680" s="154">
        <f t="shared" si="100"/>
        <v>31905.200000000001</v>
      </c>
      <c r="H680" s="154">
        <f t="shared" si="103"/>
        <v>3671.43</v>
      </c>
      <c r="I680" s="154">
        <f t="shared" si="104"/>
        <v>4595.5</v>
      </c>
      <c r="K680" s="154">
        <f t="shared" si="105"/>
        <v>49681.090000000004</v>
      </c>
      <c r="L680" s="154">
        <f t="shared" si="106"/>
        <v>0</v>
      </c>
    </row>
    <row r="681" spans="1:12" ht="14.45" customHeight="1" x14ac:dyDescent="0.2">
      <c r="A681" s="381" t="s">
        <v>591</v>
      </c>
      <c r="B681" s="381" t="s">
        <v>4199</v>
      </c>
      <c r="C681" s="381" t="s">
        <v>1556</v>
      </c>
      <c r="D681" s="381" t="s">
        <v>1481</v>
      </c>
      <c r="E681" s="372">
        <v>5751.83</v>
      </c>
      <c r="F681" s="154">
        <f t="shared" ref="F681:F686" si="110">ROUND(+E681*F$4,2)</f>
        <v>1100.9000000000001</v>
      </c>
      <c r="G681" s="154">
        <f t="shared" si="100"/>
        <v>3693.83</v>
      </c>
      <c r="H681" s="154">
        <f t="shared" si="103"/>
        <v>425.06</v>
      </c>
      <c r="I681" s="154">
        <f t="shared" si="104"/>
        <v>532.04</v>
      </c>
      <c r="K681" s="154">
        <f t="shared" si="105"/>
        <v>5751.83</v>
      </c>
      <c r="L681" s="154">
        <f t="shared" si="106"/>
        <v>0</v>
      </c>
    </row>
    <row r="682" spans="1:12" ht="14.45" customHeight="1" x14ac:dyDescent="0.2">
      <c r="A682" s="381" t="s">
        <v>313</v>
      </c>
      <c r="B682" s="381" t="s">
        <v>1831</v>
      </c>
      <c r="C682" s="381" t="s">
        <v>1556</v>
      </c>
      <c r="D682" s="381" t="s">
        <v>1482</v>
      </c>
      <c r="E682" s="372">
        <v>32684.89</v>
      </c>
      <c r="F682" s="154">
        <f t="shared" si="110"/>
        <v>6255.89</v>
      </c>
      <c r="G682" s="154">
        <f t="shared" ref="G682:G746" si="111">ROUND(+E682*G$4,2)</f>
        <v>20990.240000000002</v>
      </c>
      <c r="H682" s="154">
        <f t="shared" si="103"/>
        <v>2415.41</v>
      </c>
      <c r="I682" s="154">
        <f t="shared" si="104"/>
        <v>3023.35</v>
      </c>
      <c r="K682" s="154">
        <f t="shared" si="105"/>
        <v>32684.89</v>
      </c>
      <c r="L682" s="154">
        <f t="shared" si="106"/>
        <v>0</v>
      </c>
    </row>
    <row r="683" spans="1:12" ht="14.45" customHeight="1" x14ac:dyDescent="0.2">
      <c r="A683" s="381" t="s">
        <v>591</v>
      </c>
      <c r="B683" s="381" t="s">
        <v>1689</v>
      </c>
      <c r="C683" s="381" t="s">
        <v>4237</v>
      </c>
      <c r="D683" s="381" t="s">
        <v>1690</v>
      </c>
      <c r="E683" s="372">
        <v>23407.66</v>
      </c>
      <c r="F683" s="154">
        <f t="shared" si="110"/>
        <v>4480.2299999999996</v>
      </c>
      <c r="G683" s="154">
        <f t="shared" si="111"/>
        <v>15032.4</v>
      </c>
      <c r="H683" s="154">
        <f t="shared" si="103"/>
        <v>1729.83</v>
      </c>
      <c r="I683" s="154">
        <f t="shared" si="104"/>
        <v>2165.21</v>
      </c>
      <c r="K683" s="154">
        <f t="shared" si="105"/>
        <v>23407.67</v>
      </c>
      <c r="L683" s="154">
        <f t="shared" si="106"/>
        <v>9.9999999983992893E-3</v>
      </c>
    </row>
    <row r="684" spans="1:12" ht="14.45" customHeight="1" x14ac:dyDescent="0.2">
      <c r="A684" s="381" t="s">
        <v>313</v>
      </c>
      <c r="B684" s="381" t="s">
        <v>1689</v>
      </c>
      <c r="C684" s="381" t="s">
        <v>1556</v>
      </c>
      <c r="D684" s="381" t="s">
        <v>1690</v>
      </c>
      <c r="E684" s="372">
        <v>39706.230000000003</v>
      </c>
      <c r="F684" s="154">
        <f t="shared" si="110"/>
        <v>7599.77</v>
      </c>
      <c r="G684" s="154">
        <f t="shared" si="111"/>
        <v>25499.34</v>
      </c>
      <c r="H684" s="154">
        <f t="shared" si="103"/>
        <v>2934.29</v>
      </c>
      <c r="I684" s="154">
        <f t="shared" si="104"/>
        <v>3672.83</v>
      </c>
      <c r="K684" s="154">
        <f t="shared" si="105"/>
        <v>39706.230000000003</v>
      </c>
      <c r="L684" s="154">
        <f t="shared" si="106"/>
        <v>0</v>
      </c>
    </row>
    <row r="685" spans="1:12" ht="14.45" customHeight="1" x14ac:dyDescent="0.2">
      <c r="A685" s="381" t="s">
        <v>313</v>
      </c>
      <c r="B685" s="381" t="s">
        <v>1689</v>
      </c>
      <c r="C685" s="381" t="s">
        <v>4237</v>
      </c>
      <c r="D685" s="381" t="s">
        <v>1690</v>
      </c>
      <c r="E685" s="372">
        <v>10482.76</v>
      </c>
      <c r="F685" s="154">
        <f t="shared" si="110"/>
        <v>2006.4</v>
      </c>
      <c r="G685" s="154">
        <f t="shared" si="111"/>
        <v>6732.03</v>
      </c>
      <c r="H685" s="154">
        <f t="shared" si="103"/>
        <v>774.68</v>
      </c>
      <c r="I685" s="154">
        <f t="shared" si="104"/>
        <v>969.66</v>
      </c>
      <c r="K685" s="154">
        <f t="shared" si="105"/>
        <v>10482.77</v>
      </c>
      <c r="L685" s="154">
        <f t="shared" si="106"/>
        <v>1.0000000000218279E-2</v>
      </c>
    </row>
    <row r="686" spans="1:12" ht="14.45" customHeight="1" x14ac:dyDescent="0.2">
      <c r="A686" s="381" t="s">
        <v>591</v>
      </c>
      <c r="B686" s="381" t="s">
        <v>4200</v>
      </c>
      <c r="C686" s="381" t="s">
        <v>1556</v>
      </c>
      <c r="D686" s="381" t="s">
        <v>1483</v>
      </c>
      <c r="E686" s="372">
        <v>2669.24</v>
      </c>
      <c r="F686" s="154">
        <f t="shared" si="110"/>
        <v>510.89</v>
      </c>
      <c r="G686" s="154">
        <f t="shared" si="111"/>
        <v>1714.19</v>
      </c>
      <c r="H686" s="154">
        <f t="shared" si="103"/>
        <v>197.26</v>
      </c>
      <c r="I686" s="154">
        <f t="shared" si="104"/>
        <v>246.9</v>
      </c>
      <c r="K686" s="154">
        <f t="shared" si="105"/>
        <v>2669.2400000000002</v>
      </c>
      <c r="L686" s="154">
        <f t="shared" si="106"/>
        <v>0</v>
      </c>
    </row>
    <row r="687" spans="1:12" ht="14.45" customHeight="1" x14ac:dyDescent="0.2">
      <c r="A687" s="381" t="s">
        <v>313</v>
      </c>
      <c r="B687" s="381" t="s">
        <v>884</v>
      </c>
      <c r="C687" s="381" t="s">
        <v>4237</v>
      </c>
      <c r="D687" s="381" t="s">
        <v>887</v>
      </c>
      <c r="E687" s="372">
        <v>47255.95</v>
      </c>
      <c r="F687" s="154">
        <f t="shared" ref="F687:F700" si="112">ROUND(+E687*F$4,2)</f>
        <v>9044.7900000000009</v>
      </c>
      <c r="G687" s="154">
        <f t="shared" si="111"/>
        <v>30347.77</v>
      </c>
      <c r="H687" s="154">
        <f t="shared" si="103"/>
        <v>3492.21</v>
      </c>
      <c r="I687" s="154">
        <f t="shared" si="104"/>
        <v>4371.18</v>
      </c>
      <c r="K687" s="154">
        <f t="shared" si="105"/>
        <v>47255.95</v>
      </c>
      <c r="L687" s="154">
        <f t="shared" si="106"/>
        <v>0</v>
      </c>
    </row>
    <row r="688" spans="1:12" ht="14.45" customHeight="1" x14ac:dyDescent="0.2">
      <c r="A688" s="381" t="s">
        <v>313</v>
      </c>
      <c r="B688" s="381" t="s">
        <v>4304</v>
      </c>
      <c r="C688" s="381" t="s">
        <v>1556</v>
      </c>
      <c r="D688" s="381" t="s">
        <v>1484</v>
      </c>
      <c r="E688" s="372">
        <v>20221.64</v>
      </c>
      <c r="F688" s="154">
        <f t="shared" si="112"/>
        <v>3870.42</v>
      </c>
      <c r="G688" s="154">
        <f t="shared" si="111"/>
        <v>12986.34</v>
      </c>
      <c r="H688" s="154">
        <f t="shared" si="103"/>
        <v>1494.38</v>
      </c>
      <c r="I688" s="154">
        <f t="shared" si="104"/>
        <v>1870.5</v>
      </c>
      <c r="K688" s="154">
        <f t="shared" si="105"/>
        <v>20221.640000000003</v>
      </c>
      <c r="L688" s="154">
        <f t="shared" si="106"/>
        <v>0</v>
      </c>
    </row>
    <row r="689" spans="1:12" ht="14.45" customHeight="1" x14ac:dyDescent="0.2">
      <c r="A689" s="381" t="s">
        <v>313</v>
      </c>
      <c r="B689" s="381" t="s">
        <v>4304</v>
      </c>
      <c r="C689" s="381" t="s">
        <v>4237</v>
      </c>
      <c r="D689" s="381" t="s">
        <v>1484</v>
      </c>
      <c r="E689" s="372">
        <v>56522.5</v>
      </c>
      <c r="F689" s="154">
        <f t="shared" si="112"/>
        <v>10818.41</v>
      </c>
      <c r="G689" s="154">
        <f t="shared" si="111"/>
        <v>36298.75</v>
      </c>
      <c r="H689" s="154">
        <f t="shared" si="103"/>
        <v>4177.01</v>
      </c>
      <c r="I689" s="154">
        <f t="shared" si="104"/>
        <v>5228.33</v>
      </c>
      <c r="K689" s="154">
        <f t="shared" si="105"/>
        <v>56522.500000000007</v>
      </c>
      <c r="L689" s="154">
        <f t="shared" si="106"/>
        <v>0</v>
      </c>
    </row>
    <row r="690" spans="1:12" ht="14.45" customHeight="1" x14ac:dyDescent="0.2">
      <c r="A690" s="381" t="s">
        <v>591</v>
      </c>
      <c r="B690" s="381" t="s">
        <v>1691</v>
      </c>
      <c r="C690" s="381" t="s">
        <v>1556</v>
      </c>
      <c r="D690" s="381" t="s">
        <v>1692</v>
      </c>
      <c r="E690" s="372">
        <v>4582.07</v>
      </c>
      <c r="F690" s="154">
        <f t="shared" si="112"/>
        <v>877.01</v>
      </c>
      <c r="G690" s="154">
        <f t="shared" si="111"/>
        <v>2942.61</v>
      </c>
      <c r="H690" s="154">
        <f t="shared" si="103"/>
        <v>338.61</v>
      </c>
      <c r="I690" s="154">
        <f t="shared" si="104"/>
        <v>423.84</v>
      </c>
      <c r="K690" s="154">
        <f t="shared" si="105"/>
        <v>4582.07</v>
      </c>
      <c r="L690" s="154">
        <f t="shared" si="106"/>
        <v>0</v>
      </c>
    </row>
    <row r="691" spans="1:12" ht="14.45" customHeight="1" x14ac:dyDescent="0.2">
      <c r="A691" s="381" t="s">
        <v>313</v>
      </c>
      <c r="B691" s="381" t="s">
        <v>1691</v>
      </c>
      <c r="C691" s="381" t="s">
        <v>1556</v>
      </c>
      <c r="D691" s="381" t="s">
        <v>1692</v>
      </c>
      <c r="E691" s="372">
        <v>308.81</v>
      </c>
      <c r="F691" s="154">
        <f t="shared" si="112"/>
        <v>59.11</v>
      </c>
      <c r="G691" s="154">
        <f t="shared" si="111"/>
        <v>198.32</v>
      </c>
      <c r="H691" s="154">
        <f t="shared" si="103"/>
        <v>22.82</v>
      </c>
      <c r="I691" s="154">
        <f t="shared" si="104"/>
        <v>28.56</v>
      </c>
      <c r="K691" s="154">
        <f t="shared" si="105"/>
        <v>308.81</v>
      </c>
      <c r="L691" s="154">
        <f t="shared" si="106"/>
        <v>0</v>
      </c>
    </row>
    <row r="692" spans="1:12" ht="14.45" customHeight="1" x14ac:dyDescent="0.2">
      <c r="A692" s="381" t="s">
        <v>313</v>
      </c>
      <c r="B692" s="381" t="s">
        <v>1691</v>
      </c>
      <c r="C692" s="381" t="s">
        <v>4237</v>
      </c>
      <c r="D692" s="381" t="s">
        <v>1692</v>
      </c>
      <c r="E692" s="372">
        <v>9113.7199999999993</v>
      </c>
      <c r="F692" s="154">
        <f t="shared" si="112"/>
        <v>1744.37</v>
      </c>
      <c r="G692" s="154">
        <f t="shared" si="111"/>
        <v>5852.83</v>
      </c>
      <c r="H692" s="154">
        <f t="shared" si="103"/>
        <v>673.5</v>
      </c>
      <c r="I692" s="154">
        <f t="shared" si="104"/>
        <v>843.02</v>
      </c>
      <c r="K692" s="154">
        <f t="shared" si="105"/>
        <v>9113.7200000000012</v>
      </c>
      <c r="L692" s="154">
        <f t="shared" si="106"/>
        <v>0</v>
      </c>
    </row>
    <row r="693" spans="1:12" ht="14.45" customHeight="1" x14ac:dyDescent="0.2">
      <c r="A693" s="381" t="s">
        <v>591</v>
      </c>
      <c r="B693" s="381" t="s">
        <v>4201</v>
      </c>
      <c r="C693" s="381" t="s">
        <v>1556</v>
      </c>
      <c r="D693" s="381" t="s">
        <v>1513</v>
      </c>
      <c r="E693" s="372">
        <v>13945.64</v>
      </c>
      <c r="F693" s="154">
        <f t="shared" si="112"/>
        <v>2669.2</v>
      </c>
      <c r="G693" s="154">
        <f t="shared" si="111"/>
        <v>8955.89</v>
      </c>
      <c r="H693" s="154">
        <f t="shared" si="103"/>
        <v>1030.58</v>
      </c>
      <c r="I693" s="154">
        <f t="shared" si="104"/>
        <v>1289.97</v>
      </c>
      <c r="K693" s="154">
        <f t="shared" si="105"/>
        <v>13945.64</v>
      </c>
      <c r="L693" s="154">
        <f t="shared" si="106"/>
        <v>0</v>
      </c>
    </row>
    <row r="694" spans="1:12" ht="14.45" customHeight="1" x14ac:dyDescent="0.2">
      <c r="A694" s="381" t="s">
        <v>313</v>
      </c>
      <c r="B694" s="381" t="s">
        <v>4201</v>
      </c>
      <c r="C694" s="381" t="s">
        <v>4237</v>
      </c>
      <c r="D694" s="381" t="s">
        <v>1513</v>
      </c>
      <c r="E694" s="372">
        <v>10647.77</v>
      </c>
      <c r="F694" s="154">
        <f t="shared" si="112"/>
        <v>2037.98</v>
      </c>
      <c r="G694" s="154">
        <f t="shared" si="111"/>
        <v>6838</v>
      </c>
      <c r="H694" s="154">
        <f t="shared" si="103"/>
        <v>786.87</v>
      </c>
      <c r="I694" s="154">
        <f t="shared" si="104"/>
        <v>984.92</v>
      </c>
      <c r="K694" s="154">
        <f t="shared" si="105"/>
        <v>10647.77</v>
      </c>
      <c r="L694" s="154">
        <f t="shared" si="106"/>
        <v>0</v>
      </c>
    </row>
    <row r="695" spans="1:12" ht="14.45" customHeight="1" x14ac:dyDescent="0.2">
      <c r="A695" s="381" t="s">
        <v>591</v>
      </c>
      <c r="B695" s="381" t="s">
        <v>1693</v>
      </c>
      <c r="C695" s="381" t="s">
        <v>1556</v>
      </c>
      <c r="D695" s="381" t="s">
        <v>1694</v>
      </c>
      <c r="E695" s="372">
        <v>4464.8</v>
      </c>
      <c r="F695" s="154">
        <f t="shared" si="112"/>
        <v>854.56</v>
      </c>
      <c r="G695" s="154">
        <f t="shared" si="111"/>
        <v>2867.29</v>
      </c>
      <c r="H695" s="154">
        <f t="shared" si="103"/>
        <v>329.95</v>
      </c>
      <c r="I695" s="154">
        <f t="shared" si="104"/>
        <v>412.99</v>
      </c>
      <c r="K695" s="154">
        <f t="shared" si="105"/>
        <v>4464.79</v>
      </c>
      <c r="L695" s="154">
        <f t="shared" si="106"/>
        <v>-1.0000000000218279E-2</v>
      </c>
    </row>
    <row r="696" spans="1:12" ht="14.45" customHeight="1" x14ac:dyDescent="0.2">
      <c r="A696" s="381" t="s">
        <v>313</v>
      </c>
      <c r="B696" s="381" t="s">
        <v>1695</v>
      </c>
      <c r="C696" s="381" t="s">
        <v>4237</v>
      </c>
      <c r="D696" s="381" t="s">
        <v>1696</v>
      </c>
      <c r="E696" s="372">
        <v>13466.85</v>
      </c>
      <c r="F696" s="154">
        <f t="shared" si="112"/>
        <v>2577.56</v>
      </c>
      <c r="G696" s="154">
        <f t="shared" si="111"/>
        <v>8648.41</v>
      </c>
      <c r="H696" s="154">
        <f t="shared" si="103"/>
        <v>995.2</v>
      </c>
      <c r="I696" s="154">
        <f t="shared" si="104"/>
        <v>1245.68</v>
      </c>
      <c r="K696" s="154">
        <f t="shared" si="105"/>
        <v>13466.85</v>
      </c>
      <c r="L696" s="154">
        <f t="shared" si="106"/>
        <v>0</v>
      </c>
    </row>
    <row r="697" spans="1:12" ht="14.45" customHeight="1" x14ac:dyDescent="0.2">
      <c r="A697" s="381" t="s">
        <v>591</v>
      </c>
      <c r="B697" s="381" t="s">
        <v>1699</v>
      </c>
      <c r="C697" s="381" t="s">
        <v>1556</v>
      </c>
      <c r="D697" s="381" t="s">
        <v>1700</v>
      </c>
      <c r="E697" s="372">
        <v>8109.3</v>
      </c>
      <c r="F697" s="154">
        <f t="shared" si="112"/>
        <v>1552.12</v>
      </c>
      <c r="G697" s="154">
        <f t="shared" si="111"/>
        <v>5207.79</v>
      </c>
      <c r="H697" s="154">
        <f t="shared" si="103"/>
        <v>599.28</v>
      </c>
      <c r="I697" s="154">
        <f t="shared" si="104"/>
        <v>750.11</v>
      </c>
      <c r="K697" s="154">
        <f t="shared" si="105"/>
        <v>8109.2999999999993</v>
      </c>
      <c r="L697" s="154">
        <f t="shared" si="106"/>
        <v>0</v>
      </c>
    </row>
    <row r="698" spans="1:12" ht="14.45" customHeight="1" x14ac:dyDescent="0.2">
      <c r="A698" s="381" t="s">
        <v>313</v>
      </c>
      <c r="B698" s="381" t="s">
        <v>1699</v>
      </c>
      <c r="C698" s="381" t="s">
        <v>4237</v>
      </c>
      <c r="D698" s="381" t="s">
        <v>1700</v>
      </c>
      <c r="E698" s="372">
        <v>34382.699999999997</v>
      </c>
      <c r="F698" s="154">
        <f t="shared" si="112"/>
        <v>6580.85</v>
      </c>
      <c r="G698" s="154">
        <f t="shared" si="111"/>
        <v>22080.57</v>
      </c>
      <c r="H698" s="154">
        <f t="shared" si="103"/>
        <v>2540.88</v>
      </c>
      <c r="I698" s="154">
        <f t="shared" si="104"/>
        <v>3180.4</v>
      </c>
      <c r="K698" s="154">
        <f t="shared" si="105"/>
        <v>34382.699999999997</v>
      </c>
      <c r="L698" s="154">
        <f t="shared" si="106"/>
        <v>0</v>
      </c>
    </row>
    <row r="699" spans="1:12" ht="14.45" customHeight="1" x14ac:dyDescent="0.2">
      <c r="A699" s="381" t="s">
        <v>591</v>
      </c>
      <c r="B699" s="381" t="s">
        <v>1585</v>
      </c>
      <c r="C699" s="381" t="s">
        <v>1556</v>
      </c>
      <c r="D699" s="381" t="s">
        <v>1600</v>
      </c>
      <c r="E699" s="372">
        <v>7117.78</v>
      </c>
      <c r="F699" s="154">
        <f t="shared" si="112"/>
        <v>1362.34</v>
      </c>
      <c r="G699" s="154">
        <f t="shared" si="111"/>
        <v>4571.04</v>
      </c>
      <c r="H699" s="154">
        <f t="shared" si="103"/>
        <v>526</v>
      </c>
      <c r="I699" s="154">
        <f t="shared" si="104"/>
        <v>658.39</v>
      </c>
      <c r="K699" s="154">
        <f t="shared" si="105"/>
        <v>7117.77</v>
      </c>
      <c r="L699" s="154">
        <f t="shared" si="106"/>
        <v>-9.999999999308784E-3</v>
      </c>
    </row>
    <row r="700" spans="1:12" ht="14.45" customHeight="1" x14ac:dyDescent="0.2">
      <c r="A700" s="381" t="s">
        <v>591</v>
      </c>
      <c r="B700" s="381" t="s">
        <v>1701</v>
      </c>
      <c r="C700" s="381" t="s">
        <v>1556</v>
      </c>
      <c r="D700" s="381" t="s">
        <v>1702</v>
      </c>
      <c r="E700" s="372">
        <v>6606.32</v>
      </c>
      <c r="F700" s="154">
        <f t="shared" si="112"/>
        <v>1264.45</v>
      </c>
      <c r="G700" s="154">
        <f t="shared" si="111"/>
        <v>4242.58</v>
      </c>
      <c r="H700" s="154">
        <f t="shared" si="103"/>
        <v>488.21</v>
      </c>
      <c r="I700" s="154">
        <f t="shared" si="104"/>
        <v>611.08000000000004</v>
      </c>
      <c r="K700" s="154">
        <f t="shared" si="105"/>
        <v>6606.32</v>
      </c>
      <c r="L700" s="154">
        <f t="shared" si="106"/>
        <v>0</v>
      </c>
    </row>
    <row r="701" spans="1:12" ht="14.45" customHeight="1" x14ac:dyDescent="0.2">
      <c r="A701" s="381" t="s">
        <v>591</v>
      </c>
      <c r="B701" s="381" t="s">
        <v>1703</v>
      </c>
      <c r="C701" s="381" t="s">
        <v>1556</v>
      </c>
      <c r="D701" s="381" t="s">
        <v>1704</v>
      </c>
      <c r="E701" s="372">
        <v>6314.85</v>
      </c>
      <c r="F701" s="154">
        <f t="shared" ref="F701:F707" si="113">ROUND(+E701*F$4,2)</f>
        <v>1208.6600000000001</v>
      </c>
      <c r="G701" s="154">
        <f t="shared" si="111"/>
        <v>4055.4</v>
      </c>
      <c r="H701" s="154">
        <f t="shared" si="103"/>
        <v>466.67</v>
      </c>
      <c r="I701" s="154">
        <f t="shared" si="104"/>
        <v>584.12</v>
      </c>
      <c r="K701" s="154">
        <f t="shared" si="105"/>
        <v>6314.85</v>
      </c>
      <c r="L701" s="154">
        <f t="shared" si="106"/>
        <v>0</v>
      </c>
    </row>
    <row r="702" spans="1:12" ht="14.45" customHeight="1" x14ac:dyDescent="0.2">
      <c r="A702" s="381" t="s">
        <v>313</v>
      </c>
      <c r="B702" s="381" t="s">
        <v>1703</v>
      </c>
      <c r="C702" s="381" t="s">
        <v>1556</v>
      </c>
      <c r="D702" s="381" t="s">
        <v>1704</v>
      </c>
      <c r="E702" s="372">
        <v>14086.37</v>
      </c>
      <c r="F702" s="154">
        <f t="shared" si="113"/>
        <v>2696.13</v>
      </c>
      <c r="G702" s="154">
        <f t="shared" si="111"/>
        <v>9046.27</v>
      </c>
      <c r="H702" s="154">
        <f t="shared" si="103"/>
        <v>1040.98</v>
      </c>
      <c r="I702" s="154">
        <f t="shared" si="104"/>
        <v>1302.99</v>
      </c>
      <c r="K702" s="154">
        <f t="shared" si="105"/>
        <v>14086.37</v>
      </c>
      <c r="L702" s="154">
        <f t="shared" si="106"/>
        <v>0</v>
      </c>
    </row>
    <row r="703" spans="1:12" ht="14.45" customHeight="1" x14ac:dyDescent="0.2">
      <c r="A703" s="381" t="s">
        <v>313</v>
      </c>
      <c r="B703" s="381" t="s">
        <v>1703</v>
      </c>
      <c r="C703" s="381" t="s">
        <v>4237</v>
      </c>
      <c r="D703" s="381" t="s">
        <v>1704</v>
      </c>
      <c r="E703" s="372">
        <v>62046.63</v>
      </c>
      <c r="F703" s="154">
        <f t="shared" si="113"/>
        <v>11875.72</v>
      </c>
      <c r="G703" s="154">
        <f t="shared" si="111"/>
        <v>39846.35</v>
      </c>
      <c r="H703" s="154">
        <f t="shared" si="103"/>
        <v>4585.25</v>
      </c>
      <c r="I703" s="154">
        <f t="shared" si="104"/>
        <v>5739.31</v>
      </c>
      <c r="K703" s="154">
        <f t="shared" si="105"/>
        <v>62046.63</v>
      </c>
      <c r="L703" s="154">
        <f t="shared" si="106"/>
        <v>0</v>
      </c>
    </row>
    <row r="704" spans="1:12" ht="14.45" customHeight="1" x14ac:dyDescent="0.2">
      <c r="A704" s="381" t="s">
        <v>313</v>
      </c>
      <c r="B704" s="381" t="s">
        <v>1586</v>
      </c>
      <c r="C704" s="381" t="s">
        <v>1556</v>
      </c>
      <c r="D704" s="381" t="s">
        <v>1515</v>
      </c>
      <c r="E704" s="372">
        <v>4885.2700000000004</v>
      </c>
      <c r="F704" s="154">
        <f t="shared" si="113"/>
        <v>935.04</v>
      </c>
      <c r="G704" s="154">
        <f t="shared" si="111"/>
        <v>3137.32</v>
      </c>
      <c r="H704" s="154">
        <f t="shared" si="103"/>
        <v>361.02</v>
      </c>
      <c r="I704" s="154">
        <f t="shared" si="104"/>
        <v>451.89</v>
      </c>
      <c r="K704" s="154">
        <f t="shared" si="105"/>
        <v>4885.2700000000004</v>
      </c>
      <c r="L704" s="154">
        <f t="shared" si="106"/>
        <v>0</v>
      </c>
    </row>
    <row r="705" spans="1:12" ht="14.45" customHeight="1" x14ac:dyDescent="0.2">
      <c r="A705" s="381" t="s">
        <v>313</v>
      </c>
      <c r="B705" s="381" t="s">
        <v>1586</v>
      </c>
      <c r="C705" s="381" t="s">
        <v>4237</v>
      </c>
      <c r="D705" s="381" t="s">
        <v>1515</v>
      </c>
      <c r="E705" s="372">
        <v>55101.78</v>
      </c>
      <c r="F705" s="154">
        <f t="shared" si="113"/>
        <v>10546.48</v>
      </c>
      <c r="G705" s="154">
        <f t="shared" si="111"/>
        <v>35386.36</v>
      </c>
      <c r="H705" s="154">
        <f t="shared" si="103"/>
        <v>4072.02</v>
      </c>
      <c r="I705" s="154">
        <f t="shared" si="104"/>
        <v>5096.91</v>
      </c>
      <c r="K705" s="154">
        <f t="shared" si="105"/>
        <v>55101.76999999999</v>
      </c>
      <c r="L705" s="154">
        <f t="shared" si="106"/>
        <v>-1.0000000009313226E-2</v>
      </c>
    </row>
    <row r="706" spans="1:12" ht="14.45" customHeight="1" x14ac:dyDescent="0.2">
      <c r="A706" s="381" t="s">
        <v>591</v>
      </c>
      <c r="B706" s="381" t="s">
        <v>1705</v>
      </c>
      <c r="C706" s="381" t="s">
        <v>1556</v>
      </c>
      <c r="D706" s="381" t="s">
        <v>1706</v>
      </c>
      <c r="E706" s="372">
        <v>9393.5400000000009</v>
      </c>
      <c r="F706" s="154">
        <f t="shared" si="113"/>
        <v>1797.92</v>
      </c>
      <c r="G706" s="154">
        <f t="shared" si="111"/>
        <v>6032.53</v>
      </c>
      <c r="H706" s="154">
        <f t="shared" si="103"/>
        <v>694.18</v>
      </c>
      <c r="I706" s="154">
        <f t="shared" si="104"/>
        <v>868.9</v>
      </c>
      <c r="K706" s="154">
        <f t="shared" si="105"/>
        <v>9393.5299999999988</v>
      </c>
      <c r="L706" s="154">
        <f t="shared" si="106"/>
        <v>-1.0000000002037268E-2</v>
      </c>
    </row>
    <row r="707" spans="1:12" ht="14.45" customHeight="1" x14ac:dyDescent="0.2">
      <c r="A707" s="381" t="s">
        <v>313</v>
      </c>
      <c r="B707" s="381" t="s">
        <v>1705</v>
      </c>
      <c r="C707" s="381" t="s">
        <v>4237</v>
      </c>
      <c r="D707" s="381" t="s">
        <v>1706</v>
      </c>
      <c r="E707" s="372">
        <v>176100.89</v>
      </c>
      <c r="F707" s="154">
        <f t="shared" si="113"/>
        <v>33705.71</v>
      </c>
      <c r="G707" s="154">
        <f t="shared" si="111"/>
        <v>113091.99</v>
      </c>
      <c r="H707" s="154">
        <f t="shared" si="103"/>
        <v>13013.86</v>
      </c>
      <c r="I707" s="154">
        <f t="shared" si="104"/>
        <v>16289.33</v>
      </c>
      <c r="K707" s="154">
        <f t="shared" si="105"/>
        <v>176100.88999999998</v>
      </c>
      <c r="L707" s="154">
        <f t="shared" si="106"/>
        <v>0</v>
      </c>
    </row>
    <row r="708" spans="1:12" ht="14.45" customHeight="1" x14ac:dyDescent="0.2">
      <c r="A708" s="381" t="s">
        <v>591</v>
      </c>
      <c r="B708" s="381" t="s">
        <v>1707</v>
      </c>
      <c r="C708" s="381" t="s">
        <v>1556</v>
      </c>
      <c r="D708" s="381" t="s">
        <v>1708</v>
      </c>
      <c r="E708" s="372">
        <v>74756.210000000006</v>
      </c>
      <c r="F708" s="154">
        <f>ROUND(+E708*F$4,2)</f>
        <v>14308.34</v>
      </c>
      <c r="G708" s="154">
        <f t="shared" si="111"/>
        <v>48008.44</v>
      </c>
      <c r="H708" s="154">
        <f t="shared" si="103"/>
        <v>5524.48</v>
      </c>
      <c r="I708" s="154">
        <f t="shared" si="104"/>
        <v>6914.95</v>
      </c>
      <c r="K708" s="154">
        <f t="shared" si="105"/>
        <v>74756.209999999992</v>
      </c>
      <c r="L708" s="154">
        <f t="shared" si="106"/>
        <v>0</v>
      </c>
    </row>
    <row r="709" spans="1:12" ht="14.45" customHeight="1" x14ac:dyDescent="0.2">
      <c r="A709" s="381" t="s">
        <v>591</v>
      </c>
      <c r="B709" s="381" t="s">
        <v>1587</v>
      </c>
      <c r="C709" s="381" t="s">
        <v>1556</v>
      </c>
      <c r="D709" s="381" t="s">
        <v>4871</v>
      </c>
      <c r="E709" s="372">
        <v>1467.94</v>
      </c>
      <c r="F709" s="154">
        <f>ROUND(+E709*F$4,2)</f>
        <v>280.95999999999998</v>
      </c>
      <c r="G709" s="154">
        <f t="shared" ref="G709" si="114">ROUND(+E709*G$4,2)</f>
        <v>942.71</v>
      </c>
      <c r="H709" s="154">
        <f t="shared" ref="H709" si="115">ROUND(+E709*H$4,2)</f>
        <v>108.48</v>
      </c>
      <c r="I709" s="154">
        <f t="shared" ref="I709" si="116">ROUND(+E709*I$4,2)</f>
        <v>135.78</v>
      </c>
      <c r="K709" s="154">
        <f t="shared" ref="K709" si="117">+F709+G709+H709+I709</f>
        <v>1467.93</v>
      </c>
      <c r="L709" s="154">
        <f t="shared" ref="L709" si="118">+K709-E709</f>
        <v>-9.9999999999909051E-3</v>
      </c>
    </row>
    <row r="710" spans="1:12" ht="14.45" customHeight="1" x14ac:dyDescent="0.2">
      <c r="A710" s="381" t="s">
        <v>591</v>
      </c>
      <c r="B710" s="381" t="s">
        <v>1709</v>
      </c>
      <c r="C710" s="381" t="s">
        <v>1556</v>
      </c>
      <c r="D710" s="381" t="s">
        <v>1516</v>
      </c>
      <c r="E710" s="372">
        <v>9296.86</v>
      </c>
      <c r="F710" s="154">
        <f t="shared" ref="F710:F723" si="119">ROUND(+E710*F$4,2)</f>
        <v>1779.42</v>
      </c>
      <c r="G710" s="154">
        <f t="shared" si="111"/>
        <v>5970.44</v>
      </c>
      <c r="H710" s="154">
        <f t="shared" si="103"/>
        <v>687.04</v>
      </c>
      <c r="I710" s="154">
        <f t="shared" si="104"/>
        <v>859.96</v>
      </c>
      <c r="K710" s="154">
        <f t="shared" si="105"/>
        <v>9296.86</v>
      </c>
      <c r="L710" s="154">
        <f t="shared" si="106"/>
        <v>0</v>
      </c>
    </row>
    <row r="711" spans="1:12" ht="14.45" customHeight="1" x14ac:dyDescent="0.2">
      <c r="A711" s="381" t="s">
        <v>313</v>
      </c>
      <c r="B711" s="381" t="s">
        <v>1709</v>
      </c>
      <c r="C711" s="381" t="s">
        <v>1556</v>
      </c>
      <c r="D711" s="381" t="s">
        <v>1516</v>
      </c>
      <c r="E711" s="372">
        <v>37924.839999999997</v>
      </c>
      <c r="F711" s="154">
        <f t="shared" si="119"/>
        <v>7258.81</v>
      </c>
      <c r="G711" s="154">
        <f t="shared" si="111"/>
        <v>24355.33</v>
      </c>
      <c r="H711" s="154">
        <f t="shared" si="103"/>
        <v>2802.65</v>
      </c>
      <c r="I711" s="154">
        <f t="shared" si="104"/>
        <v>3508.05</v>
      </c>
      <c r="K711" s="154">
        <f t="shared" si="105"/>
        <v>37924.840000000004</v>
      </c>
      <c r="L711" s="154">
        <f t="shared" si="106"/>
        <v>0</v>
      </c>
    </row>
    <row r="712" spans="1:12" ht="14.45" customHeight="1" x14ac:dyDescent="0.2">
      <c r="A712" s="381" t="s">
        <v>591</v>
      </c>
      <c r="B712" s="381" t="s">
        <v>1588</v>
      </c>
      <c r="C712" s="381" t="s">
        <v>1556</v>
      </c>
      <c r="D712" s="381" t="s">
        <v>1602</v>
      </c>
      <c r="E712" s="372">
        <v>15856.18</v>
      </c>
      <c r="F712" s="154">
        <f t="shared" si="119"/>
        <v>3034.87</v>
      </c>
      <c r="G712" s="154">
        <f t="shared" si="111"/>
        <v>10182.84</v>
      </c>
      <c r="H712" s="154">
        <f t="shared" ref="H712:H775" si="120">ROUND(+E712*H$4,2)</f>
        <v>1171.77</v>
      </c>
      <c r="I712" s="154">
        <f t="shared" ref="I712:I775" si="121">ROUND(+E712*I$4,2)</f>
        <v>1466.7</v>
      </c>
      <c r="K712" s="154">
        <f t="shared" ref="K712:K775" si="122">+F712+G712+H712+I712</f>
        <v>15856.18</v>
      </c>
      <c r="L712" s="154">
        <f t="shared" ref="L712:L775" si="123">+K712-E712</f>
        <v>0</v>
      </c>
    </row>
    <row r="713" spans="1:12" ht="14.45" customHeight="1" x14ac:dyDescent="0.2">
      <c r="A713" s="381" t="s">
        <v>591</v>
      </c>
      <c r="B713" s="381" t="s">
        <v>1588</v>
      </c>
      <c r="C713" s="381" t="s">
        <v>4237</v>
      </c>
      <c r="D713" s="381" t="s">
        <v>1602</v>
      </c>
      <c r="E713" s="372">
        <v>116611.89</v>
      </c>
      <c r="F713" s="154">
        <f t="shared" si="119"/>
        <v>22319.52</v>
      </c>
      <c r="G713" s="154">
        <f t="shared" si="111"/>
        <v>74888.160000000003</v>
      </c>
      <c r="H713" s="154">
        <f t="shared" si="120"/>
        <v>8617.6200000000008</v>
      </c>
      <c r="I713" s="154">
        <f t="shared" si="121"/>
        <v>10786.6</v>
      </c>
      <c r="K713" s="154">
        <f t="shared" si="122"/>
        <v>116611.90000000001</v>
      </c>
      <c r="L713" s="154">
        <f t="shared" si="123"/>
        <v>1.0000000009313226E-2</v>
      </c>
    </row>
    <row r="714" spans="1:12" ht="14.45" customHeight="1" x14ac:dyDescent="0.2">
      <c r="A714" s="381" t="s">
        <v>313</v>
      </c>
      <c r="B714" s="381" t="s">
        <v>1588</v>
      </c>
      <c r="C714" s="381" t="s">
        <v>4237</v>
      </c>
      <c r="D714" s="381" t="s">
        <v>1602</v>
      </c>
      <c r="E714" s="372">
        <v>78732.929999999993</v>
      </c>
      <c r="F714" s="154">
        <f t="shared" si="119"/>
        <v>15069.48</v>
      </c>
      <c r="G714" s="154">
        <f t="shared" si="111"/>
        <v>50562.29</v>
      </c>
      <c r="H714" s="154">
        <f t="shared" si="120"/>
        <v>5818.36</v>
      </c>
      <c r="I714" s="154">
        <f t="shared" si="121"/>
        <v>7282.8</v>
      </c>
      <c r="K714" s="154">
        <f t="shared" si="122"/>
        <v>78732.930000000008</v>
      </c>
      <c r="L714" s="154">
        <f t="shared" si="123"/>
        <v>0</v>
      </c>
    </row>
    <row r="715" spans="1:12" ht="14.45" customHeight="1" x14ac:dyDescent="0.2">
      <c r="A715" s="381" t="s">
        <v>591</v>
      </c>
      <c r="B715" s="381" t="s">
        <v>1711</v>
      </c>
      <c r="C715" s="381" t="s">
        <v>1556</v>
      </c>
      <c r="D715" s="381" t="s">
        <v>1712</v>
      </c>
      <c r="E715" s="372">
        <v>6395.27</v>
      </c>
      <c r="F715" s="154">
        <f t="shared" si="119"/>
        <v>1224.05</v>
      </c>
      <c r="G715" s="154">
        <f t="shared" si="111"/>
        <v>4107.04</v>
      </c>
      <c r="H715" s="154">
        <f t="shared" si="120"/>
        <v>472.61</v>
      </c>
      <c r="I715" s="154">
        <f t="shared" si="121"/>
        <v>591.55999999999995</v>
      </c>
      <c r="K715" s="154">
        <f t="shared" si="122"/>
        <v>6395.26</v>
      </c>
      <c r="L715" s="154">
        <f t="shared" si="123"/>
        <v>-1.0000000000218279E-2</v>
      </c>
    </row>
    <row r="716" spans="1:12" ht="14.45" customHeight="1" x14ac:dyDescent="0.2">
      <c r="A716" s="381" t="s">
        <v>313</v>
      </c>
      <c r="B716" s="381" t="s">
        <v>1711</v>
      </c>
      <c r="C716" s="381" t="s">
        <v>4237</v>
      </c>
      <c r="D716" s="381" t="s">
        <v>1712</v>
      </c>
      <c r="E716" s="372">
        <v>31564.720000000001</v>
      </c>
      <c r="F716" s="154">
        <f t="shared" si="119"/>
        <v>6041.49</v>
      </c>
      <c r="G716" s="154">
        <f t="shared" si="111"/>
        <v>20270.86</v>
      </c>
      <c r="H716" s="154">
        <f t="shared" si="120"/>
        <v>2332.63</v>
      </c>
      <c r="I716" s="154">
        <f t="shared" si="121"/>
        <v>2919.74</v>
      </c>
      <c r="K716" s="154">
        <f t="shared" si="122"/>
        <v>31564.720000000001</v>
      </c>
      <c r="L716" s="154">
        <f t="shared" si="123"/>
        <v>0</v>
      </c>
    </row>
    <row r="717" spans="1:12" ht="14.45" customHeight="1" x14ac:dyDescent="0.2">
      <c r="A717" s="381" t="s">
        <v>313</v>
      </c>
      <c r="B717" s="381" t="s">
        <v>1713</v>
      </c>
      <c r="C717" s="381" t="s">
        <v>1556</v>
      </c>
      <c r="D717" s="381" t="s">
        <v>1714</v>
      </c>
      <c r="E717" s="372">
        <v>40852.32</v>
      </c>
      <c r="F717" s="154">
        <f t="shared" si="119"/>
        <v>7819.13</v>
      </c>
      <c r="G717" s="154">
        <f t="shared" si="111"/>
        <v>26235.360000000001</v>
      </c>
      <c r="H717" s="154">
        <f t="shared" si="120"/>
        <v>3018.99</v>
      </c>
      <c r="I717" s="154">
        <f t="shared" si="121"/>
        <v>3778.84</v>
      </c>
      <c r="K717" s="154">
        <f t="shared" si="122"/>
        <v>40852.319999999992</v>
      </c>
      <c r="L717" s="154">
        <f t="shared" si="123"/>
        <v>0</v>
      </c>
    </row>
    <row r="718" spans="1:12" ht="14.45" customHeight="1" x14ac:dyDescent="0.2">
      <c r="A718" s="381" t="s">
        <v>313</v>
      </c>
      <c r="B718" s="381" t="s">
        <v>1713</v>
      </c>
      <c r="C718" s="381" t="s">
        <v>4237</v>
      </c>
      <c r="D718" s="381" t="s">
        <v>1714</v>
      </c>
      <c r="E718" s="372">
        <v>5505.69</v>
      </c>
      <c r="F718" s="154">
        <f t="shared" si="119"/>
        <v>1053.79</v>
      </c>
      <c r="G718" s="154">
        <f t="shared" si="111"/>
        <v>3535.75</v>
      </c>
      <c r="H718" s="154">
        <f t="shared" si="120"/>
        <v>406.87</v>
      </c>
      <c r="I718" s="154">
        <f t="shared" si="121"/>
        <v>509.28</v>
      </c>
      <c r="K718" s="154">
        <f t="shared" si="122"/>
        <v>5505.69</v>
      </c>
      <c r="L718" s="154">
        <f t="shared" si="123"/>
        <v>0</v>
      </c>
    </row>
    <row r="719" spans="1:12" ht="14.45" customHeight="1" x14ac:dyDescent="0.2">
      <c r="A719" s="381" t="s">
        <v>591</v>
      </c>
      <c r="B719" s="381" t="s">
        <v>1715</v>
      </c>
      <c r="C719" s="381" t="s">
        <v>1556</v>
      </c>
      <c r="D719" s="381" t="s">
        <v>1716</v>
      </c>
      <c r="E719" s="372">
        <v>1775.05</v>
      </c>
      <c r="F719" s="154">
        <f t="shared" si="119"/>
        <v>339.74</v>
      </c>
      <c r="G719" s="154">
        <f t="shared" si="111"/>
        <v>1139.94</v>
      </c>
      <c r="H719" s="154">
        <f t="shared" si="120"/>
        <v>131.18</v>
      </c>
      <c r="I719" s="154">
        <f t="shared" si="121"/>
        <v>164.19</v>
      </c>
      <c r="K719" s="154">
        <f t="shared" si="122"/>
        <v>1775.0500000000002</v>
      </c>
      <c r="L719" s="154">
        <f t="shared" si="123"/>
        <v>0</v>
      </c>
    </row>
    <row r="720" spans="1:12" ht="14.45" customHeight="1" x14ac:dyDescent="0.2">
      <c r="A720" s="381" t="s">
        <v>591</v>
      </c>
      <c r="B720" s="381" t="s">
        <v>1717</v>
      </c>
      <c r="C720" s="381" t="s">
        <v>1556</v>
      </c>
      <c r="D720" s="381" t="s">
        <v>1718</v>
      </c>
      <c r="E720" s="372">
        <v>1726.2</v>
      </c>
      <c r="F720" s="154">
        <f t="shared" si="119"/>
        <v>330.39</v>
      </c>
      <c r="G720" s="154">
        <f t="shared" si="111"/>
        <v>1108.57</v>
      </c>
      <c r="H720" s="154">
        <f t="shared" si="120"/>
        <v>127.57</v>
      </c>
      <c r="I720" s="154">
        <f t="shared" si="121"/>
        <v>159.66999999999999</v>
      </c>
      <c r="K720" s="154">
        <f t="shared" si="122"/>
        <v>1726.2</v>
      </c>
      <c r="L720" s="154">
        <f t="shared" si="123"/>
        <v>0</v>
      </c>
    </row>
    <row r="721" spans="1:12" ht="14.45" customHeight="1" x14ac:dyDescent="0.2">
      <c r="A721" s="381" t="s">
        <v>313</v>
      </c>
      <c r="B721" s="381" t="s">
        <v>1717</v>
      </c>
      <c r="C721" s="381" t="s">
        <v>1556</v>
      </c>
      <c r="D721" s="381" t="s">
        <v>1718</v>
      </c>
      <c r="E721" s="372">
        <v>33905.35</v>
      </c>
      <c r="F721" s="154">
        <f t="shared" si="119"/>
        <v>6489.48</v>
      </c>
      <c r="G721" s="154">
        <f t="shared" si="111"/>
        <v>21774.02</v>
      </c>
      <c r="H721" s="154">
        <f t="shared" si="120"/>
        <v>2505.61</v>
      </c>
      <c r="I721" s="154">
        <f t="shared" si="121"/>
        <v>3136.24</v>
      </c>
      <c r="K721" s="154">
        <f t="shared" si="122"/>
        <v>33905.35</v>
      </c>
      <c r="L721" s="154">
        <f t="shared" si="123"/>
        <v>0</v>
      </c>
    </row>
    <row r="722" spans="1:12" ht="14.45" customHeight="1" x14ac:dyDescent="0.2">
      <c r="A722" s="381" t="s">
        <v>313</v>
      </c>
      <c r="B722" s="381" t="s">
        <v>1717</v>
      </c>
      <c r="C722" s="381" t="s">
        <v>4237</v>
      </c>
      <c r="D722" s="381" t="s">
        <v>1718</v>
      </c>
      <c r="E722" s="372">
        <v>2305.46</v>
      </c>
      <c r="F722" s="154">
        <f t="shared" si="119"/>
        <v>441.27</v>
      </c>
      <c r="G722" s="154">
        <f t="shared" si="111"/>
        <v>1480.57</v>
      </c>
      <c r="H722" s="154">
        <f t="shared" si="120"/>
        <v>170.37</v>
      </c>
      <c r="I722" s="154">
        <f t="shared" si="121"/>
        <v>213.26</v>
      </c>
      <c r="K722" s="154">
        <f t="shared" si="122"/>
        <v>2305.4700000000003</v>
      </c>
      <c r="L722" s="154">
        <f t="shared" si="123"/>
        <v>1.0000000000218279E-2</v>
      </c>
    </row>
    <row r="723" spans="1:12" ht="14.45" customHeight="1" x14ac:dyDescent="0.2">
      <c r="A723" s="381" t="s">
        <v>591</v>
      </c>
      <c r="B723" s="381" t="s">
        <v>1719</v>
      </c>
      <c r="C723" s="381" t="s">
        <v>1556</v>
      </c>
      <c r="D723" s="381" t="s">
        <v>1720</v>
      </c>
      <c r="E723" s="372">
        <v>9251.36</v>
      </c>
      <c r="F723" s="154">
        <f t="shared" si="119"/>
        <v>1770.71</v>
      </c>
      <c r="G723" s="154">
        <f t="shared" si="111"/>
        <v>5941.22</v>
      </c>
      <c r="H723" s="154">
        <f t="shared" si="120"/>
        <v>683.68</v>
      </c>
      <c r="I723" s="154">
        <f t="shared" si="121"/>
        <v>855.75</v>
      </c>
      <c r="K723" s="154">
        <f t="shared" si="122"/>
        <v>9251.36</v>
      </c>
      <c r="L723" s="154">
        <f t="shared" si="123"/>
        <v>0</v>
      </c>
    </row>
    <row r="724" spans="1:12" ht="14.45" customHeight="1" x14ac:dyDescent="0.2">
      <c r="A724" s="381" t="s">
        <v>591</v>
      </c>
      <c r="B724" s="381" t="s">
        <v>1719</v>
      </c>
      <c r="C724" s="381" t="s">
        <v>4237</v>
      </c>
      <c r="D724" s="381" t="s">
        <v>1720</v>
      </c>
      <c r="E724" s="372">
        <v>103845.56</v>
      </c>
      <c r="F724" s="154">
        <f>ROUND(+E724*F$4,2)</f>
        <v>19876.04</v>
      </c>
      <c r="G724" s="154">
        <f t="shared" si="111"/>
        <v>66689.62</v>
      </c>
      <c r="H724" s="154">
        <f t="shared" si="120"/>
        <v>7674.19</v>
      </c>
      <c r="I724" s="154">
        <f t="shared" si="121"/>
        <v>9605.7099999999991</v>
      </c>
      <c r="K724" s="154">
        <f t="shared" si="122"/>
        <v>103845.56</v>
      </c>
      <c r="L724" s="154">
        <f t="shared" si="123"/>
        <v>0</v>
      </c>
    </row>
    <row r="725" spans="1:12" ht="14.45" customHeight="1" x14ac:dyDescent="0.2">
      <c r="A725" s="381" t="s">
        <v>313</v>
      </c>
      <c r="B725" s="381" t="s">
        <v>1723</v>
      </c>
      <c r="C725" s="381" t="s">
        <v>4237</v>
      </c>
      <c r="D725" s="381" t="s">
        <v>1724</v>
      </c>
      <c r="E725" s="372">
        <v>63731.55</v>
      </c>
      <c r="F725" s="154">
        <f t="shared" ref="F725:F732" si="124">ROUND(+E725*F$4,2)</f>
        <v>12198.22</v>
      </c>
      <c r="G725" s="154">
        <f t="shared" si="111"/>
        <v>40928.400000000001</v>
      </c>
      <c r="H725" s="154">
        <f t="shared" si="120"/>
        <v>4709.76</v>
      </c>
      <c r="I725" s="154">
        <f t="shared" si="121"/>
        <v>5895.17</v>
      </c>
      <c r="K725" s="154">
        <f t="shared" si="122"/>
        <v>63731.55</v>
      </c>
      <c r="L725" s="154">
        <f t="shared" si="123"/>
        <v>0</v>
      </c>
    </row>
    <row r="726" spans="1:12" ht="14.45" customHeight="1" x14ac:dyDescent="0.2">
      <c r="A726" s="381" t="s">
        <v>313</v>
      </c>
      <c r="B726" s="381" t="s">
        <v>1725</v>
      </c>
      <c r="C726" s="381" t="s">
        <v>4237</v>
      </c>
      <c r="D726" s="381" t="s">
        <v>1726</v>
      </c>
      <c r="E726" s="372">
        <v>81146.3</v>
      </c>
      <c r="F726" s="154">
        <f t="shared" si="124"/>
        <v>15531.4</v>
      </c>
      <c r="G726" s="154">
        <f t="shared" si="111"/>
        <v>52112.15</v>
      </c>
      <c r="H726" s="154">
        <f t="shared" si="120"/>
        <v>5996.71</v>
      </c>
      <c r="I726" s="154">
        <f t="shared" si="121"/>
        <v>7506.03</v>
      </c>
      <c r="K726" s="154">
        <f t="shared" si="122"/>
        <v>81146.290000000008</v>
      </c>
      <c r="L726" s="154">
        <f t="shared" si="123"/>
        <v>-9.9999999947613105E-3</v>
      </c>
    </row>
    <row r="727" spans="1:12" ht="14.45" customHeight="1" x14ac:dyDescent="0.2">
      <c r="A727" s="381" t="s">
        <v>313</v>
      </c>
      <c r="B727" s="381" t="s">
        <v>1727</v>
      </c>
      <c r="C727" s="381" t="s">
        <v>4237</v>
      </c>
      <c r="D727" s="381" t="s">
        <v>1728</v>
      </c>
      <c r="E727" s="372">
        <v>80862.44</v>
      </c>
      <c r="F727" s="154">
        <f t="shared" si="124"/>
        <v>15477.07</v>
      </c>
      <c r="G727" s="154">
        <f t="shared" si="111"/>
        <v>51929.86</v>
      </c>
      <c r="H727" s="154">
        <f t="shared" si="120"/>
        <v>5975.73</v>
      </c>
      <c r="I727" s="154">
        <f t="shared" si="121"/>
        <v>7479.78</v>
      </c>
      <c r="K727" s="154">
        <f t="shared" si="122"/>
        <v>80862.439999999988</v>
      </c>
      <c r="L727" s="154">
        <f t="shared" si="123"/>
        <v>0</v>
      </c>
    </row>
    <row r="728" spans="1:12" ht="14.45" customHeight="1" x14ac:dyDescent="0.2">
      <c r="A728" s="381" t="s">
        <v>591</v>
      </c>
      <c r="B728" s="381" t="s">
        <v>1729</v>
      </c>
      <c r="C728" s="381" t="s">
        <v>1556</v>
      </c>
      <c r="D728" s="381" t="s">
        <v>1730</v>
      </c>
      <c r="E728" s="372">
        <v>10012.15</v>
      </c>
      <c r="F728" s="154">
        <f t="shared" si="124"/>
        <v>1916.33</v>
      </c>
      <c r="G728" s="154">
        <f t="shared" si="111"/>
        <v>6429.8</v>
      </c>
      <c r="H728" s="154">
        <f t="shared" si="120"/>
        <v>739.9</v>
      </c>
      <c r="I728" s="154">
        <f t="shared" si="121"/>
        <v>926.12</v>
      </c>
      <c r="K728" s="154">
        <f t="shared" si="122"/>
        <v>10012.150000000001</v>
      </c>
      <c r="L728" s="154">
        <f t="shared" si="123"/>
        <v>0</v>
      </c>
    </row>
    <row r="729" spans="1:12" ht="14.45" customHeight="1" x14ac:dyDescent="0.2">
      <c r="A729" s="381" t="s">
        <v>313</v>
      </c>
      <c r="B729" s="381" t="s">
        <v>1729</v>
      </c>
      <c r="C729" s="381" t="s">
        <v>1556</v>
      </c>
      <c r="D729" s="381" t="s">
        <v>1730</v>
      </c>
      <c r="E729" s="372">
        <v>28483.97</v>
      </c>
      <c r="F729" s="154">
        <f t="shared" si="124"/>
        <v>5451.83</v>
      </c>
      <c r="G729" s="154">
        <f t="shared" si="111"/>
        <v>18292.41</v>
      </c>
      <c r="H729" s="154">
        <f t="shared" si="120"/>
        <v>2104.9699999999998</v>
      </c>
      <c r="I729" s="154">
        <f t="shared" si="121"/>
        <v>2634.77</v>
      </c>
      <c r="K729" s="154">
        <f t="shared" si="122"/>
        <v>28483.98</v>
      </c>
      <c r="L729" s="154">
        <f t="shared" si="123"/>
        <v>9.9999999983992893E-3</v>
      </c>
    </row>
    <row r="730" spans="1:12" ht="14.45" customHeight="1" x14ac:dyDescent="0.2">
      <c r="A730" s="381" t="s">
        <v>313</v>
      </c>
      <c r="B730" s="381" t="s">
        <v>1729</v>
      </c>
      <c r="C730" s="381" t="s">
        <v>4237</v>
      </c>
      <c r="D730" s="381" t="s">
        <v>1730</v>
      </c>
      <c r="E730" s="372">
        <v>6128.67</v>
      </c>
      <c r="F730" s="154">
        <f t="shared" si="124"/>
        <v>1173.03</v>
      </c>
      <c r="G730" s="154">
        <f t="shared" si="111"/>
        <v>3935.83</v>
      </c>
      <c r="H730" s="154">
        <f t="shared" si="120"/>
        <v>452.91</v>
      </c>
      <c r="I730" s="154">
        <f t="shared" si="121"/>
        <v>566.9</v>
      </c>
      <c r="K730" s="154">
        <f t="shared" si="122"/>
        <v>6128.6699999999992</v>
      </c>
      <c r="L730" s="154">
        <f t="shared" si="123"/>
        <v>0</v>
      </c>
    </row>
    <row r="731" spans="1:12" ht="14.45" customHeight="1" x14ac:dyDescent="0.2">
      <c r="A731" s="381" t="s">
        <v>591</v>
      </c>
      <c r="B731" s="381" t="s">
        <v>1731</v>
      </c>
      <c r="C731" s="381" t="s">
        <v>1556</v>
      </c>
      <c r="D731" s="381" t="s">
        <v>1732</v>
      </c>
      <c r="E731" s="372">
        <v>60628.23</v>
      </c>
      <c r="F731" s="154">
        <f t="shared" si="124"/>
        <v>11604.24</v>
      </c>
      <c r="G731" s="154">
        <f t="shared" si="111"/>
        <v>38935.449999999997</v>
      </c>
      <c r="H731" s="154">
        <f t="shared" si="120"/>
        <v>4480.43</v>
      </c>
      <c r="I731" s="154">
        <f t="shared" si="121"/>
        <v>5608.11</v>
      </c>
      <c r="K731" s="154">
        <f t="shared" si="122"/>
        <v>60628.229999999996</v>
      </c>
      <c r="L731" s="154">
        <f t="shared" si="123"/>
        <v>0</v>
      </c>
    </row>
    <row r="732" spans="1:12" ht="14.45" customHeight="1" x14ac:dyDescent="0.2">
      <c r="A732" s="381" t="s">
        <v>591</v>
      </c>
      <c r="B732" s="381" t="s">
        <v>1735</v>
      </c>
      <c r="C732" s="381" t="s">
        <v>1556</v>
      </c>
      <c r="D732" s="381" t="s">
        <v>1518</v>
      </c>
      <c r="E732" s="372">
        <v>5273.78</v>
      </c>
      <c r="F732" s="154">
        <f t="shared" si="124"/>
        <v>1009.4</v>
      </c>
      <c r="G732" s="154">
        <f t="shared" si="111"/>
        <v>3386.82</v>
      </c>
      <c r="H732" s="154">
        <f t="shared" si="120"/>
        <v>389.73</v>
      </c>
      <c r="I732" s="154">
        <f t="shared" si="121"/>
        <v>487.82</v>
      </c>
      <c r="K732" s="154">
        <f t="shared" si="122"/>
        <v>5273.77</v>
      </c>
      <c r="L732" s="154">
        <f t="shared" si="123"/>
        <v>-9.999999999308784E-3</v>
      </c>
    </row>
    <row r="733" spans="1:12" ht="14.45" customHeight="1" x14ac:dyDescent="0.2">
      <c r="A733" s="381" t="s">
        <v>591</v>
      </c>
      <c r="B733" s="381" t="s">
        <v>1736</v>
      </c>
      <c r="C733" s="381" t="s">
        <v>1556</v>
      </c>
      <c r="D733" s="381" t="s">
        <v>1737</v>
      </c>
      <c r="E733" s="372">
        <v>1435.18</v>
      </c>
      <c r="F733" s="154">
        <f>ROUND(+E733*F$4,2)+0.01</f>
        <v>274.7</v>
      </c>
      <c r="G733" s="154">
        <f t="shared" si="111"/>
        <v>921.67</v>
      </c>
      <c r="H733" s="154">
        <f t="shared" si="120"/>
        <v>106.06</v>
      </c>
      <c r="I733" s="154">
        <f t="shared" si="121"/>
        <v>132.75</v>
      </c>
      <c r="K733" s="154">
        <f t="shared" si="122"/>
        <v>1435.1799999999998</v>
      </c>
      <c r="L733" s="154">
        <f t="shared" si="123"/>
        <v>0</v>
      </c>
    </row>
    <row r="734" spans="1:12" ht="14.45" customHeight="1" x14ac:dyDescent="0.2">
      <c r="A734" s="381" t="s">
        <v>591</v>
      </c>
      <c r="B734" s="381" t="s">
        <v>806</v>
      </c>
      <c r="C734" s="381" t="s">
        <v>1556</v>
      </c>
      <c r="D734" s="381" t="s">
        <v>849</v>
      </c>
      <c r="E734" s="372">
        <v>3281468.04</v>
      </c>
      <c r="F734" s="154">
        <f t="shared" ref="F734:F746" si="125">ROUND(+E734*F$4,2)</f>
        <v>628072.98</v>
      </c>
      <c r="G734" s="154">
        <f t="shared" si="111"/>
        <v>2107358.7799999998</v>
      </c>
      <c r="H734" s="154">
        <f t="shared" si="120"/>
        <v>242500.49</v>
      </c>
      <c r="I734" s="154">
        <f t="shared" si="121"/>
        <v>303535.78999999998</v>
      </c>
      <c r="K734" s="154">
        <f t="shared" si="122"/>
        <v>3281468.04</v>
      </c>
      <c r="L734" s="154">
        <f t="shared" si="123"/>
        <v>0</v>
      </c>
    </row>
    <row r="735" spans="1:12" ht="14.45" customHeight="1" x14ac:dyDescent="0.2">
      <c r="A735" s="381" t="s">
        <v>591</v>
      </c>
      <c r="B735" s="381" t="s">
        <v>806</v>
      </c>
      <c r="C735" s="381" t="s">
        <v>4237</v>
      </c>
      <c r="D735" s="381" t="s">
        <v>849</v>
      </c>
      <c r="E735" s="372">
        <v>30065.58</v>
      </c>
      <c r="F735" s="154">
        <f t="shared" si="125"/>
        <v>5754.55</v>
      </c>
      <c r="G735" s="154">
        <f t="shared" si="111"/>
        <v>19308.12</v>
      </c>
      <c r="H735" s="154">
        <f t="shared" si="120"/>
        <v>2221.85</v>
      </c>
      <c r="I735" s="154">
        <f t="shared" si="121"/>
        <v>2781.07</v>
      </c>
      <c r="K735" s="154">
        <f t="shared" si="122"/>
        <v>30065.589999999997</v>
      </c>
      <c r="L735" s="154">
        <f t="shared" si="123"/>
        <v>9.9999999947613105E-3</v>
      </c>
    </row>
    <row r="736" spans="1:12" ht="14.45" customHeight="1" x14ac:dyDescent="0.2">
      <c r="A736" s="381" t="s">
        <v>313</v>
      </c>
      <c r="B736" s="381" t="s">
        <v>806</v>
      </c>
      <c r="C736" s="381" t="s">
        <v>1556</v>
      </c>
      <c r="D736" s="381" t="s">
        <v>849</v>
      </c>
      <c r="E736" s="372">
        <v>1390072.12</v>
      </c>
      <c r="F736" s="154">
        <f t="shared" si="125"/>
        <v>266059.8</v>
      </c>
      <c r="G736" s="154">
        <f t="shared" si="111"/>
        <v>892704.32</v>
      </c>
      <c r="H736" s="154">
        <f t="shared" si="120"/>
        <v>102726.33</v>
      </c>
      <c r="I736" s="154">
        <f t="shared" si="121"/>
        <v>128581.67</v>
      </c>
      <c r="K736" s="154">
        <f t="shared" si="122"/>
        <v>1390072.1199999999</v>
      </c>
      <c r="L736" s="154">
        <f t="shared" si="123"/>
        <v>0</v>
      </c>
    </row>
    <row r="737" spans="1:12" ht="14.45" customHeight="1" x14ac:dyDescent="0.2">
      <c r="A737" s="381" t="s">
        <v>313</v>
      </c>
      <c r="B737" s="381" t="s">
        <v>806</v>
      </c>
      <c r="C737" s="381" t="s">
        <v>4237</v>
      </c>
      <c r="D737" s="381" t="s">
        <v>849</v>
      </c>
      <c r="E737" s="372">
        <v>852060.53</v>
      </c>
      <c r="F737" s="154">
        <f t="shared" si="125"/>
        <v>163084.39000000001</v>
      </c>
      <c r="G737" s="154">
        <f t="shared" si="111"/>
        <v>547193.27</v>
      </c>
      <c r="H737" s="154">
        <f t="shared" si="120"/>
        <v>62967.27</v>
      </c>
      <c r="I737" s="154">
        <f t="shared" si="121"/>
        <v>78815.600000000006</v>
      </c>
      <c r="K737" s="154">
        <f t="shared" si="122"/>
        <v>852060.53</v>
      </c>
      <c r="L737" s="154">
        <f t="shared" si="123"/>
        <v>0</v>
      </c>
    </row>
    <row r="738" spans="1:12" ht="14.45" customHeight="1" x14ac:dyDescent="0.2">
      <c r="A738" s="381" t="s">
        <v>591</v>
      </c>
      <c r="B738" s="381" t="s">
        <v>807</v>
      </c>
      <c r="C738" s="381" t="s">
        <v>1556</v>
      </c>
      <c r="D738" s="381" t="s">
        <v>850</v>
      </c>
      <c r="E738" s="372">
        <v>58420.5</v>
      </c>
      <c r="F738" s="154">
        <f t="shared" si="125"/>
        <v>11181.68</v>
      </c>
      <c r="G738" s="154">
        <f t="shared" si="111"/>
        <v>37517.65</v>
      </c>
      <c r="H738" s="154">
        <f t="shared" si="120"/>
        <v>4317.2700000000004</v>
      </c>
      <c r="I738" s="154">
        <f t="shared" si="121"/>
        <v>5403.9</v>
      </c>
      <c r="K738" s="154">
        <f t="shared" si="122"/>
        <v>58420.500000000007</v>
      </c>
      <c r="L738" s="154">
        <f t="shared" si="123"/>
        <v>0</v>
      </c>
    </row>
    <row r="739" spans="1:12" ht="14.45" customHeight="1" x14ac:dyDescent="0.2">
      <c r="A739" s="381" t="s">
        <v>591</v>
      </c>
      <c r="B739" s="381" t="s">
        <v>807</v>
      </c>
      <c r="C739" s="381" t="s">
        <v>4237</v>
      </c>
      <c r="D739" s="381" t="s">
        <v>850</v>
      </c>
      <c r="E739" s="372">
        <v>1709.82</v>
      </c>
      <c r="F739" s="154">
        <f t="shared" si="125"/>
        <v>327.26</v>
      </c>
      <c r="G739" s="154">
        <f t="shared" si="111"/>
        <v>1098.05</v>
      </c>
      <c r="H739" s="154">
        <f t="shared" si="120"/>
        <v>126.36</v>
      </c>
      <c r="I739" s="154">
        <f t="shared" si="121"/>
        <v>158.16</v>
      </c>
      <c r="K739" s="154">
        <f t="shared" si="122"/>
        <v>1709.83</v>
      </c>
      <c r="L739" s="154">
        <f t="shared" si="123"/>
        <v>9.9999999999909051E-3</v>
      </c>
    </row>
    <row r="740" spans="1:12" ht="14.45" customHeight="1" x14ac:dyDescent="0.2">
      <c r="A740" s="381" t="s">
        <v>313</v>
      </c>
      <c r="B740" s="381" t="s">
        <v>807</v>
      </c>
      <c r="C740" s="381" t="s">
        <v>1556</v>
      </c>
      <c r="D740" s="381" t="s">
        <v>850</v>
      </c>
      <c r="E740" s="372">
        <v>1311881.8400000001</v>
      </c>
      <c r="F740" s="154">
        <f t="shared" si="125"/>
        <v>251094.18</v>
      </c>
      <c r="G740" s="154">
        <f t="shared" si="111"/>
        <v>842490.52</v>
      </c>
      <c r="H740" s="154">
        <f t="shared" si="120"/>
        <v>96948.07</v>
      </c>
      <c r="I740" s="154">
        <f t="shared" si="121"/>
        <v>121349.07</v>
      </c>
      <c r="K740" s="154">
        <f t="shared" si="122"/>
        <v>1311881.8400000001</v>
      </c>
      <c r="L740" s="154">
        <f t="shared" si="123"/>
        <v>0</v>
      </c>
    </row>
    <row r="741" spans="1:12" ht="14.45" customHeight="1" x14ac:dyDescent="0.2">
      <c r="A741" s="381" t="s">
        <v>313</v>
      </c>
      <c r="B741" s="381" t="s">
        <v>807</v>
      </c>
      <c r="C741" s="381" t="s">
        <v>4237</v>
      </c>
      <c r="D741" s="381" t="s">
        <v>850</v>
      </c>
      <c r="E741" s="372">
        <v>615696.59</v>
      </c>
      <c r="F741" s="154">
        <f t="shared" si="125"/>
        <v>117844.33</v>
      </c>
      <c r="G741" s="154">
        <f t="shared" si="111"/>
        <v>395400.35</v>
      </c>
      <c r="H741" s="154">
        <f t="shared" si="120"/>
        <v>45499.98</v>
      </c>
      <c r="I741" s="154">
        <f t="shared" si="121"/>
        <v>56951.93</v>
      </c>
      <c r="K741" s="154">
        <f t="shared" si="122"/>
        <v>615696.59000000008</v>
      </c>
      <c r="L741" s="154">
        <f t="shared" si="123"/>
        <v>0</v>
      </c>
    </row>
    <row r="742" spans="1:12" ht="14.45" customHeight="1" x14ac:dyDescent="0.2">
      <c r="A742" s="381" t="s">
        <v>591</v>
      </c>
      <c r="B742" s="381" t="s">
        <v>808</v>
      </c>
      <c r="C742" s="381" t="s">
        <v>1556</v>
      </c>
      <c r="D742" s="381" t="s">
        <v>888</v>
      </c>
      <c r="E742" s="372">
        <v>27865.13</v>
      </c>
      <c r="F742" s="154">
        <f t="shared" si="125"/>
        <v>5333.39</v>
      </c>
      <c r="G742" s="154">
        <f t="shared" si="111"/>
        <v>17894.990000000002</v>
      </c>
      <c r="H742" s="154">
        <f t="shared" si="120"/>
        <v>2059.23</v>
      </c>
      <c r="I742" s="154">
        <f t="shared" si="121"/>
        <v>2577.52</v>
      </c>
      <c r="K742" s="154">
        <f t="shared" si="122"/>
        <v>27865.13</v>
      </c>
      <c r="L742" s="154">
        <f t="shared" si="123"/>
        <v>0</v>
      </c>
    </row>
    <row r="743" spans="1:12" ht="14.45" customHeight="1" x14ac:dyDescent="0.2">
      <c r="A743" s="381" t="s">
        <v>591</v>
      </c>
      <c r="B743" s="381" t="s">
        <v>808</v>
      </c>
      <c r="C743" s="381" t="s">
        <v>4237</v>
      </c>
      <c r="D743" s="381" t="s">
        <v>888</v>
      </c>
      <c r="E743" s="372">
        <v>198588.36</v>
      </c>
      <c r="F743" s="154">
        <f t="shared" si="125"/>
        <v>38009.81</v>
      </c>
      <c r="G743" s="154">
        <f t="shared" si="111"/>
        <v>127533.44</v>
      </c>
      <c r="H743" s="154">
        <f t="shared" si="120"/>
        <v>14675.68</v>
      </c>
      <c r="I743" s="154">
        <f t="shared" si="121"/>
        <v>18369.419999999998</v>
      </c>
      <c r="K743" s="154">
        <f t="shared" si="122"/>
        <v>198588.34999999998</v>
      </c>
      <c r="L743" s="154">
        <f t="shared" si="123"/>
        <v>-1.0000000009313226E-2</v>
      </c>
    </row>
    <row r="744" spans="1:12" ht="14.45" customHeight="1" x14ac:dyDescent="0.2">
      <c r="A744" s="381" t="s">
        <v>313</v>
      </c>
      <c r="B744" s="381" t="s">
        <v>808</v>
      </c>
      <c r="C744" s="381" t="s">
        <v>1556</v>
      </c>
      <c r="D744" s="381" t="s">
        <v>888</v>
      </c>
      <c r="E744" s="372">
        <v>115075.73</v>
      </c>
      <c r="F744" s="154">
        <f t="shared" si="125"/>
        <v>22025.49</v>
      </c>
      <c r="G744" s="154">
        <f t="shared" si="111"/>
        <v>73901.63</v>
      </c>
      <c r="H744" s="154">
        <f t="shared" si="120"/>
        <v>8504.1</v>
      </c>
      <c r="I744" s="154">
        <f t="shared" si="121"/>
        <v>10644.51</v>
      </c>
      <c r="K744" s="154">
        <f t="shared" si="122"/>
        <v>115075.73000000001</v>
      </c>
      <c r="L744" s="154">
        <f t="shared" si="123"/>
        <v>0</v>
      </c>
    </row>
    <row r="745" spans="1:12" ht="14.45" customHeight="1" x14ac:dyDescent="0.2">
      <c r="A745" s="381" t="s">
        <v>313</v>
      </c>
      <c r="B745" s="381" t="s">
        <v>808</v>
      </c>
      <c r="C745" s="381" t="s">
        <v>4237</v>
      </c>
      <c r="D745" s="381" t="s">
        <v>888</v>
      </c>
      <c r="E745" s="372">
        <v>370417.86</v>
      </c>
      <c r="F745" s="154">
        <f t="shared" si="125"/>
        <v>70897.98</v>
      </c>
      <c r="G745" s="154">
        <f t="shared" si="111"/>
        <v>237882.35</v>
      </c>
      <c r="H745" s="154">
        <f t="shared" si="120"/>
        <v>27373.88</v>
      </c>
      <c r="I745" s="154">
        <f t="shared" si="121"/>
        <v>34263.65</v>
      </c>
      <c r="K745" s="154">
        <f t="shared" si="122"/>
        <v>370417.86000000004</v>
      </c>
      <c r="L745" s="154">
        <f t="shared" si="123"/>
        <v>0</v>
      </c>
    </row>
    <row r="746" spans="1:12" ht="14.45" customHeight="1" x14ac:dyDescent="0.2">
      <c r="A746" s="381" t="s">
        <v>591</v>
      </c>
      <c r="B746" s="381" t="s">
        <v>809</v>
      </c>
      <c r="C746" s="381" t="s">
        <v>1556</v>
      </c>
      <c r="D746" s="381" t="s">
        <v>851</v>
      </c>
      <c r="E746" s="372">
        <v>97583.94</v>
      </c>
      <c r="F746" s="154">
        <f t="shared" si="125"/>
        <v>18677.57</v>
      </c>
      <c r="G746" s="154">
        <f t="shared" si="111"/>
        <v>62668.41</v>
      </c>
      <c r="H746" s="154">
        <f t="shared" si="120"/>
        <v>7211.45</v>
      </c>
      <c r="I746" s="154">
        <f t="shared" si="121"/>
        <v>9026.51</v>
      </c>
      <c r="K746" s="154">
        <f t="shared" si="122"/>
        <v>97583.94</v>
      </c>
      <c r="L746" s="154">
        <f t="shared" si="123"/>
        <v>0</v>
      </c>
    </row>
    <row r="747" spans="1:12" ht="14.45" customHeight="1" x14ac:dyDescent="0.2">
      <c r="A747" s="381" t="s">
        <v>591</v>
      </c>
      <c r="B747" s="381" t="s">
        <v>809</v>
      </c>
      <c r="C747" s="381" t="s">
        <v>4237</v>
      </c>
      <c r="D747" s="381" t="s">
        <v>851</v>
      </c>
      <c r="E747" s="372">
        <v>59866.3</v>
      </c>
      <c r="F747" s="154">
        <f t="shared" ref="F747:F759" si="126">ROUND(+E747*F$4,2)</f>
        <v>11458.41</v>
      </c>
      <c r="G747" s="154">
        <f t="shared" ref="G747:G810" si="127">ROUND(+E747*G$4,2)</f>
        <v>38446.14</v>
      </c>
      <c r="H747" s="154">
        <f t="shared" si="120"/>
        <v>4424.12</v>
      </c>
      <c r="I747" s="154">
        <f t="shared" si="121"/>
        <v>5537.63</v>
      </c>
      <c r="K747" s="154">
        <f t="shared" si="122"/>
        <v>59866.3</v>
      </c>
      <c r="L747" s="154">
        <f t="shared" si="123"/>
        <v>0</v>
      </c>
    </row>
    <row r="748" spans="1:12" ht="14.45" customHeight="1" x14ac:dyDescent="0.2">
      <c r="A748" s="381" t="s">
        <v>313</v>
      </c>
      <c r="B748" s="381" t="s">
        <v>809</v>
      </c>
      <c r="C748" s="381" t="s">
        <v>1556</v>
      </c>
      <c r="D748" s="381" t="s">
        <v>851</v>
      </c>
      <c r="E748" s="372">
        <v>856853.76</v>
      </c>
      <c r="F748" s="154">
        <f t="shared" si="126"/>
        <v>164001.81</v>
      </c>
      <c r="G748" s="154">
        <f t="shared" si="127"/>
        <v>550271.48</v>
      </c>
      <c r="H748" s="154">
        <f t="shared" si="120"/>
        <v>63321.49</v>
      </c>
      <c r="I748" s="154">
        <f t="shared" si="121"/>
        <v>79258.97</v>
      </c>
      <c r="K748" s="154">
        <f t="shared" si="122"/>
        <v>856853.75</v>
      </c>
      <c r="L748" s="154">
        <f t="shared" si="123"/>
        <v>-1.0000000009313226E-2</v>
      </c>
    </row>
    <row r="749" spans="1:12" ht="14.45" customHeight="1" x14ac:dyDescent="0.2">
      <c r="A749" s="381" t="s">
        <v>313</v>
      </c>
      <c r="B749" s="381" t="s">
        <v>809</v>
      </c>
      <c r="C749" s="381" t="s">
        <v>4237</v>
      </c>
      <c r="D749" s="381" t="s">
        <v>851</v>
      </c>
      <c r="E749" s="372">
        <v>1527250.47</v>
      </c>
      <c r="F749" s="154">
        <f t="shared" si="126"/>
        <v>292315.74</v>
      </c>
      <c r="G749" s="154">
        <f t="shared" si="127"/>
        <v>980800.25</v>
      </c>
      <c r="H749" s="154">
        <f t="shared" si="120"/>
        <v>112863.81</v>
      </c>
      <c r="I749" s="154">
        <f t="shared" si="121"/>
        <v>141270.67000000001</v>
      </c>
      <c r="K749" s="154">
        <f t="shared" si="122"/>
        <v>1527250.47</v>
      </c>
      <c r="L749" s="154">
        <f t="shared" si="123"/>
        <v>0</v>
      </c>
    </row>
    <row r="750" spans="1:12" ht="14.45" customHeight="1" x14ac:dyDescent="0.2">
      <c r="A750" s="381" t="s">
        <v>313</v>
      </c>
      <c r="B750" s="381" t="s">
        <v>810</v>
      </c>
      <c r="C750" s="381" t="s">
        <v>1556</v>
      </c>
      <c r="D750" s="381" t="s">
        <v>1837</v>
      </c>
      <c r="E750" s="372">
        <v>324539.45</v>
      </c>
      <c r="F750" s="154">
        <f t="shared" si="126"/>
        <v>62116.85</v>
      </c>
      <c r="G750" s="154">
        <f t="shared" si="127"/>
        <v>208419.23</v>
      </c>
      <c r="H750" s="154">
        <f t="shared" si="120"/>
        <v>23983.47</v>
      </c>
      <c r="I750" s="154">
        <f t="shared" si="121"/>
        <v>30019.9</v>
      </c>
      <c r="K750" s="154">
        <f t="shared" si="122"/>
        <v>324539.45000000007</v>
      </c>
      <c r="L750" s="154">
        <f t="shared" si="123"/>
        <v>0</v>
      </c>
    </row>
    <row r="751" spans="1:12" ht="14.45" customHeight="1" x14ac:dyDescent="0.2">
      <c r="A751" s="381" t="s">
        <v>591</v>
      </c>
      <c r="B751" s="381" t="s">
        <v>811</v>
      </c>
      <c r="C751" s="381" t="s">
        <v>4237</v>
      </c>
      <c r="D751" s="381" t="s">
        <v>852</v>
      </c>
      <c r="E751" s="372">
        <v>0.03</v>
      </c>
      <c r="F751" s="154">
        <f t="shared" si="126"/>
        <v>0.01</v>
      </c>
      <c r="G751" s="154">
        <f t="shared" si="127"/>
        <v>0.02</v>
      </c>
      <c r="H751" s="154">
        <f t="shared" si="120"/>
        <v>0</v>
      </c>
      <c r="I751" s="154">
        <f t="shared" si="121"/>
        <v>0</v>
      </c>
      <c r="K751" s="154">
        <f t="shared" si="122"/>
        <v>0.03</v>
      </c>
      <c r="L751" s="154">
        <f t="shared" si="123"/>
        <v>0</v>
      </c>
    </row>
    <row r="752" spans="1:12" ht="14.45" customHeight="1" x14ac:dyDescent="0.2">
      <c r="A752" s="381" t="s">
        <v>313</v>
      </c>
      <c r="B752" s="381" t="s">
        <v>811</v>
      </c>
      <c r="C752" s="381" t="s">
        <v>1556</v>
      </c>
      <c r="D752" s="381" t="s">
        <v>852</v>
      </c>
      <c r="E752" s="372">
        <v>225614.89</v>
      </c>
      <c r="F752" s="154">
        <f t="shared" si="126"/>
        <v>43182.69</v>
      </c>
      <c r="G752" s="154">
        <f t="shared" si="127"/>
        <v>144889.88</v>
      </c>
      <c r="H752" s="154">
        <f t="shared" si="120"/>
        <v>16672.939999999999</v>
      </c>
      <c r="I752" s="154">
        <f t="shared" si="121"/>
        <v>20869.38</v>
      </c>
      <c r="K752" s="154">
        <f t="shared" si="122"/>
        <v>225614.89</v>
      </c>
      <c r="L752" s="154">
        <f t="shared" si="123"/>
        <v>0</v>
      </c>
    </row>
    <row r="753" spans="1:12" ht="14.45" customHeight="1" x14ac:dyDescent="0.2">
      <c r="A753" s="381" t="s">
        <v>313</v>
      </c>
      <c r="B753" s="381" t="s">
        <v>811</v>
      </c>
      <c r="C753" s="381" t="s">
        <v>4237</v>
      </c>
      <c r="D753" s="381" t="s">
        <v>852</v>
      </c>
      <c r="E753" s="372">
        <v>56528.27</v>
      </c>
      <c r="F753" s="154">
        <f t="shared" si="126"/>
        <v>10819.51</v>
      </c>
      <c r="G753" s="154">
        <f t="shared" si="127"/>
        <v>36302.449999999997</v>
      </c>
      <c r="H753" s="154">
        <f t="shared" si="120"/>
        <v>4177.4399999999996</v>
      </c>
      <c r="I753" s="154">
        <f t="shared" si="121"/>
        <v>5228.8599999999997</v>
      </c>
      <c r="K753" s="154">
        <f t="shared" si="122"/>
        <v>56528.26</v>
      </c>
      <c r="L753" s="154">
        <f t="shared" si="123"/>
        <v>-9.9999999947613105E-3</v>
      </c>
    </row>
    <row r="754" spans="1:12" ht="14.45" customHeight="1" x14ac:dyDescent="0.2">
      <c r="A754" s="381" t="s">
        <v>591</v>
      </c>
      <c r="B754" s="381" t="s">
        <v>883</v>
      </c>
      <c r="C754" s="381" t="s">
        <v>1556</v>
      </c>
      <c r="D754" s="381" t="s">
        <v>864</v>
      </c>
      <c r="E754" s="372">
        <v>56662.73</v>
      </c>
      <c r="F754" s="154">
        <f t="shared" si="126"/>
        <v>10845.25</v>
      </c>
      <c r="G754" s="154">
        <f>ROUND(+E754*G$4,2)-0.01</f>
        <v>36388.799999999996</v>
      </c>
      <c r="H754" s="154">
        <f t="shared" si="120"/>
        <v>4187.38</v>
      </c>
      <c r="I754" s="154">
        <f t="shared" si="121"/>
        <v>5241.3</v>
      </c>
      <c r="K754" s="154">
        <f t="shared" si="122"/>
        <v>56662.729999999996</v>
      </c>
      <c r="L754" s="154">
        <f t="shared" si="123"/>
        <v>0</v>
      </c>
    </row>
    <row r="755" spans="1:12" ht="14.45" customHeight="1" x14ac:dyDescent="0.2">
      <c r="A755" s="381" t="s">
        <v>313</v>
      </c>
      <c r="B755" s="381" t="s">
        <v>883</v>
      </c>
      <c r="C755" s="381" t="s">
        <v>1556</v>
      </c>
      <c r="D755" s="381" t="s">
        <v>864</v>
      </c>
      <c r="E755" s="372">
        <v>90.81</v>
      </c>
      <c r="F755" s="154">
        <f t="shared" si="126"/>
        <v>17.38</v>
      </c>
      <c r="G755" s="154">
        <f t="shared" si="127"/>
        <v>58.32</v>
      </c>
      <c r="H755" s="154">
        <f t="shared" si="120"/>
        <v>6.71</v>
      </c>
      <c r="I755" s="154">
        <f t="shared" si="121"/>
        <v>8.4</v>
      </c>
      <c r="K755" s="154">
        <f t="shared" si="122"/>
        <v>90.81</v>
      </c>
      <c r="L755" s="154">
        <f t="shared" si="123"/>
        <v>0</v>
      </c>
    </row>
    <row r="756" spans="1:12" ht="14.45" customHeight="1" x14ac:dyDescent="0.2">
      <c r="A756" s="381" t="s">
        <v>313</v>
      </c>
      <c r="B756" s="381" t="s">
        <v>883</v>
      </c>
      <c r="C756" s="381" t="s">
        <v>4237</v>
      </c>
      <c r="D756" s="381" t="s">
        <v>864</v>
      </c>
      <c r="E756" s="372">
        <v>61143.199999999997</v>
      </c>
      <c r="F756" s="154">
        <f t="shared" si="126"/>
        <v>11702.81</v>
      </c>
      <c r="G756" s="154">
        <f t="shared" si="127"/>
        <v>39266.160000000003</v>
      </c>
      <c r="H756" s="154">
        <f t="shared" si="120"/>
        <v>4518.4799999999996</v>
      </c>
      <c r="I756" s="154">
        <f t="shared" si="121"/>
        <v>5655.75</v>
      </c>
      <c r="K756" s="154">
        <f t="shared" si="122"/>
        <v>61143.199999999997</v>
      </c>
      <c r="L756" s="154">
        <f t="shared" si="123"/>
        <v>0</v>
      </c>
    </row>
    <row r="757" spans="1:12" ht="14.45" customHeight="1" x14ac:dyDescent="0.2">
      <c r="A757" s="381" t="s">
        <v>591</v>
      </c>
      <c r="B757" s="381" t="s">
        <v>812</v>
      </c>
      <c r="C757" s="381" t="s">
        <v>1556</v>
      </c>
      <c r="D757" s="381" t="s">
        <v>853</v>
      </c>
      <c r="E757" s="372">
        <v>645719.19999999995</v>
      </c>
      <c r="F757" s="154">
        <f t="shared" si="126"/>
        <v>123590.65</v>
      </c>
      <c r="G757" s="154">
        <f t="shared" si="127"/>
        <v>414680.87</v>
      </c>
      <c r="H757" s="154">
        <f t="shared" si="120"/>
        <v>47718.65</v>
      </c>
      <c r="I757" s="154">
        <f t="shared" si="121"/>
        <v>59729.03</v>
      </c>
      <c r="K757" s="154">
        <f t="shared" si="122"/>
        <v>645719.20000000007</v>
      </c>
      <c r="L757" s="154">
        <f t="shared" si="123"/>
        <v>0</v>
      </c>
    </row>
    <row r="758" spans="1:12" ht="14.45" customHeight="1" x14ac:dyDescent="0.2">
      <c r="A758" s="381" t="s">
        <v>313</v>
      </c>
      <c r="B758" s="381" t="s">
        <v>812</v>
      </c>
      <c r="C758" s="381" t="s">
        <v>1556</v>
      </c>
      <c r="D758" s="381" t="s">
        <v>853</v>
      </c>
      <c r="E758" s="372">
        <v>2261280.11</v>
      </c>
      <c r="F758" s="154">
        <f t="shared" si="126"/>
        <v>432809.01</v>
      </c>
      <c r="G758" s="154">
        <f t="shared" si="127"/>
        <v>1452194.09</v>
      </c>
      <c r="H758" s="154">
        <f t="shared" si="120"/>
        <v>167108.6</v>
      </c>
      <c r="I758" s="154">
        <f t="shared" si="121"/>
        <v>209168.41</v>
      </c>
      <c r="K758" s="154">
        <f t="shared" si="122"/>
        <v>2261280.1100000003</v>
      </c>
      <c r="L758" s="154">
        <f t="shared" si="123"/>
        <v>0</v>
      </c>
    </row>
    <row r="759" spans="1:12" ht="14.45" customHeight="1" x14ac:dyDescent="0.2">
      <c r="A759" s="381" t="s">
        <v>313</v>
      </c>
      <c r="B759" s="381" t="s">
        <v>812</v>
      </c>
      <c r="C759" s="381" t="s">
        <v>4237</v>
      </c>
      <c r="D759" s="381" t="s">
        <v>853</v>
      </c>
      <c r="E759" s="372">
        <v>690452.94</v>
      </c>
      <c r="F759" s="154">
        <f t="shared" si="126"/>
        <v>132152.69</v>
      </c>
      <c r="G759" s="154">
        <f t="shared" si="127"/>
        <v>443408.88</v>
      </c>
      <c r="H759" s="154">
        <f t="shared" si="120"/>
        <v>51024.47</v>
      </c>
      <c r="I759" s="154">
        <f t="shared" si="121"/>
        <v>63866.9</v>
      </c>
      <c r="K759" s="154">
        <f t="shared" si="122"/>
        <v>690452.94000000006</v>
      </c>
      <c r="L759" s="154">
        <f t="shared" si="123"/>
        <v>0</v>
      </c>
    </row>
    <row r="760" spans="1:12" ht="14.45" customHeight="1" x14ac:dyDescent="0.2">
      <c r="A760" s="381" t="s">
        <v>591</v>
      </c>
      <c r="B760" s="381" t="s">
        <v>1838</v>
      </c>
      <c r="C760" s="381" t="s">
        <v>1556</v>
      </c>
      <c r="D760" s="381" t="s">
        <v>1839</v>
      </c>
      <c r="E760" s="372">
        <v>27068.13</v>
      </c>
      <c r="F760" s="154">
        <f t="shared" ref="F760:F766" si="128">ROUND(+E760*F$4,2)</f>
        <v>5180.84</v>
      </c>
      <c r="G760" s="154">
        <f t="shared" si="127"/>
        <v>17383.150000000001</v>
      </c>
      <c r="H760" s="154">
        <f t="shared" si="120"/>
        <v>2000.33</v>
      </c>
      <c r="I760" s="154">
        <f t="shared" si="121"/>
        <v>2503.8000000000002</v>
      </c>
      <c r="K760" s="154">
        <f t="shared" si="122"/>
        <v>27068.12</v>
      </c>
      <c r="L760" s="154">
        <f t="shared" si="123"/>
        <v>-1.0000000002037268E-2</v>
      </c>
    </row>
    <row r="761" spans="1:12" ht="14.45" customHeight="1" x14ac:dyDescent="0.2">
      <c r="A761" s="381" t="s">
        <v>591</v>
      </c>
      <c r="B761" s="381" t="s">
        <v>1838</v>
      </c>
      <c r="C761" s="381" t="s">
        <v>4237</v>
      </c>
      <c r="D761" s="381" t="s">
        <v>1839</v>
      </c>
      <c r="E761" s="372">
        <v>43681.8</v>
      </c>
      <c r="F761" s="154">
        <f t="shared" si="128"/>
        <v>8360.7000000000007</v>
      </c>
      <c r="G761" s="154">
        <f t="shared" si="127"/>
        <v>28052.45</v>
      </c>
      <c r="H761" s="154">
        <f t="shared" si="120"/>
        <v>3228.09</v>
      </c>
      <c r="I761" s="154">
        <f t="shared" si="121"/>
        <v>4040.57</v>
      </c>
      <c r="K761" s="154">
        <f t="shared" si="122"/>
        <v>43681.810000000005</v>
      </c>
      <c r="L761" s="154">
        <f t="shared" si="123"/>
        <v>1.0000000002037268E-2</v>
      </c>
    </row>
    <row r="762" spans="1:12" ht="14.45" customHeight="1" x14ac:dyDescent="0.2">
      <c r="A762" s="381" t="s">
        <v>313</v>
      </c>
      <c r="B762" s="381" t="s">
        <v>1838</v>
      </c>
      <c r="C762" s="381" t="s">
        <v>1556</v>
      </c>
      <c r="D762" s="381" t="s">
        <v>1839</v>
      </c>
      <c r="E762" s="372">
        <v>65880.81</v>
      </c>
      <c r="F762" s="154">
        <f t="shared" si="128"/>
        <v>12609.59</v>
      </c>
      <c r="G762" s="154">
        <f t="shared" si="127"/>
        <v>42308.66</v>
      </c>
      <c r="H762" s="154">
        <f t="shared" si="120"/>
        <v>4868.59</v>
      </c>
      <c r="I762" s="154">
        <f t="shared" si="121"/>
        <v>6093.97</v>
      </c>
      <c r="K762" s="154">
        <f t="shared" si="122"/>
        <v>65880.81</v>
      </c>
      <c r="L762" s="154">
        <f t="shared" si="123"/>
        <v>0</v>
      </c>
    </row>
    <row r="763" spans="1:12" ht="14.45" customHeight="1" x14ac:dyDescent="0.2">
      <c r="A763" s="381" t="s">
        <v>313</v>
      </c>
      <c r="B763" s="381" t="s">
        <v>1838</v>
      </c>
      <c r="C763" s="381" t="s">
        <v>4237</v>
      </c>
      <c r="D763" s="381" t="s">
        <v>1839</v>
      </c>
      <c r="E763" s="372">
        <v>599567.48</v>
      </c>
      <c r="F763" s="154">
        <f t="shared" si="128"/>
        <v>114757.22</v>
      </c>
      <c r="G763" s="154">
        <f t="shared" si="127"/>
        <v>385042.24</v>
      </c>
      <c r="H763" s="154">
        <f t="shared" si="120"/>
        <v>44308.04</v>
      </c>
      <c r="I763" s="154">
        <f t="shared" si="121"/>
        <v>55459.99</v>
      </c>
      <c r="K763" s="154">
        <f t="shared" si="122"/>
        <v>599567.49</v>
      </c>
      <c r="L763" s="154">
        <f t="shared" si="123"/>
        <v>1.0000000009313226E-2</v>
      </c>
    </row>
    <row r="764" spans="1:12" ht="14.45" customHeight="1" x14ac:dyDescent="0.2">
      <c r="A764" s="381" t="s">
        <v>591</v>
      </c>
      <c r="B764" s="381" t="s">
        <v>4202</v>
      </c>
      <c r="C764" s="381" t="s">
        <v>1556</v>
      </c>
      <c r="D764" s="381" t="s">
        <v>867</v>
      </c>
      <c r="E764" s="372">
        <v>39788.120000000003</v>
      </c>
      <c r="F764" s="154">
        <f t="shared" si="128"/>
        <v>7615.45</v>
      </c>
      <c r="G764" s="154">
        <f t="shared" si="127"/>
        <v>25551.93</v>
      </c>
      <c r="H764" s="154">
        <f t="shared" si="120"/>
        <v>2940.34</v>
      </c>
      <c r="I764" s="154">
        <f t="shared" si="121"/>
        <v>3680.4</v>
      </c>
      <c r="K764" s="154">
        <f t="shared" si="122"/>
        <v>39788.120000000003</v>
      </c>
      <c r="L764" s="154">
        <f t="shared" si="123"/>
        <v>0</v>
      </c>
    </row>
    <row r="765" spans="1:12" ht="14.45" customHeight="1" x14ac:dyDescent="0.2">
      <c r="A765" s="381" t="s">
        <v>313</v>
      </c>
      <c r="B765" s="381" t="s">
        <v>4202</v>
      </c>
      <c r="C765" s="381" t="s">
        <v>1556</v>
      </c>
      <c r="D765" s="381" t="s">
        <v>867</v>
      </c>
      <c r="E765" s="372">
        <v>3939.83</v>
      </c>
      <c r="F765" s="154">
        <f t="shared" si="128"/>
        <v>754.08</v>
      </c>
      <c r="G765" s="154">
        <f t="shared" si="127"/>
        <v>2530.16</v>
      </c>
      <c r="H765" s="154">
        <f t="shared" si="120"/>
        <v>291.14999999999998</v>
      </c>
      <c r="I765" s="154">
        <f t="shared" si="121"/>
        <v>364.43</v>
      </c>
      <c r="K765" s="154">
        <f t="shared" si="122"/>
        <v>3939.8199999999997</v>
      </c>
      <c r="L765" s="154">
        <f t="shared" si="123"/>
        <v>-1.0000000000218279E-2</v>
      </c>
    </row>
    <row r="766" spans="1:12" ht="14.45" customHeight="1" x14ac:dyDescent="0.2">
      <c r="A766" s="381" t="s">
        <v>591</v>
      </c>
      <c r="B766" s="381" t="s">
        <v>813</v>
      </c>
      <c r="C766" s="381" t="s">
        <v>1556</v>
      </c>
      <c r="D766" s="381" t="s">
        <v>854</v>
      </c>
      <c r="E766" s="372">
        <v>41278.550000000003</v>
      </c>
      <c r="F766" s="154">
        <f t="shared" si="128"/>
        <v>7900.71</v>
      </c>
      <c r="G766" s="154">
        <f t="shared" si="127"/>
        <v>26509.08</v>
      </c>
      <c r="H766" s="154">
        <f t="shared" si="120"/>
        <v>3050.48</v>
      </c>
      <c r="I766" s="154">
        <f t="shared" si="121"/>
        <v>3818.27</v>
      </c>
      <c r="K766" s="154">
        <f t="shared" si="122"/>
        <v>41278.54</v>
      </c>
      <c r="L766" s="154">
        <f t="shared" si="123"/>
        <v>-1.0000000002037268E-2</v>
      </c>
    </row>
    <row r="767" spans="1:12" ht="14.45" customHeight="1" x14ac:dyDescent="0.2">
      <c r="A767" s="381" t="s">
        <v>591</v>
      </c>
      <c r="B767" s="381" t="s">
        <v>813</v>
      </c>
      <c r="C767" s="381" t="s">
        <v>4237</v>
      </c>
      <c r="D767" s="381" t="s">
        <v>854</v>
      </c>
      <c r="E767" s="372">
        <v>31827.43</v>
      </c>
      <c r="F767" s="154">
        <f>ROUND(+E767*F$4,2)</f>
        <v>6091.77</v>
      </c>
      <c r="G767" s="154">
        <f t="shared" si="127"/>
        <v>20439.580000000002</v>
      </c>
      <c r="H767" s="154">
        <f t="shared" si="120"/>
        <v>2352.0500000000002</v>
      </c>
      <c r="I767" s="154">
        <f t="shared" si="121"/>
        <v>2944.04</v>
      </c>
      <c r="K767" s="154">
        <f t="shared" si="122"/>
        <v>31827.440000000002</v>
      </c>
      <c r="L767" s="154">
        <f t="shared" si="123"/>
        <v>1.0000000002037268E-2</v>
      </c>
    </row>
    <row r="768" spans="1:12" ht="14.45" customHeight="1" x14ac:dyDescent="0.2">
      <c r="A768" s="381" t="s">
        <v>313</v>
      </c>
      <c r="B768" s="381" t="s">
        <v>813</v>
      </c>
      <c r="C768" s="381" t="s">
        <v>1556</v>
      </c>
      <c r="D768" s="381" t="s">
        <v>854</v>
      </c>
      <c r="E768" s="372">
        <v>260295.55</v>
      </c>
      <c r="F768" s="154">
        <f t="shared" ref="F768:F775" si="129">ROUND(+E768*F$4,2)</f>
        <v>49820.57</v>
      </c>
      <c r="G768" s="154">
        <f t="shared" si="127"/>
        <v>167161.79999999999</v>
      </c>
      <c r="H768" s="154">
        <f t="shared" si="120"/>
        <v>19235.84</v>
      </c>
      <c r="I768" s="154">
        <f t="shared" si="121"/>
        <v>24077.34</v>
      </c>
      <c r="K768" s="154">
        <f t="shared" si="122"/>
        <v>260295.55</v>
      </c>
      <c r="L768" s="154">
        <f t="shared" si="123"/>
        <v>0</v>
      </c>
    </row>
    <row r="769" spans="1:12" ht="14.45" customHeight="1" x14ac:dyDescent="0.2">
      <c r="A769" s="381" t="s">
        <v>313</v>
      </c>
      <c r="B769" s="381" t="s">
        <v>813</v>
      </c>
      <c r="C769" s="381" t="s">
        <v>4237</v>
      </c>
      <c r="D769" s="381" t="s">
        <v>854</v>
      </c>
      <c r="E769" s="372">
        <v>273866.3</v>
      </c>
      <c r="F769" s="154">
        <f t="shared" si="129"/>
        <v>52418.01</v>
      </c>
      <c r="G769" s="154">
        <f t="shared" si="127"/>
        <v>175876.94</v>
      </c>
      <c r="H769" s="154">
        <f t="shared" si="120"/>
        <v>20238.72</v>
      </c>
      <c r="I769" s="154">
        <f t="shared" si="121"/>
        <v>25332.63</v>
      </c>
      <c r="K769" s="154">
        <f t="shared" si="122"/>
        <v>273866.3</v>
      </c>
      <c r="L769" s="154">
        <f t="shared" si="123"/>
        <v>0</v>
      </c>
    </row>
    <row r="770" spans="1:12" ht="14.45" customHeight="1" x14ac:dyDescent="0.2">
      <c r="A770" s="381" t="s">
        <v>591</v>
      </c>
      <c r="B770" s="381" t="s">
        <v>814</v>
      </c>
      <c r="C770" s="381" t="s">
        <v>1556</v>
      </c>
      <c r="D770" s="381" t="s">
        <v>855</v>
      </c>
      <c r="E770" s="372">
        <v>1972634.3</v>
      </c>
      <c r="F770" s="154">
        <f t="shared" si="129"/>
        <v>377562.21</v>
      </c>
      <c r="G770" s="154">
        <f t="shared" si="127"/>
        <v>1266825.75</v>
      </c>
      <c r="H770" s="154">
        <f t="shared" si="120"/>
        <v>145777.67000000001</v>
      </c>
      <c r="I770" s="154">
        <f t="shared" si="121"/>
        <v>182468.67</v>
      </c>
      <c r="K770" s="154">
        <f t="shared" si="122"/>
        <v>1972634.2999999998</v>
      </c>
      <c r="L770" s="154">
        <f t="shared" si="123"/>
        <v>0</v>
      </c>
    </row>
    <row r="771" spans="1:12" ht="14.45" customHeight="1" x14ac:dyDescent="0.2">
      <c r="A771" s="381" t="s">
        <v>591</v>
      </c>
      <c r="B771" s="381" t="s">
        <v>814</v>
      </c>
      <c r="C771" s="381" t="s">
        <v>4237</v>
      </c>
      <c r="D771" s="381" t="s">
        <v>855</v>
      </c>
      <c r="E771" s="372">
        <v>328284.90999999997</v>
      </c>
      <c r="F771" s="154">
        <f t="shared" si="129"/>
        <v>62833.73</v>
      </c>
      <c r="G771" s="154">
        <f t="shared" si="127"/>
        <v>210824.57</v>
      </c>
      <c r="H771" s="154">
        <f t="shared" si="120"/>
        <v>24260.25</v>
      </c>
      <c r="I771" s="154">
        <f t="shared" si="121"/>
        <v>30366.35</v>
      </c>
      <c r="K771" s="154">
        <f t="shared" si="122"/>
        <v>328284.89999999997</v>
      </c>
      <c r="L771" s="154">
        <f t="shared" si="123"/>
        <v>-1.0000000009313226E-2</v>
      </c>
    </row>
    <row r="772" spans="1:12" ht="14.45" customHeight="1" x14ac:dyDescent="0.2">
      <c r="A772" s="381" t="s">
        <v>313</v>
      </c>
      <c r="B772" s="381" t="s">
        <v>814</v>
      </c>
      <c r="C772" s="381" t="s">
        <v>1556</v>
      </c>
      <c r="D772" s="381" t="s">
        <v>855</v>
      </c>
      <c r="E772" s="372">
        <v>1532402.39</v>
      </c>
      <c r="F772" s="154">
        <f t="shared" si="129"/>
        <v>293301.82</v>
      </c>
      <c r="G772" s="154">
        <f t="shared" si="127"/>
        <v>984108.81</v>
      </c>
      <c r="H772" s="154">
        <f t="shared" si="120"/>
        <v>113244.54</v>
      </c>
      <c r="I772" s="154">
        <f t="shared" si="121"/>
        <v>141747.22</v>
      </c>
      <c r="K772" s="154">
        <f t="shared" si="122"/>
        <v>1532402.3900000001</v>
      </c>
      <c r="L772" s="154">
        <f t="shared" si="123"/>
        <v>0</v>
      </c>
    </row>
    <row r="773" spans="1:12" ht="14.45" customHeight="1" x14ac:dyDescent="0.2">
      <c r="A773" s="381" t="s">
        <v>313</v>
      </c>
      <c r="B773" s="381" t="s">
        <v>814</v>
      </c>
      <c r="C773" s="381" t="s">
        <v>4237</v>
      </c>
      <c r="D773" s="381" t="s">
        <v>855</v>
      </c>
      <c r="E773" s="372">
        <v>1428425.57</v>
      </c>
      <c r="F773" s="154">
        <f t="shared" si="129"/>
        <v>273400.65000000002</v>
      </c>
      <c r="G773" s="154">
        <f t="shared" si="127"/>
        <v>917334.9</v>
      </c>
      <c r="H773" s="154">
        <f t="shared" si="120"/>
        <v>105560.65</v>
      </c>
      <c r="I773" s="154">
        <f t="shared" si="121"/>
        <v>132129.37</v>
      </c>
      <c r="K773" s="154">
        <f t="shared" si="122"/>
        <v>1428425.5699999998</v>
      </c>
      <c r="L773" s="154">
        <f t="shared" si="123"/>
        <v>0</v>
      </c>
    </row>
    <row r="774" spans="1:12" ht="14.45" customHeight="1" x14ac:dyDescent="0.2">
      <c r="A774" s="381" t="s">
        <v>313</v>
      </c>
      <c r="B774" s="381" t="s">
        <v>885</v>
      </c>
      <c r="C774" s="381" t="s">
        <v>1556</v>
      </c>
      <c r="D774" s="381" t="s">
        <v>889</v>
      </c>
      <c r="E774" s="372">
        <v>748338.5</v>
      </c>
      <c r="F774" s="154">
        <f t="shared" si="129"/>
        <v>143231.99</v>
      </c>
      <c r="G774" s="154">
        <f t="shared" si="127"/>
        <v>480582.98</v>
      </c>
      <c r="H774" s="154">
        <f t="shared" si="120"/>
        <v>55302.22</v>
      </c>
      <c r="I774" s="154">
        <f t="shared" si="121"/>
        <v>69221.31</v>
      </c>
      <c r="K774" s="154">
        <f t="shared" si="122"/>
        <v>748338.5</v>
      </c>
      <c r="L774" s="154">
        <f t="shared" si="123"/>
        <v>0</v>
      </c>
    </row>
    <row r="775" spans="1:12" ht="14.45" customHeight="1" x14ac:dyDescent="0.2">
      <c r="A775" s="381" t="s">
        <v>591</v>
      </c>
      <c r="B775" s="381" t="s">
        <v>815</v>
      </c>
      <c r="C775" s="381" t="s">
        <v>1556</v>
      </c>
      <c r="D775" s="381" t="s">
        <v>856</v>
      </c>
      <c r="E775" s="372">
        <v>58619.88</v>
      </c>
      <c r="F775" s="154">
        <f t="shared" si="129"/>
        <v>11219.85</v>
      </c>
      <c r="G775" s="154">
        <f t="shared" si="127"/>
        <v>37645.69</v>
      </c>
      <c r="H775" s="154">
        <f t="shared" si="120"/>
        <v>4332.01</v>
      </c>
      <c r="I775" s="154">
        <f t="shared" si="121"/>
        <v>5422.34</v>
      </c>
      <c r="K775" s="154">
        <f t="shared" si="122"/>
        <v>58619.89</v>
      </c>
      <c r="L775" s="154">
        <f t="shared" si="123"/>
        <v>1.0000000002037268E-2</v>
      </c>
    </row>
    <row r="776" spans="1:12" ht="14.45" customHeight="1" x14ac:dyDescent="0.2">
      <c r="A776" s="381" t="s">
        <v>591</v>
      </c>
      <c r="B776" s="381" t="s">
        <v>815</v>
      </c>
      <c r="C776" s="381" t="s">
        <v>4237</v>
      </c>
      <c r="D776" s="381" t="s">
        <v>856</v>
      </c>
      <c r="E776" s="372">
        <v>11103.94</v>
      </c>
      <c r="F776" s="154">
        <f>ROUND(+E776*F$4,2)</f>
        <v>2125.29</v>
      </c>
      <c r="G776" s="154">
        <f t="shared" si="127"/>
        <v>7130.95</v>
      </c>
      <c r="H776" s="154">
        <f t="shared" ref="H776:H839" si="130">ROUND(+E776*H$4,2)</f>
        <v>820.58</v>
      </c>
      <c r="I776" s="154">
        <f t="shared" ref="I776:I839" si="131">ROUND(+E776*I$4,2)</f>
        <v>1027.1099999999999</v>
      </c>
      <c r="K776" s="154">
        <f t="shared" ref="K776:K839" si="132">+F776+G776+H776+I776</f>
        <v>11103.93</v>
      </c>
      <c r="L776" s="154">
        <f t="shared" ref="L776:L839" si="133">+K776-E776</f>
        <v>-1.0000000000218279E-2</v>
      </c>
    </row>
    <row r="777" spans="1:12" ht="14.45" customHeight="1" x14ac:dyDescent="0.2">
      <c r="A777" s="381" t="s">
        <v>313</v>
      </c>
      <c r="B777" s="381" t="s">
        <v>815</v>
      </c>
      <c r="C777" s="381" t="s">
        <v>1556</v>
      </c>
      <c r="D777" s="381" t="s">
        <v>856</v>
      </c>
      <c r="E777" s="372">
        <v>502128.75</v>
      </c>
      <c r="F777" s="154">
        <f t="shared" ref="F777:F784" si="134">ROUND(+E777*F$4,2)</f>
        <v>96107.44</v>
      </c>
      <c r="G777" s="154">
        <f t="shared" si="127"/>
        <v>322467.08</v>
      </c>
      <c r="H777" s="154">
        <f t="shared" si="130"/>
        <v>37107.31</v>
      </c>
      <c r="I777" s="154">
        <f t="shared" si="131"/>
        <v>46446.91</v>
      </c>
      <c r="K777" s="154">
        <f t="shared" si="132"/>
        <v>502128.74</v>
      </c>
      <c r="L777" s="154">
        <f t="shared" si="133"/>
        <v>-1.0000000009313226E-2</v>
      </c>
    </row>
    <row r="778" spans="1:12" ht="14.45" customHeight="1" x14ac:dyDescent="0.2">
      <c r="A778" s="381" t="s">
        <v>313</v>
      </c>
      <c r="B778" s="381" t="s">
        <v>815</v>
      </c>
      <c r="C778" s="381" t="s">
        <v>4237</v>
      </c>
      <c r="D778" s="381" t="s">
        <v>856</v>
      </c>
      <c r="E778" s="372">
        <v>582289.05000000005</v>
      </c>
      <c r="F778" s="154">
        <f t="shared" si="134"/>
        <v>111450.12</v>
      </c>
      <c r="G778" s="154">
        <f t="shared" si="127"/>
        <v>373946.03</v>
      </c>
      <c r="H778" s="154">
        <f t="shared" si="130"/>
        <v>43031.16</v>
      </c>
      <c r="I778" s="154">
        <f t="shared" si="131"/>
        <v>53861.74</v>
      </c>
      <c r="K778" s="154">
        <f t="shared" si="132"/>
        <v>582289.05000000005</v>
      </c>
      <c r="L778" s="154">
        <f t="shared" si="133"/>
        <v>0</v>
      </c>
    </row>
    <row r="779" spans="1:12" ht="14.45" customHeight="1" x14ac:dyDescent="0.2">
      <c r="A779" s="381" t="s">
        <v>591</v>
      </c>
      <c r="B779" s="381" t="s">
        <v>816</v>
      </c>
      <c r="C779" s="381" t="s">
        <v>1556</v>
      </c>
      <c r="D779" s="381" t="s">
        <v>857</v>
      </c>
      <c r="E779" s="372">
        <v>1701946.56</v>
      </c>
      <c r="F779" s="154">
        <f t="shared" si="134"/>
        <v>325752.57</v>
      </c>
      <c r="G779" s="154">
        <f t="shared" si="127"/>
        <v>1092990.08</v>
      </c>
      <c r="H779" s="154">
        <f t="shared" si="130"/>
        <v>125773.85</v>
      </c>
      <c r="I779" s="154">
        <f t="shared" si="131"/>
        <v>157430.06</v>
      </c>
      <c r="K779" s="154">
        <f t="shared" si="132"/>
        <v>1701946.5600000003</v>
      </c>
      <c r="L779" s="154">
        <f t="shared" si="133"/>
        <v>0</v>
      </c>
    </row>
    <row r="780" spans="1:12" ht="14.45" customHeight="1" x14ac:dyDescent="0.2">
      <c r="A780" s="381" t="s">
        <v>313</v>
      </c>
      <c r="B780" s="381" t="s">
        <v>816</v>
      </c>
      <c r="C780" s="381" t="s">
        <v>1556</v>
      </c>
      <c r="D780" s="381" t="s">
        <v>857</v>
      </c>
      <c r="E780" s="372">
        <v>44581165.609999999</v>
      </c>
      <c r="F780" s="154">
        <f t="shared" si="134"/>
        <v>8532835.0999999996</v>
      </c>
      <c r="G780" s="154">
        <f t="shared" si="127"/>
        <v>28630024.550000001</v>
      </c>
      <c r="H780" s="154">
        <f t="shared" si="130"/>
        <v>3294548.14</v>
      </c>
      <c r="I780" s="154">
        <f t="shared" si="131"/>
        <v>4123757.82</v>
      </c>
      <c r="K780" s="154">
        <f t="shared" si="132"/>
        <v>44581165.609999999</v>
      </c>
      <c r="L780" s="154">
        <f t="shared" si="133"/>
        <v>0</v>
      </c>
    </row>
    <row r="781" spans="1:12" ht="14.45" customHeight="1" x14ac:dyDescent="0.2">
      <c r="A781" s="381" t="s">
        <v>313</v>
      </c>
      <c r="B781" s="381" t="s">
        <v>816</v>
      </c>
      <c r="C781" s="381" t="s">
        <v>4237</v>
      </c>
      <c r="D781" s="381" t="s">
        <v>857</v>
      </c>
      <c r="E781" s="372">
        <v>920505.39</v>
      </c>
      <c r="F781" s="154">
        <f t="shared" si="134"/>
        <v>176184.73</v>
      </c>
      <c r="G781" s="154">
        <f t="shared" si="127"/>
        <v>591148.56000000006</v>
      </c>
      <c r="H781" s="154">
        <f t="shared" si="130"/>
        <v>68025.350000000006</v>
      </c>
      <c r="I781" s="154">
        <f t="shared" si="131"/>
        <v>85146.75</v>
      </c>
      <c r="K781" s="154">
        <f t="shared" si="132"/>
        <v>920505.39</v>
      </c>
      <c r="L781" s="154">
        <f t="shared" si="133"/>
        <v>0</v>
      </c>
    </row>
    <row r="782" spans="1:12" ht="14.45" customHeight="1" x14ac:dyDescent="0.2">
      <c r="A782" s="381" t="s">
        <v>591</v>
      </c>
      <c r="B782" s="381" t="s">
        <v>817</v>
      </c>
      <c r="C782" s="381" t="s">
        <v>1556</v>
      </c>
      <c r="D782" s="381" t="s">
        <v>858</v>
      </c>
      <c r="E782" s="372">
        <v>23712.47</v>
      </c>
      <c r="F782" s="154">
        <f t="shared" si="134"/>
        <v>4538.57</v>
      </c>
      <c r="G782" s="154">
        <f t="shared" si="127"/>
        <v>15228.15</v>
      </c>
      <c r="H782" s="154">
        <f t="shared" si="130"/>
        <v>1752.35</v>
      </c>
      <c r="I782" s="154">
        <f t="shared" si="131"/>
        <v>2193.4</v>
      </c>
      <c r="K782" s="154">
        <f t="shared" si="132"/>
        <v>23712.47</v>
      </c>
      <c r="L782" s="154">
        <f t="shared" si="133"/>
        <v>0</v>
      </c>
    </row>
    <row r="783" spans="1:12" ht="14.45" customHeight="1" x14ac:dyDescent="0.2">
      <c r="A783" s="381" t="s">
        <v>591</v>
      </c>
      <c r="B783" s="381" t="s">
        <v>817</v>
      </c>
      <c r="C783" s="381" t="s">
        <v>4237</v>
      </c>
      <c r="D783" s="381" t="s">
        <v>858</v>
      </c>
      <c r="E783" s="372">
        <v>31743.360000000001</v>
      </c>
      <c r="F783" s="154">
        <f t="shared" si="134"/>
        <v>6075.68</v>
      </c>
      <c r="G783" s="154">
        <f t="shared" si="127"/>
        <v>20385.59</v>
      </c>
      <c r="H783" s="154">
        <f t="shared" si="130"/>
        <v>2345.83</v>
      </c>
      <c r="I783" s="154">
        <f t="shared" si="131"/>
        <v>2936.26</v>
      </c>
      <c r="K783" s="154">
        <f t="shared" si="132"/>
        <v>31743.360000000001</v>
      </c>
      <c r="L783" s="154">
        <f t="shared" si="133"/>
        <v>0</v>
      </c>
    </row>
    <row r="784" spans="1:12" ht="14.45" customHeight="1" x14ac:dyDescent="0.2">
      <c r="A784" s="381" t="s">
        <v>313</v>
      </c>
      <c r="B784" s="381" t="s">
        <v>817</v>
      </c>
      <c r="C784" s="381" t="s">
        <v>1556</v>
      </c>
      <c r="D784" s="381" t="s">
        <v>858</v>
      </c>
      <c r="E784" s="372">
        <v>187574.39999999999</v>
      </c>
      <c r="F784" s="154">
        <f t="shared" si="134"/>
        <v>35901.74</v>
      </c>
      <c r="G784" s="154">
        <f t="shared" si="127"/>
        <v>120460.28</v>
      </c>
      <c r="H784" s="154">
        <f t="shared" si="130"/>
        <v>13861.75</v>
      </c>
      <c r="I784" s="154">
        <f t="shared" si="131"/>
        <v>17350.63</v>
      </c>
      <c r="K784" s="154">
        <f t="shared" si="132"/>
        <v>187574.39999999999</v>
      </c>
      <c r="L784" s="154">
        <f t="shared" si="133"/>
        <v>0</v>
      </c>
    </row>
    <row r="785" spans="1:12" ht="14.45" customHeight="1" x14ac:dyDescent="0.2">
      <c r="A785" s="381" t="s">
        <v>313</v>
      </c>
      <c r="B785" s="381" t="s">
        <v>817</v>
      </c>
      <c r="C785" s="381" t="s">
        <v>4237</v>
      </c>
      <c r="D785" s="381" t="s">
        <v>858</v>
      </c>
      <c r="E785" s="372">
        <v>356765.83</v>
      </c>
      <c r="F785" s="154">
        <f t="shared" ref="F785:F790" si="135">ROUND(+E785*F$4,2)</f>
        <v>68284.98</v>
      </c>
      <c r="G785" s="154">
        <f t="shared" si="127"/>
        <v>229115.02</v>
      </c>
      <c r="H785" s="154">
        <f t="shared" si="130"/>
        <v>26364.99</v>
      </c>
      <c r="I785" s="154">
        <f t="shared" si="131"/>
        <v>33000.839999999997</v>
      </c>
      <c r="K785" s="154">
        <f t="shared" si="132"/>
        <v>356765.82999999996</v>
      </c>
      <c r="L785" s="154">
        <f t="shared" si="133"/>
        <v>0</v>
      </c>
    </row>
    <row r="786" spans="1:12" ht="14.45" customHeight="1" x14ac:dyDescent="0.2">
      <c r="A786" s="381" t="s">
        <v>591</v>
      </c>
      <c r="B786" s="381" t="s">
        <v>818</v>
      </c>
      <c r="C786" s="381" t="s">
        <v>1556</v>
      </c>
      <c r="D786" s="381" t="s">
        <v>859</v>
      </c>
      <c r="E786" s="372">
        <v>358934.05</v>
      </c>
      <c r="F786" s="154">
        <f t="shared" si="135"/>
        <v>68699.98</v>
      </c>
      <c r="G786" s="154">
        <f t="shared" si="127"/>
        <v>230507.45</v>
      </c>
      <c r="H786" s="154">
        <f t="shared" si="130"/>
        <v>26525.23</v>
      </c>
      <c r="I786" s="154">
        <f t="shared" si="131"/>
        <v>33201.4</v>
      </c>
      <c r="K786" s="154">
        <f t="shared" si="132"/>
        <v>358934.06</v>
      </c>
      <c r="L786" s="154">
        <f t="shared" si="133"/>
        <v>1.0000000009313226E-2</v>
      </c>
    </row>
    <row r="787" spans="1:12" ht="14.45" customHeight="1" x14ac:dyDescent="0.2">
      <c r="A787" s="381" t="s">
        <v>591</v>
      </c>
      <c r="B787" s="381" t="s">
        <v>818</v>
      </c>
      <c r="C787" s="381" t="s">
        <v>4237</v>
      </c>
      <c r="D787" s="381" t="s">
        <v>859</v>
      </c>
      <c r="E787" s="372">
        <v>71478.17</v>
      </c>
      <c r="F787" s="154">
        <f t="shared" si="135"/>
        <v>13680.92</v>
      </c>
      <c r="G787" s="154">
        <f t="shared" si="127"/>
        <v>45903.28</v>
      </c>
      <c r="H787" s="154">
        <f t="shared" si="130"/>
        <v>5282.24</v>
      </c>
      <c r="I787" s="154">
        <f t="shared" si="131"/>
        <v>6611.73</v>
      </c>
      <c r="K787" s="154">
        <f t="shared" si="132"/>
        <v>71478.17</v>
      </c>
      <c r="L787" s="154">
        <f t="shared" si="133"/>
        <v>0</v>
      </c>
    </row>
    <row r="788" spans="1:12" ht="14.45" customHeight="1" x14ac:dyDescent="0.2">
      <c r="A788" s="381" t="s">
        <v>313</v>
      </c>
      <c r="B788" s="381" t="s">
        <v>818</v>
      </c>
      <c r="C788" s="381" t="s">
        <v>1556</v>
      </c>
      <c r="D788" s="381" t="s">
        <v>859</v>
      </c>
      <c r="E788" s="372">
        <v>810164.28</v>
      </c>
      <c r="F788" s="154">
        <f t="shared" si="135"/>
        <v>155065.44</v>
      </c>
      <c r="G788" s="154">
        <f t="shared" si="127"/>
        <v>520287.5</v>
      </c>
      <c r="H788" s="154">
        <f t="shared" si="130"/>
        <v>59871.14</v>
      </c>
      <c r="I788" s="154">
        <f t="shared" si="131"/>
        <v>74940.2</v>
      </c>
      <c r="K788" s="154">
        <f t="shared" si="132"/>
        <v>810164.27999999991</v>
      </c>
      <c r="L788" s="154">
        <f t="shared" si="133"/>
        <v>0</v>
      </c>
    </row>
    <row r="789" spans="1:12" ht="14.45" customHeight="1" x14ac:dyDescent="0.2">
      <c r="A789" s="381" t="s">
        <v>313</v>
      </c>
      <c r="B789" s="381" t="s">
        <v>818</v>
      </c>
      <c r="C789" s="381" t="s">
        <v>4237</v>
      </c>
      <c r="D789" s="381" t="s">
        <v>859</v>
      </c>
      <c r="E789" s="372">
        <v>332812.5</v>
      </c>
      <c r="F789" s="154">
        <f t="shared" si="135"/>
        <v>63700.31</v>
      </c>
      <c r="G789" s="154">
        <f t="shared" si="127"/>
        <v>213732.19</v>
      </c>
      <c r="H789" s="154">
        <f t="shared" si="130"/>
        <v>24594.84</v>
      </c>
      <c r="I789" s="154">
        <f t="shared" si="131"/>
        <v>30785.16</v>
      </c>
      <c r="K789" s="154">
        <f t="shared" si="132"/>
        <v>332812.5</v>
      </c>
      <c r="L789" s="154">
        <f t="shared" si="133"/>
        <v>0</v>
      </c>
    </row>
    <row r="790" spans="1:12" ht="14.45" customHeight="1" x14ac:dyDescent="0.2">
      <c r="A790" s="381" t="s">
        <v>591</v>
      </c>
      <c r="B790" s="381" t="s">
        <v>819</v>
      </c>
      <c r="C790" s="381" t="s">
        <v>1556</v>
      </c>
      <c r="D790" s="381" t="s">
        <v>860</v>
      </c>
      <c r="E790" s="372">
        <v>97969.68</v>
      </c>
      <c r="F790" s="154">
        <f t="shared" si="135"/>
        <v>18751.400000000001</v>
      </c>
      <c r="G790" s="154">
        <f t="shared" si="127"/>
        <v>62916.13</v>
      </c>
      <c r="H790" s="154">
        <f t="shared" si="130"/>
        <v>7239.96</v>
      </c>
      <c r="I790" s="154">
        <f t="shared" si="131"/>
        <v>9062.2000000000007</v>
      </c>
      <c r="K790" s="154">
        <f t="shared" si="132"/>
        <v>97969.69</v>
      </c>
      <c r="L790" s="154">
        <f t="shared" si="133"/>
        <v>1.0000000009313226E-2</v>
      </c>
    </row>
    <row r="791" spans="1:12" ht="14.45" customHeight="1" x14ac:dyDescent="0.2">
      <c r="A791" s="381" t="s">
        <v>591</v>
      </c>
      <c r="B791" s="381" t="s">
        <v>819</v>
      </c>
      <c r="C791" s="381" t="s">
        <v>4237</v>
      </c>
      <c r="D791" s="381" t="s">
        <v>860</v>
      </c>
      <c r="E791" s="372">
        <v>79285.34</v>
      </c>
      <c r="F791" s="154">
        <f t="shared" ref="F791:F797" si="136">ROUND(+E791*F$4,2)</f>
        <v>15175.21</v>
      </c>
      <c r="G791" s="154">
        <f t="shared" si="127"/>
        <v>50917.05</v>
      </c>
      <c r="H791" s="154">
        <f t="shared" si="130"/>
        <v>5859.19</v>
      </c>
      <c r="I791" s="154">
        <f t="shared" si="131"/>
        <v>7333.89</v>
      </c>
      <c r="K791" s="154">
        <f t="shared" si="132"/>
        <v>79285.340000000011</v>
      </c>
      <c r="L791" s="154">
        <f t="shared" si="133"/>
        <v>0</v>
      </c>
    </row>
    <row r="792" spans="1:12" ht="14.45" customHeight="1" x14ac:dyDescent="0.2">
      <c r="A792" s="381" t="s">
        <v>313</v>
      </c>
      <c r="B792" s="381" t="s">
        <v>819</v>
      </c>
      <c r="C792" s="381" t="s">
        <v>1556</v>
      </c>
      <c r="D792" s="381" t="s">
        <v>860</v>
      </c>
      <c r="E792" s="372">
        <v>208960.18</v>
      </c>
      <c r="F792" s="154">
        <f t="shared" si="136"/>
        <v>39994.980000000003</v>
      </c>
      <c r="G792" s="154">
        <f t="shared" si="127"/>
        <v>134194.23000000001</v>
      </c>
      <c r="H792" s="154">
        <f t="shared" si="130"/>
        <v>15442.16</v>
      </c>
      <c r="I792" s="154">
        <f t="shared" si="131"/>
        <v>19328.82</v>
      </c>
      <c r="K792" s="154">
        <f t="shared" si="132"/>
        <v>208960.19000000003</v>
      </c>
      <c r="L792" s="154">
        <f t="shared" si="133"/>
        <v>1.0000000038417056E-2</v>
      </c>
    </row>
    <row r="793" spans="1:12" ht="14.45" customHeight="1" x14ac:dyDescent="0.2">
      <c r="A793" s="381" t="s">
        <v>313</v>
      </c>
      <c r="B793" s="381" t="s">
        <v>819</v>
      </c>
      <c r="C793" s="381" t="s">
        <v>4237</v>
      </c>
      <c r="D793" s="381" t="s">
        <v>860</v>
      </c>
      <c r="E793" s="372">
        <v>2235483.56</v>
      </c>
      <c r="F793" s="154">
        <f t="shared" si="136"/>
        <v>427871.55</v>
      </c>
      <c r="G793" s="154">
        <f t="shared" si="127"/>
        <v>1435627.54</v>
      </c>
      <c r="H793" s="154">
        <f t="shared" si="130"/>
        <v>165202.23999999999</v>
      </c>
      <c r="I793" s="154">
        <f t="shared" si="131"/>
        <v>206782.23</v>
      </c>
      <c r="K793" s="154">
        <f t="shared" si="132"/>
        <v>2235483.56</v>
      </c>
      <c r="L793" s="154">
        <f t="shared" si="133"/>
        <v>0</v>
      </c>
    </row>
    <row r="794" spans="1:12" ht="14.45" customHeight="1" x14ac:dyDescent="0.2">
      <c r="A794" s="381" t="s">
        <v>591</v>
      </c>
      <c r="B794" s="381" t="s">
        <v>4203</v>
      </c>
      <c r="C794" s="381" t="s">
        <v>1556</v>
      </c>
      <c r="D794" s="381" t="s">
        <v>4204</v>
      </c>
      <c r="E794" s="372">
        <v>18142.86</v>
      </c>
      <c r="F794" s="154">
        <f t="shared" si="136"/>
        <v>3472.54</v>
      </c>
      <c r="G794" s="154">
        <f t="shared" si="127"/>
        <v>11651.34</v>
      </c>
      <c r="H794" s="154">
        <f t="shared" si="130"/>
        <v>1340.76</v>
      </c>
      <c r="I794" s="154">
        <f t="shared" si="131"/>
        <v>1678.21</v>
      </c>
      <c r="K794" s="154">
        <f t="shared" si="132"/>
        <v>18142.849999999999</v>
      </c>
      <c r="L794" s="154">
        <f t="shared" si="133"/>
        <v>-1.0000000002037268E-2</v>
      </c>
    </row>
    <row r="795" spans="1:12" ht="14.45" customHeight="1" x14ac:dyDescent="0.2">
      <c r="A795" s="381" t="s">
        <v>591</v>
      </c>
      <c r="B795" s="381" t="s">
        <v>4203</v>
      </c>
      <c r="C795" s="381" t="s">
        <v>4237</v>
      </c>
      <c r="D795" s="381" t="s">
        <v>4204</v>
      </c>
      <c r="E795" s="372">
        <v>78453.509999999995</v>
      </c>
      <c r="F795" s="154">
        <f t="shared" si="136"/>
        <v>15016</v>
      </c>
      <c r="G795" s="154">
        <f t="shared" si="127"/>
        <v>50382.84</v>
      </c>
      <c r="H795" s="154">
        <f t="shared" si="130"/>
        <v>5797.71</v>
      </c>
      <c r="I795" s="154">
        <f t="shared" si="131"/>
        <v>7256.95</v>
      </c>
      <c r="K795" s="154">
        <f t="shared" si="132"/>
        <v>78453.5</v>
      </c>
      <c r="L795" s="154">
        <f t="shared" si="133"/>
        <v>-9.9999999947613105E-3</v>
      </c>
    </row>
    <row r="796" spans="1:12" ht="14.45" customHeight="1" x14ac:dyDescent="0.2">
      <c r="A796" s="381" t="s">
        <v>313</v>
      </c>
      <c r="B796" s="381" t="s">
        <v>4203</v>
      </c>
      <c r="C796" s="381" t="s">
        <v>1556</v>
      </c>
      <c r="D796" s="381" t="s">
        <v>4204</v>
      </c>
      <c r="E796" s="372">
        <v>561077.26</v>
      </c>
      <c r="F796" s="154">
        <f t="shared" si="136"/>
        <v>107390.19</v>
      </c>
      <c r="G796" s="154">
        <f t="shared" si="127"/>
        <v>360323.82</v>
      </c>
      <c r="H796" s="154">
        <f t="shared" si="130"/>
        <v>41463.61</v>
      </c>
      <c r="I796" s="154">
        <f t="shared" si="131"/>
        <v>51899.65</v>
      </c>
      <c r="K796" s="154">
        <f t="shared" si="132"/>
        <v>561077.27</v>
      </c>
      <c r="L796" s="154">
        <f t="shared" si="133"/>
        <v>1.0000000009313226E-2</v>
      </c>
    </row>
    <row r="797" spans="1:12" ht="14.45" customHeight="1" x14ac:dyDescent="0.2">
      <c r="A797" s="381" t="s">
        <v>313</v>
      </c>
      <c r="B797" s="381" t="s">
        <v>4203</v>
      </c>
      <c r="C797" s="381" t="s">
        <v>4237</v>
      </c>
      <c r="D797" s="381" t="s">
        <v>4204</v>
      </c>
      <c r="E797" s="372">
        <v>284615.09000000003</v>
      </c>
      <c r="F797" s="154">
        <f t="shared" si="136"/>
        <v>54475.33</v>
      </c>
      <c r="G797" s="154">
        <f t="shared" si="127"/>
        <v>182779.81</v>
      </c>
      <c r="H797" s="154">
        <f t="shared" si="130"/>
        <v>21033.06</v>
      </c>
      <c r="I797" s="154">
        <f t="shared" si="131"/>
        <v>26326.9</v>
      </c>
      <c r="K797" s="154">
        <f t="shared" si="132"/>
        <v>284615.10000000003</v>
      </c>
      <c r="L797" s="154">
        <f t="shared" si="133"/>
        <v>1.0000000009313226E-2</v>
      </c>
    </row>
    <row r="798" spans="1:12" ht="14.45" customHeight="1" x14ac:dyDescent="0.2">
      <c r="A798" s="381" t="s">
        <v>591</v>
      </c>
      <c r="B798" s="381" t="s">
        <v>4205</v>
      </c>
      <c r="C798" s="381" t="s">
        <v>1556</v>
      </c>
      <c r="D798" s="381" t="s">
        <v>4206</v>
      </c>
      <c r="E798" s="372">
        <v>16357.68</v>
      </c>
      <c r="F798" s="154">
        <f>ROUND(+E798*F$4,2)</f>
        <v>3130.86</v>
      </c>
      <c r="G798" s="154">
        <f t="shared" si="127"/>
        <v>10504.9</v>
      </c>
      <c r="H798" s="154">
        <f t="shared" si="130"/>
        <v>1208.83</v>
      </c>
      <c r="I798" s="154">
        <f t="shared" si="131"/>
        <v>1513.09</v>
      </c>
      <c r="K798" s="154">
        <f t="shared" si="132"/>
        <v>16357.68</v>
      </c>
      <c r="L798" s="154">
        <f t="shared" si="133"/>
        <v>0</v>
      </c>
    </row>
    <row r="799" spans="1:12" ht="14.45" customHeight="1" x14ac:dyDescent="0.2">
      <c r="A799" s="381" t="s">
        <v>591</v>
      </c>
      <c r="B799" s="381" t="s">
        <v>4205</v>
      </c>
      <c r="C799" s="381" t="s">
        <v>4237</v>
      </c>
      <c r="D799" s="381" t="s">
        <v>4206</v>
      </c>
      <c r="E799" s="372">
        <v>24511.18</v>
      </c>
      <c r="F799" s="154">
        <f>ROUND(+E799*F$4,2)</f>
        <v>4691.4399999999996</v>
      </c>
      <c r="G799" s="154">
        <f t="shared" si="127"/>
        <v>15741.08</v>
      </c>
      <c r="H799" s="154">
        <f t="shared" si="130"/>
        <v>1811.38</v>
      </c>
      <c r="I799" s="154">
        <f t="shared" si="131"/>
        <v>2267.2800000000002</v>
      </c>
      <c r="K799" s="154">
        <f t="shared" si="132"/>
        <v>24511.18</v>
      </c>
      <c r="L799" s="154">
        <f t="shared" si="133"/>
        <v>0</v>
      </c>
    </row>
    <row r="800" spans="1:12" ht="14.45" customHeight="1" x14ac:dyDescent="0.2">
      <c r="A800" s="381" t="s">
        <v>313</v>
      </c>
      <c r="B800" s="381" t="s">
        <v>4205</v>
      </c>
      <c r="C800" s="381" t="s">
        <v>1556</v>
      </c>
      <c r="D800" s="381" t="s">
        <v>4206</v>
      </c>
      <c r="E800" s="372">
        <v>256949.92</v>
      </c>
      <c r="F800" s="154">
        <f>ROUND(+E800*F$4,2)</f>
        <v>49180.21</v>
      </c>
      <c r="G800" s="154">
        <f t="shared" si="127"/>
        <v>165013.24</v>
      </c>
      <c r="H800" s="154">
        <f t="shared" si="130"/>
        <v>18988.599999999999</v>
      </c>
      <c r="I800" s="154">
        <f t="shared" si="131"/>
        <v>23767.87</v>
      </c>
      <c r="K800" s="154">
        <f t="shared" si="132"/>
        <v>256949.91999999998</v>
      </c>
      <c r="L800" s="154">
        <f t="shared" si="133"/>
        <v>0</v>
      </c>
    </row>
    <row r="801" spans="1:12" ht="14.45" customHeight="1" x14ac:dyDescent="0.2">
      <c r="A801" s="381" t="s">
        <v>313</v>
      </c>
      <c r="B801" s="381" t="s">
        <v>4205</v>
      </c>
      <c r="C801" s="381" t="s">
        <v>4237</v>
      </c>
      <c r="D801" s="381" t="s">
        <v>4206</v>
      </c>
      <c r="E801" s="372">
        <v>108403.33</v>
      </c>
      <c r="F801" s="154">
        <f>ROUND(+E801*F$4,2)</f>
        <v>20748.400000000001</v>
      </c>
      <c r="G801" s="154">
        <f t="shared" si="127"/>
        <v>69616.62</v>
      </c>
      <c r="H801" s="154">
        <f t="shared" si="130"/>
        <v>8011.01</v>
      </c>
      <c r="I801" s="154">
        <f t="shared" si="131"/>
        <v>10027.31</v>
      </c>
      <c r="K801" s="154">
        <f t="shared" si="132"/>
        <v>108403.33999999998</v>
      </c>
      <c r="L801" s="154">
        <f t="shared" si="133"/>
        <v>9.9999999802093953E-3</v>
      </c>
    </row>
    <row r="802" spans="1:12" ht="14.45" customHeight="1" x14ac:dyDescent="0.2">
      <c r="A802" s="381" t="s">
        <v>591</v>
      </c>
      <c r="B802" s="381" t="s">
        <v>4207</v>
      </c>
      <c r="C802" s="381" t="s">
        <v>1556</v>
      </c>
      <c r="D802" s="381" t="s">
        <v>4208</v>
      </c>
      <c r="E802" s="372">
        <v>12685.98</v>
      </c>
      <c r="F802" s="154">
        <f>ROUND(+E802*F$4,2)</f>
        <v>2428.1</v>
      </c>
      <c r="G802" s="154">
        <f t="shared" si="127"/>
        <v>8146.94</v>
      </c>
      <c r="H802" s="154">
        <f t="shared" si="130"/>
        <v>937.49</v>
      </c>
      <c r="I802" s="154">
        <f t="shared" si="131"/>
        <v>1173.45</v>
      </c>
      <c r="K802" s="154">
        <f t="shared" si="132"/>
        <v>12685.98</v>
      </c>
      <c r="L802" s="154">
        <f t="shared" si="133"/>
        <v>0</v>
      </c>
    </row>
    <row r="803" spans="1:12" ht="14.45" customHeight="1" x14ac:dyDescent="0.2">
      <c r="A803" s="381" t="s">
        <v>591</v>
      </c>
      <c r="B803" s="381" t="s">
        <v>4207</v>
      </c>
      <c r="C803" s="381" t="s">
        <v>4237</v>
      </c>
      <c r="D803" s="381" t="s">
        <v>4208</v>
      </c>
      <c r="E803" s="372">
        <v>23972.06</v>
      </c>
      <c r="F803" s="154">
        <f>ROUND(+E803*F$4,2)-0.01</f>
        <v>4588.24</v>
      </c>
      <c r="G803" s="154">
        <f t="shared" si="127"/>
        <v>15394.86</v>
      </c>
      <c r="H803" s="154">
        <f t="shared" si="130"/>
        <v>1771.54</v>
      </c>
      <c r="I803" s="154">
        <f t="shared" si="131"/>
        <v>2217.42</v>
      </c>
      <c r="K803" s="154">
        <f t="shared" si="132"/>
        <v>23972.059999999998</v>
      </c>
      <c r="L803" s="154">
        <f t="shared" si="133"/>
        <v>0</v>
      </c>
    </row>
    <row r="804" spans="1:12" ht="14.45" customHeight="1" x14ac:dyDescent="0.2">
      <c r="A804" s="381" t="s">
        <v>313</v>
      </c>
      <c r="B804" s="381" t="s">
        <v>4207</v>
      </c>
      <c r="C804" s="381" t="s">
        <v>1556</v>
      </c>
      <c r="D804" s="381" t="s">
        <v>4208</v>
      </c>
      <c r="E804" s="372">
        <v>235586.45</v>
      </c>
      <c r="F804" s="154">
        <f t="shared" ref="F804:F809" si="137">ROUND(+E804*F$4,2)</f>
        <v>45091.25</v>
      </c>
      <c r="G804" s="154">
        <f t="shared" si="127"/>
        <v>151293.62</v>
      </c>
      <c r="H804" s="154">
        <f t="shared" si="130"/>
        <v>17409.84</v>
      </c>
      <c r="I804" s="154">
        <f t="shared" si="131"/>
        <v>21791.75</v>
      </c>
      <c r="K804" s="154">
        <f t="shared" si="132"/>
        <v>235586.46</v>
      </c>
      <c r="L804" s="154">
        <f t="shared" si="133"/>
        <v>9.9999999802093953E-3</v>
      </c>
    </row>
    <row r="805" spans="1:12" ht="14.45" customHeight="1" x14ac:dyDescent="0.2">
      <c r="A805" s="381" t="s">
        <v>313</v>
      </c>
      <c r="B805" s="381" t="s">
        <v>4207</v>
      </c>
      <c r="C805" s="381" t="s">
        <v>4237</v>
      </c>
      <c r="D805" s="381" t="s">
        <v>4208</v>
      </c>
      <c r="E805" s="372">
        <v>106705.07</v>
      </c>
      <c r="F805" s="154">
        <f t="shared" si="137"/>
        <v>20423.349999999999</v>
      </c>
      <c r="G805" s="154">
        <f t="shared" si="127"/>
        <v>68526</v>
      </c>
      <c r="H805" s="154">
        <f t="shared" si="130"/>
        <v>7885.5</v>
      </c>
      <c r="I805" s="154">
        <f t="shared" si="131"/>
        <v>9870.2199999999993</v>
      </c>
      <c r="K805" s="154">
        <f t="shared" si="132"/>
        <v>106705.07</v>
      </c>
      <c r="L805" s="154">
        <f t="shared" si="133"/>
        <v>0</v>
      </c>
    </row>
    <row r="806" spans="1:12" ht="14.45" customHeight="1" x14ac:dyDescent="0.2">
      <c r="A806" s="381" t="s">
        <v>591</v>
      </c>
      <c r="B806" s="381" t="s">
        <v>4261</v>
      </c>
      <c r="C806" s="381" t="s">
        <v>4237</v>
      </c>
      <c r="D806" s="381" t="s">
        <v>4262</v>
      </c>
      <c r="E806" s="372">
        <v>27836.74</v>
      </c>
      <c r="F806" s="154">
        <f t="shared" si="137"/>
        <v>5327.95</v>
      </c>
      <c r="G806" s="154">
        <f t="shared" si="127"/>
        <v>17876.75</v>
      </c>
      <c r="H806" s="154">
        <f t="shared" si="130"/>
        <v>2057.14</v>
      </c>
      <c r="I806" s="154">
        <f t="shared" si="131"/>
        <v>2574.9</v>
      </c>
      <c r="K806" s="154">
        <f t="shared" si="132"/>
        <v>27836.74</v>
      </c>
      <c r="L806" s="154">
        <f t="shared" si="133"/>
        <v>0</v>
      </c>
    </row>
    <row r="807" spans="1:12" ht="14.45" customHeight="1" x14ac:dyDescent="0.2">
      <c r="A807" s="381" t="s">
        <v>313</v>
      </c>
      <c r="B807" s="381" t="s">
        <v>4261</v>
      </c>
      <c r="C807" s="381" t="s">
        <v>1556</v>
      </c>
      <c r="D807" s="381" t="s">
        <v>4262</v>
      </c>
      <c r="E807" s="372">
        <v>219020.86</v>
      </c>
      <c r="F807" s="154">
        <f t="shared" si="137"/>
        <v>41920.589999999997</v>
      </c>
      <c r="G807" s="154">
        <f t="shared" si="127"/>
        <v>140655.20000000001</v>
      </c>
      <c r="H807" s="154">
        <f t="shared" si="130"/>
        <v>16185.64</v>
      </c>
      <c r="I807" s="154">
        <f t="shared" si="131"/>
        <v>20259.43</v>
      </c>
      <c r="K807" s="154">
        <f t="shared" si="132"/>
        <v>219020.86</v>
      </c>
      <c r="L807" s="154">
        <f t="shared" si="133"/>
        <v>0</v>
      </c>
    </row>
    <row r="808" spans="1:12" ht="14.45" customHeight="1" x14ac:dyDescent="0.2">
      <c r="A808" s="381" t="s">
        <v>313</v>
      </c>
      <c r="B808" s="381" t="s">
        <v>4261</v>
      </c>
      <c r="C808" s="381" t="s">
        <v>4237</v>
      </c>
      <c r="D808" s="381" t="s">
        <v>4262</v>
      </c>
      <c r="E808" s="372">
        <v>96607.41</v>
      </c>
      <c r="F808" s="154">
        <f t="shared" si="137"/>
        <v>18490.66</v>
      </c>
      <c r="G808" s="154">
        <f t="shared" si="127"/>
        <v>62041.279999999999</v>
      </c>
      <c r="H808" s="154">
        <f t="shared" si="130"/>
        <v>7139.29</v>
      </c>
      <c r="I808" s="154">
        <f t="shared" si="131"/>
        <v>8936.19</v>
      </c>
      <c r="K808" s="154">
        <f t="shared" si="132"/>
        <v>96607.42</v>
      </c>
      <c r="L808" s="154">
        <f t="shared" si="133"/>
        <v>9.9999999947613105E-3</v>
      </c>
    </row>
    <row r="809" spans="1:12" ht="14.45" customHeight="1" x14ac:dyDescent="0.2">
      <c r="A809" s="381" t="s">
        <v>313</v>
      </c>
      <c r="B809" s="381" t="s">
        <v>4305</v>
      </c>
      <c r="C809" s="381" t="s">
        <v>1556</v>
      </c>
      <c r="D809" s="381" t="s">
        <v>4306</v>
      </c>
      <c r="E809" s="372">
        <v>316240.15000000002</v>
      </c>
      <c r="F809" s="154">
        <f t="shared" si="137"/>
        <v>60528.36</v>
      </c>
      <c r="G809" s="154">
        <f t="shared" si="127"/>
        <v>203089.42</v>
      </c>
      <c r="H809" s="154">
        <f t="shared" si="130"/>
        <v>23370.15</v>
      </c>
      <c r="I809" s="154">
        <f t="shared" si="131"/>
        <v>29252.21</v>
      </c>
      <c r="K809" s="154">
        <f t="shared" si="132"/>
        <v>316240.14000000007</v>
      </c>
      <c r="L809" s="154">
        <f t="shared" si="133"/>
        <v>-9.9999999511055648E-3</v>
      </c>
    </row>
    <row r="810" spans="1:12" ht="14.45" customHeight="1" x14ac:dyDescent="0.2">
      <c r="A810" s="381" t="s">
        <v>591</v>
      </c>
      <c r="B810" s="381" t="s">
        <v>820</v>
      </c>
      <c r="C810" s="381" t="s">
        <v>1556</v>
      </c>
      <c r="D810" s="381" t="s">
        <v>861</v>
      </c>
      <c r="E810" s="372">
        <v>81786.179999999993</v>
      </c>
      <c r="F810" s="154">
        <f t="shared" ref="F810:F816" si="138">ROUND(+E810*F$4,2)</f>
        <v>15653.87</v>
      </c>
      <c r="G810" s="154">
        <f t="shared" si="127"/>
        <v>52523.08</v>
      </c>
      <c r="H810" s="154">
        <f t="shared" si="130"/>
        <v>6044</v>
      </c>
      <c r="I810" s="154">
        <f t="shared" si="131"/>
        <v>7565.22</v>
      </c>
      <c r="K810" s="154">
        <f t="shared" si="132"/>
        <v>81786.17</v>
      </c>
      <c r="L810" s="154">
        <f t="shared" si="133"/>
        <v>-9.9999999947613105E-3</v>
      </c>
    </row>
    <row r="811" spans="1:12" ht="14.45" customHeight="1" x14ac:dyDescent="0.2">
      <c r="A811" s="381" t="s">
        <v>591</v>
      </c>
      <c r="B811" s="381" t="s">
        <v>820</v>
      </c>
      <c r="C811" s="381" t="s">
        <v>4237</v>
      </c>
      <c r="D811" s="381" t="s">
        <v>861</v>
      </c>
      <c r="E811" s="372">
        <v>62484.13</v>
      </c>
      <c r="F811" s="154">
        <f t="shared" si="138"/>
        <v>11959.46</v>
      </c>
      <c r="G811" s="154">
        <f t="shared" ref="G811:G874" si="139">ROUND(+E811*G$4,2)</f>
        <v>40127.31</v>
      </c>
      <c r="H811" s="154">
        <f t="shared" si="130"/>
        <v>4617.58</v>
      </c>
      <c r="I811" s="154">
        <f t="shared" si="131"/>
        <v>5779.78</v>
      </c>
      <c r="K811" s="154">
        <f t="shared" si="132"/>
        <v>62484.13</v>
      </c>
      <c r="L811" s="154">
        <f t="shared" si="133"/>
        <v>0</v>
      </c>
    </row>
    <row r="812" spans="1:12" ht="14.45" customHeight="1" x14ac:dyDescent="0.2">
      <c r="A812" s="381" t="s">
        <v>313</v>
      </c>
      <c r="B812" s="381" t="s">
        <v>820</v>
      </c>
      <c r="C812" s="381" t="s">
        <v>1556</v>
      </c>
      <c r="D812" s="381" t="s">
        <v>861</v>
      </c>
      <c r="E812" s="372">
        <v>381814.38</v>
      </c>
      <c r="F812" s="154">
        <f t="shared" si="138"/>
        <v>73079.27</v>
      </c>
      <c r="G812" s="154">
        <f t="shared" si="139"/>
        <v>245201.19</v>
      </c>
      <c r="H812" s="154">
        <f t="shared" si="130"/>
        <v>28216.080000000002</v>
      </c>
      <c r="I812" s="154">
        <f t="shared" si="131"/>
        <v>35317.83</v>
      </c>
      <c r="K812" s="154">
        <f t="shared" si="132"/>
        <v>381814.37000000005</v>
      </c>
      <c r="L812" s="154">
        <f t="shared" si="133"/>
        <v>-9.9999999511055648E-3</v>
      </c>
    </row>
    <row r="813" spans="1:12" ht="14.45" customHeight="1" x14ac:dyDescent="0.2">
      <c r="A813" s="381" t="s">
        <v>313</v>
      </c>
      <c r="B813" s="381" t="s">
        <v>820</v>
      </c>
      <c r="C813" s="381" t="s">
        <v>4237</v>
      </c>
      <c r="D813" s="381" t="s">
        <v>861</v>
      </c>
      <c r="E813" s="372">
        <v>1046288.97</v>
      </c>
      <c r="F813" s="154">
        <f t="shared" si="138"/>
        <v>200259.71</v>
      </c>
      <c r="G813" s="154">
        <f t="shared" si="139"/>
        <v>671926.78</v>
      </c>
      <c r="H813" s="154">
        <f t="shared" si="130"/>
        <v>77320.75</v>
      </c>
      <c r="I813" s="154">
        <f t="shared" si="131"/>
        <v>96781.73</v>
      </c>
      <c r="K813" s="154">
        <f t="shared" si="132"/>
        <v>1046288.97</v>
      </c>
      <c r="L813" s="154">
        <f t="shared" si="133"/>
        <v>0</v>
      </c>
    </row>
    <row r="814" spans="1:12" ht="14.45" customHeight="1" x14ac:dyDescent="0.2">
      <c r="A814" s="381" t="s">
        <v>313</v>
      </c>
      <c r="B814" s="381" t="s">
        <v>4307</v>
      </c>
      <c r="C814" s="381" t="s">
        <v>1556</v>
      </c>
      <c r="D814" s="381" t="s">
        <v>4308</v>
      </c>
      <c r="E814" s="372">
        <v>165668.76999999999</v>
      </c>
      <c r="F814" s="154">
        <f t="shared" si="138"/>
        <v>31709</v>
      </c>
      <c r="G814" s="154">
        <f t="shared" si="139"/>
        <v>106392.48</v>
      </c>
      <c r="H814" s="154">
        <f t="shared" si="130"/>
        <v>12242.92</v>
      </c>
      <c r="I814" s="154">
        <f t="shared" si="131"/>
        <v>15324.36</v>
      </c>
      <c r="K814" s="154">
        <f t="shared" si="132"/>
        <v>165668.76</v>
      </c>
      <c r="L814" s="154">
        <f t="shared" si="133"/>
        <v>-9.9999999802093953E-3</v>
      </c>
    </row>
    <row r="815" spans="1:12" ht="14.45" customHeight="1" x14ac:dyDescent="0.2">
      <c r="A815" s="381" t="s">
        <v>591</v>
      </c>
      <c r="B815" s="381" t="s">
        <v>843</v>
      </c>
      <c r="C815" s="381" t="s">
        <v>1556</v>
      </c>
      <c r="D815" s="381" t="s">
        <v>862</v>
      </c>
      <c r="E815" s="372">
        <v>403312.7</v>
      </c>
      <c r="F815" s="154">
        <f t="shared" si="138"/>
        <v>77194.05</v>
      </c>
      <c r="G815" s="154">
        <f t="shared" si="139"/>
        <v>259007.42</v>
      </c>
      <c r="H815" s="154">
        <f t="shared" si="130"/>
        <v>29804.81</v>
      </c>
      <c r="I815" s="154">
        <f t="shared" si="131"/>
        <v>37306.42</v>
      </c>
      <c r="K815" s="154">
        <f t="shared" si="132"/>
        <v>403312.7</v>
      </c>
      <c r="L815" s="154">
        <f t="shared" si="133"/>
        <v>0</v>
      </c>
    </row>
    <row r="816" spans="1:12" ht="14.45" customHeight="1" x14ac:dyDescent="0.2">
      <c r="A816" s="381" t="s">
        <v>591</v>
      </c>
      <c r="B816" s="381" t="s">
        <v>843</v>
      </c>
      <c r="C816" s="381" t="s">
        <v>4237</v>
      </c>
      <c r="D816" s="381" t="s">
        <v>862</v>
      </c>
      <c r="E816" s="372">
        <v>9425.59</v>
      </c>
      <c r="F816" s="154">
        <f t="shared" si="138"/>
        <v>1804.06</v>
      </c>
      <c r="G816" s="154">
        <f t="shared" si="139"/>
        <v>6053.11</v>
      </c>
      <c r="H816" s="154">
        <f t="shared" si="130"/>
        <v>696.55</v>
      </c>
      <c r="I816" s="154">
        <f t="shared" si="131"/>
        <v>871.87</v>
      </c>
      <c r="K816" s="154">
        <f t="shared" si="132"/>
        <v>9425.59</v>
      </c>
      <c r="L816" s="154">
        <f t="shared" si="133"/>
        <v>0</v>
      </c>
    </row>
    <row r="817" spans="1:12" ht="14.45" customHeight="1" x14ac:dyDescent="0.2">
      <c r="A817" s="381" t="s">
        <v>313</v>
      </c>
      <c r="B817" s="381" t="s">
        <v>843</v>
      </c>
      <c r="C817" s="381" t="s">
        <v>1556</v>
      </c>
      <c r="D817" s="381" t="s">
        <v>862</v>
      </c>
      <c r="E817" s="372">
        <v>10234438.640000001</v>
      </c>
      <c r="F817" s="154">
        <f t="shared" ref="F817:F823" si="140">ROUND(+E817*F$4,2)</f>
        <v>1958871.56</v>
      </c>
      <c r="G817" s="154">
        <f t="shared" si="139"/>
        <v>6572556.4900000002</v>
      </c>
      <c r="H817" s="154">
        <f t="shared" si="130"/>
        <v>756325.02</v>
      </c>
      <c r="I817" s="154">
        <f t="shared" si="131"/>
        <v>946685.57</v>
      </c>
      <c r="K817" s="154">
        <f t="shared" si="132"/>
        <v>10234438.640000001</v>
      </c>
      <c r="L817" s="154">
        <f t="shared" si="133"/>
        <v>0</v>
      </c>
    </row>
    <row r="818" spans="1:12" ht="14.45" customHeight="1" x14ac:dyDescent="0.2">
      <c r="A818" s="381" t="s">
        <v>313</v>
      </c>
      <c r="B818" s="381" t="s">
        <v>843</v>
      </c>
      <c r="C818" s="381" t="s">
        <v>4237</v>
      </c>
      <c r="D818" s="381" t="s">
        <v>862</v>
      </c>
      <c r="E818" s="372">
        <v>1143285.1599999999</v>
      </c>
      <c r="F818" s="154">
        <f t="shared" si="140"/>
        <v>218824.78</v>
      </c>
      <c r="G818" s="154">
        <f t="shared" si="139"/>
        <v>734217.73</v>
      </c>
      <c r="H818" s="154">
        <f t="shared" si="130"/>
        <v>84488.77</v>
      </c>
      <c r="I818" s="154">
        <f t="shared" si="131"/>
        <v>105753.88</v>
      </c>
      <c r="K818" s="154">
        <f t="shared" si="132"/>
        <v>1143285.1600000001</v>
      </c>
      <c r="L818" s="154">
        <f t="shared" si="133"/>
        <v>0</v>
      </c>
    </row>
    <row r="819" spans="1:12" ht="14.45" customHeight="1" x14ac:dyDescent="0.2">
      <c r="A819" s="381" t="s">
        <v>313</v>
      </c>
      <c r="B819" s="381" t="s">
        <v>4309</v>
      </c>
      <c r="C819" s="381" t="s">
        <v>1556</v>
      </c>
      <c r="D819" s="381" t="s">
        <v>4310</v>
      </c>
      <c r="E819" s="372">
        <v>105630.7</v>
      </c>
      <c r="F819" s="154">
        <f t="shared" si="140"/>
        <v>20217.72</v>
      </c>
      <c r="G819" s="154">
        <f t="shared" si="139"/>
        <v>67836.039999999994</v>
      </c>
      <c r="H819" s="154">
        <f t="shared" si="130"/>
        <v>7806.11</v>
      </c>
      <c r="I819" s="154">
        <f t="shared" si="131"/>
        <v>9770.84</v>
      </c>
      <c r="K819" s="154">
        <f t="shared" si="132"/>
        <v>105630.70999999999</v>
      </c>
      <c r="L819" s="154">
        <f t="shared" si="133"/>
        <v>9.9999999947613105E-3</v>
      </c>
    </row>
    <row r="820" spans="1:12" ht="14.45" customHeight="1" x14ac:dyDescent="0.2">
      <c r="A820" s="381" t="s">
        <v>313</v>
      </c>
      <c r="B820" s="381" t="s">
        <v>821</v>
      </c>
      <c r="C820" s="381" t="s">
        <v>1556</v>
      </c>
      <c r="D820" s="381" t="s">
        <v>4311</v>
      </c>
      <c r="E820" s="372">
        <v>5287079.71</v>
      </c>
      <c r="F820" s="154">
        <f t="shared" si="140"/>
        <v>1011947.06</v>
      </c>
      <c r="G820" s="154">
        <f t="shared" si="139"/>
        <v>3395362.59</v>
      </c>
      <c r="H820" s="154">
        <f t="shared" si="130"/>
        <v>390715.19</v>
      </c>
      <c r="I820" s="154">
        <f t="shared" si="131"/>
        <v>489054.87</v>
      </c>
      <c r="K820" s="154">
        <f t="shared" si="132"/>
        <v>5287079.7100000009</v>
      </c>
      <c r="L820" s="154">
        <f t="shared" si="133"/>
        <v>0</v>
      </c>
    </row>
    <row r="821" spans="1:12" ht="14.45" customHeight="1" x14ac:dyDescent="0.2">
      <c r="A821" s="381" t="s">
        <v>591</v>
      </c>
      <c r="B821" s="381" t="s">
        <v>844</v>
      </c>
      <c r="C821" s="381" t="s">
        <v>1556</v>
      </c>
      <c r="D821" s="381" t="s">
        <v>863</v>
      </c>
      <c r="E821" s="372">
        <v>618382.69999999995</v>
      </c>
      <c r="F821" s="154">
        <f t="shared" si="140"/>
        <v>118358.45</v>
      </c>
      <c r="G821" s="154">
        <f t="shared" si="139"/>
        <v>397125.37</v>
      </c>
      <c r="H821" s="154">
        <f t="shared" si="130"/>
        <v>45698.48</v>
      </c>
      <c r="I821" s="154">
        <f t="shared" si="131"/>
        <v>57200.4</v>
      </c>
      <c r="K821" s="154">
        <f t="shared" si="132"/>
        <v>618382.70000000007</v>
      </c>
      <c r="L821" s="154">
        <f t="shared" si="133"/>
        <v>0</v>
      </c>
    </row>
    <row r="822" spans="1:12" ht="14.45" customHeight="1" x14ac:dyDescent="0.2">
      <c r="A822" s="381" t="s">
        <v>591</v>
      </c>
      <c r="B822" s="381" t="s">
        <v>844</v>
      </c>
      <c r="C822" s="381" t="s">
        <v>4237</v>
      </c>
      <c r="D822" s="381" t="s">
        <v>863</v>
      </c>
      <c r="E822" s="372">
        <v>25254.07</v>
      </c>
      <c r="F822" s="154">
        <f t="shared" si="140"/>
        <v>4833.63</v>
      </c>
      <c r="G822" s="154">
        <f t="shared" si="139"/>
        <v>16218.16</v>
      </c>
      <c r="H822" s="154">
        <f t="shared" si="130"/>
        <v>1866.28</v>
      </c>
      <c r="I822" s="154">
        <f t="shared" si="131"/>
        <v>2336</v>
      </c>
      <c r="K822" s="154">
        <f t="shared" si="132"/>
        <v>25254.07</v>
      </c>
      <c r="L822" s="154">
        <f t="shared" si="133"/>
        <v>0</v>
      </c>
    </row>
    <row r="823" spans="1:12" ht="14.45" customHeight="1" x14ac:dyDescent="0.2">
      <c r="A823" s="381" t="s">
        <v>313</v>
      </c>
      <c r="B823" s="381" t="s">
        <v>844</v>
      </c>
      <c r="C823" s="381" t="s">
        <v>1556</v>
      </c>
      <c r="D823" s="381" t="s">
        <v>863</v>
      </c>
      <c r="E823" s="372">
        <v>11485390.470000001</v>
      </c>
      <c r="F823" s="154">
        <f t="shared" si="140"/>
        <v>2198303.7400000002</v>
      </c>
      <c r="G823" s="154">
        <f>ROUND(+E823*G$4,2)-0.01</f>
        <v>7375917.75</v>
      </c>
      <c r="H823" s="154">
        <f t="shared" si="130"/>
        <v>848770.36</v>
      </c>
      <c r="I823" s="154">
        <f t="shared" si="131"/>
        <v>1062398.6200000001</v>
      </c>
      <c r="K823" s="154">
        <f t="shared" si="132"/>
        <v>11485390.469999999</v>
      </c>
      <c r="L823" s="154">
        <f t="shared" si="133"/>
        <v>0</v>
      </c>
    </row>
    <row r="824" spans="1:12" ht="14.45" customHeight="1" x14ac:dyDescent="0.2">
      <c r="A824" s="381" t="s">
        <v>313</v>
      </c>
      <c r="B824" s="381" t="s">
        <v>844</v>
      </c>
      <c r="C824" s="381" t="s">
        <v>4237</v>
      </c>
      <c r="D824" s="381" t="s">
        <v>863</v>
      </c>
      <c r="E824" s="372">
        <v>109458.67</v>
      </c>
      <c r="F824" s="154">
        <f>ROUND(+E824*F$4,2)-0.01</f>
        <v>20950.38</v>
      </c>
      <c r="G824" s="154">
        <f t="shared" si="139"/>
        <v>70294.36</v>
      </c>
      <c r="H824" s="154">
        <f t="shared" si="130"/>
        <v>8089</v>
      </c>
      <c r="I824" s="154">
        <f t="shared" si="131"/>
        <v>10124.93</v>
      </c>
      <c r="K824" s="154">
        <f t="shared" si="132"/>
        <v>109458.67000000001</v>
      </c>
      <c r="L824" s="154">
        <f t="shared" si="133"/>
        <v>0</v>
      </c>
    </row>
    <row r="825" spans="1:12" ht="14.45" customHeight="1" x14ac:dyDescent="0.2">
      <c r="A825" s="381" t="s">
        <v>313</v>
      </c>
      <c r="B825" s="381" t="s">
        <v>4312</v>
      </c>
      <c r="C825" s="381" t="s">
        <v>1556</v>
      </c>
      <c r="D825" s="381" t="s">
        <v>4313</v>
      </c>
      <c r="E825" s="372">
        <v>3661916.38</v>
      </c>
      <c r="F825" s="154">
        <f t="shared" ref="F825:F832" si="141">ROUND(+E825*F$4,2)</f>
        <v>700890.8</v>
      </c>
      <c r="G825" s="154">
        <f>ROUND(+E825*G$4,2)-0.01</f>
        <v>2351682.6900000004</v>
      </c>
      <c r="H825" s="154">
        <f t="shared" si="130"/>
        <v>270615.62</v>
      </c>
      <c r="I825" s="154">
        <f t="shared" si="131"/>
        <v>338727.27</v>
      </c>
      <c r="K825" s="154">
        <f t="shared" si="132"/>
        <v>3661916.3800000004</v>
      </c>
      <c r="L825" s="154">
        <f t="shared" si="133"/>
        <v>0</v>
      </c>
    </row>
    <row r="826" spans="1:12" ht="14.45" customHeight="1" x14ac:dyDescent="0.2">
      <c r="A826" s="381" t="s">
        <v>313</v>
      </c>
      <c r="B826" s="381" t="s">
        <v>4314</v>
      </c>
      <c r="C826" s="381" t="s">
        <v>1556</v>
      </c>
      <c r="D826" s="381" t="s">
        <v>4315</v>
      </c>
      <c r="E826" s="372">
        <v>145260.18</v>
      </c>
      <c r="F826" s="154">
        <f t="shared" si="141"/>
        <v>27802.799999999999</v>
      </c>
      <c r="G826" s="154">
        <f t="shared" si="139"/>
        <v>93286.09</v>
      </c>
      <c r="H826" s="154">
        <f t="shared" si="130"/>
        <v>10734.73</v>
      </c>
      <c r="I826" s="154">
        <f t="shared" si="131"/>
        <v>13436.57</v>
      </c>
      <c r="K826" s="154">
        <f t="shared" si="132"/>
        <v>145260.19</v>
      </c>
      <c r="L826" s="154">
        <f t="shared" si="133"/>
        <v>1.0000000009313226E-2</v>
      </c>
    </row>
    <row r="827" spans="1:12" ht="14.45" customHeight="1" x14ac:dyDescent="0.2">
      <c r="A827" s="381" t="s">
        <v>313</v>
      </c>
      <c r="B827" s="381" t="s">
        <v>822</v>
      </c>
      <c r="C827" s="381" t="s">
        <v>1556</v>
      </c>
      <c r="D827" s="381" t="s">
        <v>864</v>
      </c>
      <c r="E827" s="372">
        <v>114308.14</v>
      </c>
      <c r="F827" s="154">
        <f t="shared" si="141"/>
        <v>21878.58</v>
      </c>
      <c r="G827" s="154">
        <f t="shared" si="139"/>
        <v>73408.69</v>
      </c>
      <c r="H827" s="154">
        <f t="shared" si="130"/>
        <v>8447.3700000000008</v>
      </c>
      <c r="I827" s="154">
        <f t="shared" si="131"/>
        <v>10573.5</v>
      </c>
      <c r="K827" s="154">
        <f t="shared" si="132"/>
        <v>114308.14</v>
      </c>
      <c r="L827" s="154">
        <f t="shared" si="133"/>
        <v>0</v>
      </c>
    </row>
    <row r="828" spans="1:12" ht="14.45" customHeight="1" x14ac:dyDescent="0.2">
      <c r="A828" s="381" t="s">
        <v>313</v>
      </c>
      <c r="B828" s="381" t="s">
        <v>823</v>
      </c>
      <c r="C828" s="381" t="s">
        <v>4237</v>
      </c>
      <c r="D828" s="381" t="s">
        <v>865</v>
      </c>
      <c r="E828" s="372">
        <v>10721.17</v>
      </c>
      <c r="F828" s="154">
        <f t="shared" si="141"/>
        <v>2052.0300000000002</v>
      </c>
      <c r="G828" s="154">
        <f t="shared" si="139"/>
        <v>6885.14</v>
      </c>
      <c r="H828" s="154">
        <f t="shared" si="130"/>
        <v>792.29</v>
      </c>
      <c r="I828" s="154">
        <f t="shared" si="131"/>
        <v>991.71</v>
      </c>
      <c r="K828" s="154">
        <f t="shared" si="132"/>
        <v>10721.169999999998</v>
      </c>
      <c r="L828" s="154">
        <f t="shared" si="133"/>
        <v>0</v>
      </c>
    </row>
    <row r="829" spans="1:12" ht="14.45" customHeight="1" x14ac:dyDescent="0.2">
      <c r="A829" s="381" t="s">
        <v>591</v>
      </c>
      <c r="B829" s="381" t="s">
        <v>396</v>
      </c>
      <c r="C829" s="381" t="s">
        <v>1556</v>
      </c>
      <c r="D829" s="381" t="s">
        <v>866</v>
      </c>
      <c r="E829" s="372">
        <v>273941.53000000003</v>
      </c>
      <c r="F829" s="154">
        <f t="shared" si="141"/>
        <v>52432.41</v>
      </c>
      <c r="G829" s="154">
        <f t="shared" si="139"/>
        <v>175925.25</v>
      </c>
      <c r="H829" s="154">
        <f t="shared" si="130"/>
        <v>20244.28</v>
      </c>
      <c r="I829" s="154">
        <f t="shared" si="131"/>
        <v>25339.59</v>
      </c>
      <c r="K829" s="154">
        <f t="shared" si="132"/>
        <v>273941.53000000003</v>
      </c>
      <c r="L829" s="154">
        <f t="shared" si="133"/>
        <v>0</v>
      </c>
    </row>
    <row r="830" spans="1:12" ht="14.45" customHeight="1" x14ac:dyDescent="0.2">
      <c r="A830" s="381" t="s">
        <v>313</v>
      </c>
      <c r="B830" s="381" t="s">
        <v>396</v>
      </c>
      <c r="C830" s="381" t="s">
        <v>1556</v>
      </c>
      <c r="D830" s="381" t="s">
        <v>866</v>
      </c>
      <c r="E830" s="372">
        <v>11962438.83</v>
      </c>
      <c r="F830" s="154">
        <f t="shared" si="141"/>
        <v>2289610.79</v>
      </c>
      <c r="G830" s="154">
        <f t="shared" si="139"/>
        <v>7682278.2199999997</v>
      </c>
      <c r="H830" s="154">
        <f t="shared" si="130"/>
        <v>884024.23</v>
      </c>
      <c r="I830" s="154">
        <f t="shared" si="131"/>
        <v>1106525.5900000001</v>
      </c>
      <c r="K830" s="154">
        <f t="shared" si="132"/>
        <v>11962438.83</v>
      </c>
      <c r="L830" s="154">
        <f t="shared" si="133"/>
        <v>0</v>
      </c>
    </row>
    <row r="831" spans="1:12" ht="14.45" customHeight="1" x14ac:dyDescent="0.2">
      <c r="A831" s="381" t="s">
        <v>313</v>
      </c>
      <c r="B831" s="381" t="s">
        <v>396</v>
      </c>
      <c r="C831" s="381" t="s">
        <v>4237</v>
      </c>
      <c r="D831" s="381" t="s">
        <v>866</v>
      </c>
      <c r="E831" s="372">
        <v>364802.77</v>
      </c>
      <c r="F831" s="154">
        <f t="shared" si="141"/>
        <v>69823.25</v>
      </c>
      <c r="G831" s="154">
        <f t="shared" si="139"/>
        <v>234276.34</v>
      </c>
      <c r="H831" s="154">
        <f t="shared" si="130"/>
        <v>26958.92</v>
      </c>
      <c r="I831" s="154">
        <f t="shared" si="131"/>
        <v>33744.26</v>
      </c>
      <c r="K831" s="154">
        <f t="shared" si="132"/>
        <v>364802.76999999996</v>
      </c>
      <c r="L831" s="154">
        <f t="shared" si="133"/>
        <v>0</v>
      </c>
    </row>
    <row r="832" spans="1:12" ht="14.45" customHeight="1" x14ac:dyDescent="0.2">
      <c r="A832" s="381" t="s">
        <v>313</v>
      </c>
      <c r="B832" s="381" t="s">
        <v>824</v>
      </c>
      <c r="C832" s="381" t="s">
        <v>1556</v>
      </c>
      <c r="D832" s="381" t="s">
        <v>867</v>
      </c>
      <c r="E832" s="372">
        <v>546470.54</v>
      </c>
      <c r="F832" s="154">
        <f t="shared" si="141"/>
        <v>104594.46</v>
      </c>
      <c r="G832" s="154">
        <f t="shared" si="139"/>
        <v>350943.38</v>
      </c>
      <c r="H832" s="154">
        <f t="shared" si="130"/>
        <v>40384.17</v>
      </c>
      <c r="I832" s="154">
        <f t="shared" si="131"/>
        <v>50548.52</v>
      </c>
      <c r="K832" s="154">
        <f t="shared" si="132"/>
        <v>546470.53</v>
      </c>
      <c r="L832" s="154">
        <f t="shared" si="133"/>
        <v>-1.0000000009313226E-2</v>
      </c>
    </row>
    <row r="833" spans="1:12" ht="14.45" customHeight="1" x14ac:dyDescent="0.2">
      <c r="A833" s="381" t="s">
        <v>313</v>
      </c>
      <c r="B833" s="381" t="s">
        <v>824</v>
      </c>
      <c r="C833" s="381" t="s">
        <v>4237</v>
      </c>
      <c r="D833" s="381" t="s">
        <v>867</v>
      </c>
      <c r="E833" s="372">
        <v>3436.54</v>
      </c>
      <c r="F833" s="154">
        <f t="shared" ref="F833:F841" si="142">ROUND(+E833*F$4,2)</f>
        <v>657.75</v>
      </c>
      <c r="G833" s="154">
        <f t="shared" si="139"/>
        <v>2206.9499999999998</v>
      </c>
      <c r="H833" s="154">
        <f t="shared" si="130"/>
        <v>253.96</v>
      </c>
      <c r="I833" s="154">
        <f t="shared" si="131"/>
        <v>317.88</v>
      </c>
      <c r="K833" s="154">
        <f t="shared" si="132"/>
        <v>3436.54</v>
      </c>
      <c r="L833" s="154">
        <f t="shared" si="133"/>
        <v>0</v>
      </c>
    </row>
    <row r="834" spans="1:12" ht="14.45" customHeight="1" x14ac:dyDescent="0.2">
      <c r="A834" s="381" t="s">
        <v>313</v>
      </c>
      <c r="B834" s="381" t="s">
        <v>4316</v>
      </c>
      <c r="C834" s="381" t="s">
        <v>1556</v>
      </c>
      <c r="D834" s="381" t="s">
        <v>1426</v>
      </c>
      <c r="E834" s="372">
        <v>66783.960000000006</v>
      </c>
      <c r="F834" s="154">
        <f t="shared" si="142"/>
        <v>12782.45</v>
      </c>
      <c r="G834" s="154">
        <f t="shared" si="139"/>
        <v>42888.66</v>
      </c>
      <c r="H834" s="154">
        <f t="shared" si="130"/>
        <v>4935.33</v>
      </c>
      <c r="I834" s="154">
        <f t="shared" si="131"/>
        <v>6177.52</v>
      </c>
      <c r="K834" s="154">
        <f t="shared" si="132"/>
        <v>66783.960000000006</v>
      </c>
      <c r="L834" s="154">
        <f t="shared" si="133"/>
        <v>0</v>
      </c>
    </row>
    <row r="835" spans="1:12" ht="14.45" customHeight="1" x14ac:dyDescent="0.2">
      <c r="A835" s="381" t="s">
        <v>313</v>
      </c>
      <c r="B835" s="381" t="s">
        <v>4316</v>
      </c>
      <c r="C835" s="381" t="s">
        <v>4237</v>
      </c>
      <c r="D835" s="381" t="s">
        <v>1426</v>
      </c>
      <c r="E835" s="372">
        <v>55655.19</v>
      </c>
      <c r="F835" s="154">
        <f t="shared" si="142"/>
        <v>10652.4</v>
      </c>
      <c r="G835" s="154">
        <f t="shared" si="139"/>
        <v>35741.760000000002</v>
      </c>
      <c r="H835" s="154">
        <f t="shared" si="130"/>
        <v>4112.92</v>
      </c>
      <c r="I835" s="154">
        <f t="shared" si="131"/>
        <v>5148.1099999999997</v>
      </c>
      <c r="K835" s="154">
        <f t="shared" si="132"/>
        <v>55655.19</v>
      </c>
      <c r="L835" s="154">
        <f t="shared" si="133"/>
        <v>0</v>
      </c>
    </row>
    <row r="836" spans="1:12" ht="14.45" customHeight="1" x14ac:dyDescent="0.2">
      <c r="A836" s="381" t="s">
        <v>313</v>
      </c>
      <c r="B836" s="381" t="s">
        <v>4317</v>
      </c>
      <c r="C836" s="381" t="s">
        <v>1556</v>
      </c>
      <c r="D836" s="381" t="s">
        <v>1520</v>
      </c>
      <c r="E836" s="372">
        <v>81031.61</v>
      </c>
      <c r="F836" s="154">
        <f t="shared" si="142"/>
        <v>15509.45</v>
      </c>
      <c r="G836" s="154">
        <f t="shared" si="139"/>
        <v>52038.5</v>
      </c>
      <c r="H836" s="154">
        <f t="shared" si="130"/>
        <v>5988.24</v>
      </c>
      <c r="I836" s="154">
        <f t="shared" si="131"/>
        <v>7495.42</v>
      </c>
      <c r="K836" s="154">
        <f t="shared" si="132"/>
        <v>81031.61</v>
      </c>
      <c r="L836" s="154">
        <f t="shared" si="133"/>
        <v>0</v>
      </c>
    </row>
    <row r="837" spans="1:12" ht="14.45" customHeight="1" x14ac:dyDescent="0.2">
      <c r="A837" s="381" t="s">
        <v>313</v>
      </c>
      <c r="B837" s="381" t="s">
        <v>4317</v>
      </c>
      <c r="C837" s="381" t="s">
        <v>4237</v>
      </c>
      <c r="D837" s="381" t="s">
        <v>1520</v>
      </c>
      <c r="E837" s="372">
        <v>469816.46</v>
      </c>
      <c r="F837" s="154">
        <f t="shared" si="142"/>
        <v>89922.87</v>
      </c>
      <c r="G837" s="154">
        <f t="shared" si="139"/>
        <v>301716.13</v>
      </c>
      <c r="H837" s="154">
        <f t="shared" si="130"/>
        <v>34719.440000000002</v>
      </c>
      <c r="I837" s="154">
        <f t="shared" si="131"/>
        <v>43458.02</v>
      </c>
      <c r="K837" s="154">
        <f t="shared" si="132"/>
        <v>469816.46</v>
      </c>
      <c r="L837" s="154">
        <f t="shared" si="133"/>
        <v>0</v>
      </c>
    </row>
    <row r="838" spans="1:12" ht="14.45" customHeight="1" x14ac:dyDescent="0.2">
      <c r="A838" s="381" t="s">
        <v>591</v>
      </c>
      <c r="B838" s="381" t="s">
        <v>4209</v>
      </c>
      <c r="C838" s="381" t="s">
        <v>1556</v>
      </c>
      <c r="D838" s="381" t="s">
        <v>1427</v>
      </c>
      <c r="E838" s="372">
        <v>14059.49</v>
      </c>
      <c r="F838" s="154">
        <f t="shared" si="142"/>
        <v>2690.99</v>
      </c>
      <c r="G838" s="154">
        <f t="shared" si="139"/>
        <v>9029</v>
      </c>
      <c r="H838" s="154">
        <f t="shared" si="130"/>
        <v>1039</v>
      </c>
      <c r="I838" s="154">
        <f t="shared" si="131"/>
        <v>1300.5</v>
      </c>
      <c r="K838" s="154">
        <f t="shared" si="132"/>
        <v>14059.49</v>
      </c>
      <c r="L838" s="154">
        <f t="shared" si="133"/>
        <v>0</v>
      </c>
    </row>
    <row r="839" spans="1:12" ht="14.45" customHeight="1" x14ac:dyDescent="0.2">
      <c r="A839" s="381" t="s">
        <v>591</v>
      </c>
      <c r="B839" s="381" t="s">
        <v>4209</v>
      </c>
      <c r="C839" s="381" t="s">
        <v>4237</v>
      </c>
      <c r="D839" s="381" t="s">
        <v>1427</v>
      </c>
      <c r="E839" s="372">
        <v>18648.53</v>
      </c>
      <c r="F839" s="154">
        <f t="shared" si="142"/>
        <v>3569.33</v>
      </c>
      <c r="G839" s="154">
        <f t="shared" si="139"/>
        <v>11976.09</v>
      </c>
      <c r="H839" s="154">
        <f t="shared" si="130"/>
        <v>1378.13</v>
      </c>
      <c r="I839" s="154">
        <f t="shared" si="131"/>
        <v>1724.99</v>
      </c>
      <c r="K839" s="154">
        <f t="shared" si="132"/>
        <v>18648.54</v>
      </c>
      <c r="L839" s="154">
        <f t="shared" si="133"/>
        <v>1.0000000002037268E-2</v>
      </c>
    </row>
    <row r="840" spans="1:12" ht="14.45" customHeight="1" x14ac:dyDescent="0.2">
      <c r="A840" s="381" t="s">
        <v>313</v>
      </c>
      <c r="B840" s="381" t="s">
        <v>4209</v>
      </c>
      <c r="C840" s="381" t="s">
        <v>1556</v>
      </c>
      <c r="D840" s="381" t="s">
        <v>1427</v>
      </c>
      <c r="E840" s="372">
        <v>553452.06999999995</v>
      </c>
      <c r="F840" s="154">
        <f t="shared" si="142"/>
        <v>105930.73</v>
      </c>
      <c r="G840" s="154">
        <f t="shared" si="139"/>
        <v>355426.92</v>
      </c>
      <c r="H840" s="154">
        <f t="shared" ref="H840:H903" si="143">ROUND(+E840*H$4,2)</f>
        <v>40900.11</v>
      </c>
      <c r="I840" s="154">
        <f t="shared" ref="I840:I903" si="144">ROUND(+E840*I$4,2)</f>
        <v>51194.32</v>
      </c>
      <c r="K840" s="154">
        <f t="shared" ref="K840:K903" si="145">+F840+G840+H840+I840</f>
        <v>553452.07999999996</v>
      </c>
      <c r="L840" s="154">
        <f t="shared" ref="L840:L903" si="146">+K840-E840</f>
        <v>1.0000000009313226E-2</v>
      </c>
    </row>
    <row r="841" spans="1:12" ht="14.45" customHeight="1" x14ac:dyDescent="0.2">
      <c r="A841" s="381" t="s">
        <v>313</v>
      </c>
      <c r="B841" s="381" t="s">
        <v>4209</v>
      </c>
      <c r="C841" s="381" t="s">
        <v>4237</v>
      </c>
      <c r="D841" s="381" t="s">
        <v>1427</v>
      </c>
      <c r="E841" s="372">
        <v>21313.68</v>
      </c>
      <c r="F841" s="154">
        <f t="shared" si="142"/>
        <v>4079.44</v>
      </c>
      <c r="G841" s="154">
        <f t="shared" si="139"/>
        <v>13687.65</v>
      </c>
      <c r="H841" s="154">
        <f t="shared" si="143"/>
        <v>1575.08</v>
      </c>
      <c r="I841" s="154">
        <f t="shared" si="144"/>
        <v>1971.52</v>
      </c>
      <c r="K841" s="154">
        <f t="shared" si="145"/>
        <v>21313.69</v>
      </c>
      <c r="L841" s="154">
        <f t="shared" si="146"/>
        <v>9.9999999983992893E-3</v>
      </c>
    </row>
    <row r="842" spans="1:12" ht="14.45" customHeight="1" x14ac:dyDescent="0.2">
      <c r="A842" s="381" t="s">
        <v>591</v>
      </c>
      <c r="B842" s="381" t="s">
        <v>4210</v>
      </c>
      <c r="C842" s="381" t="s">
        <v>1556</v>
      </c>
      <c r="D842" s="381" t="s">
        <v>1539</v>
      </c>
      <c r="E842" s="372">
        <v>1735.04</v>
      </c>
      <c r="F842" s="154">
        <f t="shared" ref="F842:F853" si="147">ROUND(+E842*F$4,2)</f>
        <v>332.09</v>
      </c>
      <c r="G842" s="154">
        <f t="shared" si="139"/>
        <v>1114.24</v>
      </c>
      <c r="H842" s="154">
        <f t="shared" si="143"/>
        <v>128.22</v>
      </c>
      <c r="I842" s="154">
        <f t="shared" si="144"/>
        <v>160.49</v>
      </c>
      <c r="K842" s="154">
        <f t="shared" si="145"/>
        <v>1735.04</v>
      </c>
      <c r="L842" s="154">
        <f t="shared" si="146"/>
        <v>0</v>
      </c>
    </row>
    <row r="843" spans="1:12" ht="14.45" customHeight="1" x14ac:dyDescent="0.2">
      <c r="A843" s="381" t="s">
        <v>591</v>
      </c>
      <c r="B843" s="381" t="s">
        <v>4210</v>
      </c>
      <c r="C843" s="381" t="s">
        <v>4237</v>
      </c>
      <c r="D843" s="381" t="s">
        <v>1539</v>
      </c>
      <c r="E843" s="372">
        <v>25927.89</v>
      </c>
      <c r="F843" s="154">
        <f t="shared" si="147"/>
        <v>4962.6000000000004</v>
      </c>
      <c r="G843" s="154">
        <f t="shared" si="139"/>
        <v>16650.89</v>
      </c>
      <c r="H843" s="154">
        <f t="shared" si="143"/>
        <v>1916.07</v>
      </c>
      <c r="I843" s="154">
        <f t="shared" si="144"/>
        <v>2398.33</v>
      </c>
      <c r="K843" s="154">
        <f t="shared" si="145"/>
        <v>25927.89</v>
      </c>
      <c r="L843" s="154">
        <f t="shared" si="146"/>
        <v>0</v>
      </c>
    </row>
    <row r="844" spans="1:12" ht="14.45" customHeight="1" x14ac:dyDescent="0.2">
      <c r="A844" s="381" t="s">
        <v>313</v>
      </c>
      <c r="B844" s="381" t="s">
        <v>4210</v>
      </c>
      <c r="C844" s="381" t="s">
        <v>1556</v>
      </c>
      <c r="D844" s="381" t="s">
        <v>1539</v>
      </c>
      <c r="E844" s="372">
        <v>41977.87</v>
      </c>
      <c r="F844" s="154">
        <f t="shared" si="147"/>
        <v>8034.56</v>
      </c>
      <c r="G844" s="154">
        <f t="shared" si="139"/>
        <v>26958.19</v>
      </c>
      <c r="H844" s="154">
        <f t="shared" si="143"/>
        <v>3102.16</v>
      </c>
      <c r="I844" s="154">
        <f t="shared" si="144"/>
        <v>3882.95</v>
      </c>
      <c r="K844" s="154">
        <f t="shared" si="145"/>
        <v>41977.86</v>
      </c>
      <c r="L844" s="154">
        <f t="shared" si="146"/>
        <v>-1.0000000002037268E-2</v>
      </c>
    </row>
    <row r="845" spans="1:12" ht="14.45" customHeight="1" x14ac:dyDescent="0.2">
      <c r="A845" s="381" t="s">
        <v>313</v>
      </c>
      <c r="B845" s="381" t="s">
        <v>4210</v>
      </c>
      <c r="C845" s="381" t="s">
        <v>4237</v>
      </c>
      <c r="D845" s="381" t="s">
        <v>1539</v>
      </c>
      <c r="E845" s="372">
        <v>225064.75</v>
      </c>
      <c r="F845" s="154">
        <f t="shared" si="147"/>
        <v>43077.39</v>
      </c>
      <c r="G845" s="154">
        <f t="shared" si="139"/>
        <v>144536.57999999999</v>
      </c>
      <c r="H845" s="154">
        <f t="shared" si="143"/>
        <v>16632.29</v>
      </c>
      <c r="I845" s="154">
        <f t="shared" si="144"/>
        <v>20818.490000000002</v>
      </c>
      <c r="K845" s="154">
        <f t="shared" si="145"/>
        <v>225064.74999999997</v>
      </c>
      <c r="L845" s="154">
        <f t="shared" si="146"/>
        <v>0</v>
      </c>
    </row>
    <row r="846" spans="1:12" ht="14.45" customHeight="1" x14ac:dyDescent="0.2">
      <c r="A846" s="381" t="s">
        <v>591</v>
      </c>
      <c r="B846" s="381" t="s">
        <v>4211</v>
      </c>
      <c r="C846" s="381" t="s">
        <v>1556</v>
      </c>
      <c r="D846" s="381" t="s">
        <v>1428</v>
      </c>
      <c r="E846" s="372">
        <v>66235.88</v>
      </c>
      <c r="F846" s="154">
        <f t="shared" si="147"/>
        <v>12677.55</v>
      </c>
      <c r="G846" s="154">
        <f t="shared" si="139"/>
        <v>42536.68</v>
      </c>
      <c r="H846" s="154">
        <f t="shared" si="143"/>
        <v>4894.83</v>
      </c>
      <c r="I846" s="154">
        <f t="shared" si="144"/>
        <v>6126.82</v>
      </c>
      <c r="K846" s="154">
        <f t="shared" si="145"/>
        <v>66235.88</v>
      </c>
      <c r="L846" s="154">
        <f t="shared" si="146"/>
        <v>0</v>
      </c>
    </row>
    <row r="847" spans="1:12" ht="14.45" customHeight="1" x14ac:dyDescent="0.2">
      <c r="A847" s="381" t="s">
        <v>591</v>
      </c>
      <c r="B847" s="381" t="s">
        <v>4211</v>
      </c>
      <c r="C847" s="381" t="s">
        <v>4237</v>
      </c>
      <c r="D847" s="381" t="s">
        <v>1428</v>
      </c>
      <c r="E847" s="372">
        <v>86620.32</v>
      </c>
      <c r="F847" s="154">
        <f t="shared" si="147"/>
        <v>16579.13</v>
      </c>
      <c r="G847" s="154">
        <f t="shared" si="139"/>
        <v>55627.57</v>
      </c>
      <c r="H847" s="154">
        <f t="shared" si="143"/>
        <v>6401.24</v>
      </c>
      <c r="I847" s="154">
        <f t="shared" si="144"/>
        <v>8012.38</v>
      </c>
      <c r="K847" s="154">
        <f t="shared" si="145"/>
        <v>86620.32</v>
      </c>
      <c r="L847" s="154">
        <f t="shared" si="146"/>
        <v>0</v>
      </c>
    </row>
    <row r="848" spans="1:12" ht="14.45" customHeight="1" x14ac:dyDescent="0.2">
      <c r="A848" s="381" t="s">
        <v>313</v>
      </c>
      <c r="B848" s="381" t="s">
        <v>4211</v>
      </c>
      <c r="C848" s="381" t="s">
        <v>1556</v>
      </c>
      <c r="D848" s="381" t="s">
        <v>1428</v>
      </c>
      <c r="E848" s="372">
        <v>963866.87</v>
      </c>
      <c r="F848" s="154">
        <f t="shared" si="147"/>
        <v>184484.12</v>
      </c>
      <c r="G848" s="154">
        <f t="shared" si="139"/>
        <v>618995.30000000005</v>
      </c>
      <c r="H848" s="154">
        <f t="shared" si="143"/>
        <v>71229.759999999995</v>
      </c>
      <c r="I848" s="154">
        <f t="shared" si="144"/>
        <v>89157.69</v>
      </c>
      <c r="K848" s="154">
        <f t="shared" si="145"/>
        <v>963866.87000000011</v>
      </c>
      <c r="L848" s="154">
        <f t="shared" si="146"/>
        <v>0</v>
      </c>
    </row>
    <row r="849" spans="1:12" ht="14.45" customHeight="1" x14ac:dyDescent="0.2">
      <c r="A849" s="381" t="s">
        <v>313</v>
      </c>
      <c r="B849" s="381" t="s">
        <v>4211</v>
      </c>
      <c r="C849" s="381" t="s">
        <v>4237</v>
      </c>
      <c r="D849" s="381" t="s">
        <v>1428</v>
      </c>
      <c r="E849" s="372">
        <v>327339.7</v>
      </c>
      <c r="F849" s="154">
        <f t="shared" si="147"/>
        <v>62652.82</v>
      </c>
      <c r="G849" s="154">
        <f t="shared" si="139"/>
        <v>210217.56</v>
      </c>
      <c r="H849" s="154">
        <f t="shared" si="143"/>
        <v>24190.400000000001</v>
      </c>
      <c r="I849" s="154">
        <f t="shared" si="144"/>
        <v>30278.92</v>
      </c>
      <c r="K849" s="154">
        <f t="shared" si="145"/>
        <v>327339.7</v>
      </c>
      <c r="L849" s="154">
        <f t="shared" si="146"/>
        <v>0</v>
      </c>
    </row>
    <row r="850" spans="1:12" ht="14.45" customHeight="1" x14ac:dyDescent="0.2">
      <c r="A850" s="381" t="s">
        <v>591</v>
      </c>
      <c r="B850" s="381" t="s">
        <v>4212</v>
      </c>
      <c r="C850" s="381" t="s">
        <v>1556</v>
      </c>
      <c r="D850" s="381" t="s">
        <v>1429</v>
      </c>
      <c r="E850" s="372">
        <v>3328.06</v>
      </c>
      <c r="F850" s="154">
        <f t="shared" si="147"/>
        <v>636.99</v>
      </c>
      <c r="G850" s="154">
        <f t="shared" si="139"/>
        <v>2137.2800000000002</v>
      </c>
      <c r="H850" s="154">
        <f t="shared" si="143"/>
        <v>245.94</v>
      </c>
      <c r="I850" s="154">
        <f t="shared" si="144"/>
        <v>307.85000000000002</v>
      </c>
      <c r="K850" s="154">
        <f t="shared" si="145"/>
        <v>3328.0600000000004</v>
      </c>
      <c r="L850" s="154">
        <f t="shared" si="146"/>
        <v>0</v>
      </c>
    </row>
    <row r="851" spans="1:12" ht="14.45" customHeight="1" x14ac:dyDescent="0.2">
      <c r="A851" s="381" t="s">
        <v>591</v>
      </c>
      <c r="B851" s="381" t="s">
        <v>4212</v>
      </c>
      <c r="C851" s="381" t="s">
        <v>4237</v>
      </c>
      <c r="D851" s="381" t="s">
        <v>1429</v>
      </c>
      <c r="E851" s="372">
        <v>26163.19</v>
      </c>
      <c r="F851" s="154">
        <f t="shared" si="147"/>
        <v>5007.63</v>
      </c>
      <c r="G851" s="154">
        <f t="shared" si="139"/>
        <v>16802</v>
      </c>
      <c r="H851" s="154">
        <f t="shared" si="143"/>
        <v>1933.46</v>
      </c>
      <c r="I851" s="154">
        <f t="shared" si="144"/>
        <v>2420.1</v>
      </c>
      <c r="K851" s="154">
        <f t="shared" si="145"/>
        <v>26163.19</v>
      </c>
      <c r="L851" s="154">
        <f t="shared" si="146"/>
        <v>0</v>
      </c>
    </row>
    <row r="852" spans="1:12" ht="14.45" customHeight="1" x14ac:dyDescent="0.2">
      <c r="A852" s="381" t="s">
        <v>313</v>
      </c>
      <c r="B852" s="381" t="s">
        <v>4212</v>
      </c>
      <c r="C852" s="381" t="s">
        <v>1556</v>
      </c>
      <c r="D852" s="381" t="s">
        <v>1429</v>
      </c>
      <c r="E852" s="372">
        <v>225298.15</v>
      </c>
      <c r="F852" s="154">
        <f t="shared" si="147"/>
        <v>43122.07</v>
      </c>
      <c r="G852" s="154">
        <f t="shared" si="139"/>
        <v>144686.47</v>
      </c>
      <c r="H852" s="154">
        <f t="shared" si="143"/>
        <v>16649.53</v>
      </c>
      <c r="I852" s="154">
        <f t="shared" si="144"/>
        <v>20840.080000000002</v>
      </c>
      <c r="K852" s="154">
        <f t="shared" si="145"/>
        <v>225298.15000000002</v>
      </c>
      <c r="L852" s="154">
        <f t="shared" si="146"/>
        <v>0</v>
      </c>
    </row>
    <row r="853" spans="1:12" ht="14.45" customHeight="1" x14ac:dyDescent="0.2">
      <c r="A853" s="381" t="s">
        <v>313</v>
      </c>
      <c r="B853" s="381" t="s">
        <v>4212</v>
      </c>
      <c r="C853" s="381" t="s">
        <v>4237</v>
      </c>
      <c r="D853" s="381" t="s">
        <v>1429</v>
      </c>
      <c r="E853" s="372">
        <v>388350.85</v>
      </c>
      <c r="F853" s="154">
        <f t="shared" si="147"/>
        <v>74330.350000000006</v>
      </c>
      <c r="G853" s="154">
        <f t="shared" si="139"/>
        <v>249398.92</v>
      </c>
      <c r="H853" s="154">
        <f t="shared" si="143"/>
        <v>28699.13</v>
      </c>
      <c r="I853" s="154">
        <f t="shared" si="144"/>
        <v>35922.449999999997</v>
      </c>
      <c r="K853" s="154">
        <f t="shared" si="145"/>
        <v>388350.85000000003</v>
      </c>
      <c r="L853" s="154">
        <f t="shared" si="146"/>
        <v>0</v>
      </c>
    </row>
    <row r="854" spans="1:12" ht="14.45" customHeight="1" x14ac:dyDescent="0.2">
      <c r="A854" s="381" t="s">
        <v>591</v>
      </c>
      <c r="B854" s="381" t="s">
        <v>764</v>
      </c>
      <c r="C854" s="381" t="s">
        <v>1556</v>
      </c>
      <c r="D854" s="381" t="s">
        <v>1098</v>
      </c>
      <c r="E854" s="372">
        <v>16443.98</v>
      </c>
      <c r="F854" s="154">
        <f>ROUND(+E854*F$4,2)</f>
        <v>3147.38</v>
      </c>
      <c r="G854" s="154">
        <f t="shared" si="139"/>
        <v>10560.32</v>
      </c>
      <c r="H854" s="154">
        <f t="shared" si="143"/>
        <v>1215.21</v>
      </c>
      <c r="I854" s="154">
        <f t="shared" si="144"/>
        <v>1521.07</v>
      </c>
      <c r="K854" s="154">
        <f t="shared" si="145"/>
        <v>16443.98</v>
      </c>
      <c r="L854" s="154">
        <f t="shared" si="146"/>
        <v>0</v>
      </c>
    </row>
    <row r="855" spans="1:12" ht="14.45" customHeight="1" x14ac:dyDescent="0.2">
      <c r="A855" s="381" t="s">
        <v>591</v>
      </c>
      <c r="B855" s="381" t="s">
        <v>764</v>
      </c>
      <c r="C855" s="381" t="s">
        <v>4237</v>
      </c>
      <c r="D855" s="381" t="s">
        <v>1098</v>
      </c>
      <c r="E855" s="372">
        <v>18648.53</v>
      </c>
      <c r="F855" s="154">
        <f>ROUND(+E855*F$4,2)</f>
        <v>3569.33</v>
      </c>
      <c r="G855" s="154">
        <f t="shared" si="139"/>
        <v>11976.09</v>
      </c>
      <c r="H855" s="154">
        <f t="shared" si="143"/>
        <v>1378.13</v>
      </c>
      <c r="I855" s="154">
        <f t="shared" si="144"/>
        <v>1724.99</v>
      </c>
      <c r="K855" s="154">
        <f t="shared" si="145"/>
        <v>18648.54</v>
      </c>
      <c r="L855" s="154">
        <f t="shared" si="146"/>
        <v>1.0000000002037268E-2</v>
      </c>
    </row>
    <row r="856" spans="1:12" ht="14.45" customHeight="1" x14ac:dyDescent="0.2">
      <c r="A856" s="381" t="s">
        <v>313</v>
      </c>
      <c r="B856" s="381" t="s">
        <v>764</v>
      </c>
      <c r="C856" s="381" t="s">
        <v>1556</v>
      </c>
      <c r="D856" s="381" t="s">
        <v>1098</v>
      </c>
      <c r="E856" s="372">
        <v>554926.67000000004</v>
      </c>
      <c r="F856" s="154">
        <f>ROUND(+E856*F$4,2)</f>
        <v>106212.96</v>
      </c>
      <c r="G856" s="154">
        <f t="shared" si="139"/>
        <v>356373.91</v>
      </c>
      <c r="H856" s="154">
        <f t="shared" si="143"/>
        <v>41009.08</v>
      </c>
      <c r="I856" s="154">
        <f t="shared" si="144"/>
        <v>51330.720000000001</v>
      </c>
      <c r="K856" s="154">
        <f t="shared" si="145"/>
        <v>554926.67000000004</v>
      </c>
      <c r="L856" s="154">
        <f t="shared" si="146"/>
        <v>0</v>
      </c>
    </row>
    <row r="857" spans="1:12" ht="14.45" customHeight="1" x14ac:dyDescent="0.2">
      <c r="A857" s="381" t="s">
        <v>313</v>
      </c>
      <c r="B857" s="381" t="s">
        <v>764</v>
      </c>
      <c r="C857" s="381" t="s">
        <v>4237</v>
      </c>
      <c r="D857" s="381" t="s">
        <v>1098</v>
      </c>
      <c r="E857" s="372">
        <v>9380.84</v>
      </c>
      <c r="F857" s="154">
        <f>ROUND(+E857*F$4,2)</f>
        <v>1795.49</v>
      </c>
      <c r="G857" s="154">
        <f t="shared" si="139"/>
        <v>6024.38</v>
      </c>
      <c r="H857" s="154">
        <f t="shared" si="143"/>
        <v>693.24</v>
      </c>
      <c r="I857" s="154">
        <f t="shared" si="144"/>
        <v>867.73</v>
      </c>
      <c r="K857" s="154">
        <f t="shared" si="145"/>
        <v>9380.84</v>
      </c>
      <c r="L857" s="154">
        <f t="shared" si="146"/>
        <v>0</v>
      </c>
    </row>
    <row r="858" spans="1:12" ht="14.45" customHeight="1" x14ac:dyDescent="0.2">
      <c r="A858" s="381" t="s">
        <v>313</v>
      </c>
      <c r="B858" s="381" t="s">
        <v>4318</v>
      </c>
      <c r="C858" s="381" t="s">
        <v>1556</v>
      </c>
      <c r="D858" s="381" t="s">
        <v>1430</v>
      </c>
      <c r="E858" s="372">
        <v>278434.5</v>
      </c>
      <c r="F858" s="154">
        <f t="shared" ref="F858:F867" si="148">ROUND(+E858*F$4,2)</f>
        <v>53292.36</v>
      </c>
      <c r="G858" s="154">
        <f t="shared" si="139"/>
        <v>178810.64</v>
      </c>
      <c r="H858" s="154">
        <f t="shared" si="143"/>
        <v>20576.310000000001</v>
      </c>
      <c r="I858" s="154">
        <f t="shared" si="144"/>
        <v>25755.19</v>
      </c>
      <c r="K858" s="154">
        <f t="shared" si="145"/>
        <v>278434.5</v>
      </c>
      <c r="L858" s="154">
        <f t="shared" si="146"/>
        <v>0</v>
      </c>
    </row>
    <row r="859" spans="1:12" ht="14.45" customHeight="1" x14ac:dyDescent="0.2">
      <c r="A859" s="381" t="s">
        <v>591</v>
      </c>
      <c r="B859" s="381" t="s">
        <v>4263</v>
      </c>
      <c r="C859" s="381" t="s">
        <v>4237</v>
      </c>
      <c r="D859" s="381" t="s">
        <v>1431</v>
      </c>
      <c r="E859" s="372">
        <v>30004.79</v>
      </c>
      <c r="F859" s="154">
        <f t="shared" si="148"/>
        <v>5742.92</v>
      </c>
      <c r="G859" s="154">
        <f t="shared" si="139"/>
        <v>19269.080000000002</v>
      </c>
      <c r="H859" s="154">
        <f t="shared" si="143"/>
        <v>2217.35</v>
      </c>
      <c r="I859" s="154">
        <f t="shared" si="144"/>
        <v>2775.44</v>
      </c>
      <c r="K859" s="154">
        <f t="shared" si="145"/>
        <v>30004.789999999997</v>
      </c>
      <c r="L859" s="154">
        <f t="shared" si="146"/>
        <v>0</v>
      </c>
    </row>
    <row r="860" spans="1:12" ht="14.45" customHeight="1" x14ac:dyDescent="0.2">
      <c r="A860" s="381" t="s">
        <v>313</v>
      </c>
      <c r="B860" s="381" t="s">
        <v>4263</v>
      </c>
      <c r="C860" s="381" t="s">
        <v>1556</v>
      </c>
      <c r="D860" s="381" t="s">
        <v>1431</v>
      </c>
      <c r="E860" s="372">
        <v>187407.12</v>
      </c>
      <c r="F860" s="154">
        <f t="shared" si="148"/>
        <v>35869.72</v>
      </c>
      <c r="G860" s="154">
        <f t="shared" si="139"/>
        <v>120352.85</v>
      </c>
      <c r="H860" s="154">
        <f t="shared" si="143"/>
        <v>13849.39</v>
      </c>
      <c r="I860" s="154">
        <f t="shared" si="144"/>
        <v>17335.16</v>
      </c>
      <c r="K860" s="154">
        <f t="shared" si="145"/>
        <v>187407.12000000002</v>
      </c>
      <c r="L860" s="154">
        <f t="shared" si="146"/>
        <v>0</v>
      </c>
    </row>
    <row r="861" spans="1:12" ht="14.45" customHeight="1" x14ac:dyDescent="0.2">
      <c r="A861" s="381" t="s">
        <v>313</v>
      </c>
      <c r="B861" s="381" t="s">
        <v>4263</v>
      </c>
      <c r="C861" s="381" t="s">
        <v>4237</v>
      </c>
      <c r="D861" s="381" t="s">
        <v>1431</v>
      </c>
      <c r="E861" s="372">
        <v>204670</v>
      </c>
      <c r="F861" s="154">
        <f t="shared" si="148"/>
        <v>39173.839999999997</v>
      </c>
      <c r="G861" s="154">
        <f t="shared" si="139"/>
        <v>131439.07</v>
      </c>
      <c r="H861" s="154">
        <f t="shared" si="143"/>
        <v>15125.11</v>
      </c>
      <c r="I861" s="154">
        <f t="shared" si="144"/>
        <v>18931.98</v>
      </c>
      <c r="K861" s="154">
        <f t="shared" si="145"/>
        <v>204670.00000000003</v>
      </c>
      <c r="L861" s="154">
        <f t="shared" si="146"/>
        <v>0</v>
      </c>
    </row>
    <row r="862" spans="1:12" ht="14.45" customHeight="1" x14ac:dyDescent="0.2">
      <c r="A862" s="381" t="s">
        <v>313</v>
      </c>
      <c r="B862" s="381" t="s">
        <v>4319</v>
      </c>
      <c r="C862" s="381" t="s">
        <v>1556</v>
      </c>
      <c r="D862" s="381" t="s">
        <v>1432</v>
      </c>
      <c r="E862" s="372">
        <v>125596.28</v>
      </c>
      <c r="F862" s="154">
        <f t="shared" si="148"/>
        <v>24039.13</v>
      </c>
      <c r="G862" s="154">
        <f t="shared" si="139"/>
        <v>80657.929999999993</v>
      </c>
      <c r="H862" s="154">
        <f t="shared" si="143"/>
        <v>9281.57</v>
      </c>
      <c r="I862" s="154">
        <f t="shared" si="144"/>
        <v>11617.66</v>
      </c>
      <c r="K862" s="154">
        <f t="shared" si="145"/>
        <v>125596.29000000001</v>
      </c>
      <c r="L862" s="154">
        <f t="shared" si="146"/>
        <v>1.0000000009313226E-2</v>
      </c>
    </row>
    <row r="863" spans="1:12" ht="14.45" customHeight="1" x14ac:dyDescent="0.2">
      <c r="A863" s="381" t="s">
        <v>313</v>
      </c>
      <c r="B863" s="381" t="s">
        <v>4319</v>
      </c>
      <c r="C863" s="381" t="s">
        <v>4237</v>
      </c>
      <c r="D863" s="381" t="s">
        <v>1432</v>
      </c>
      <c r="E863" s="372">
        <v>16782.8</v>
      </c>
      <c r="F863" s="154">
        <f t="shared" si="148"/>
        <v>3212.23</v>
      </c>
      <c r="G863" s="154">
        <f t="shared" si="139"/>
        <v>10777.91</v>
      </c>
      <c r="H863" s="154">
        <f t="shared" si="143"/>
        <v>1240.25</v>
      </c>
      <c r="I863" s="154">
        <f t="shared" si="144"/>
        <v>1552.41</v>
      </c>
      <c r="K863" s="154">
        <f t="shared" si="145"/>
        <v>16782.8</v>
      </c>
      <c r="L863" s="154">
        <f t="shared" si="146"/>
        <v>0</v>
      </c>
    </row>
    <row r="864" spans="1:12" ht="14.45" customHeight="1" x14ac:dyDescent="0.2">
      <c r="A864" s="381" t="s">
        <v>591</v>
      </c>
      <c r="B864" s="381" t="s">
        <v>4213</v>
      </c>
      <c r="C864" s="381" t="s">
        <v>1556</v>
      </c>
      <c r="D864" s="381" t="s">
        <v>1433</v>
      </c>
      <c r="E864" s="372">
        <v>12171.94</v>
      </c>
      <c r="F864" s="154">
        <f t="shared" si="148"/>
        <v>2329.71</v>
      </c>
      <c r="G864" s="154">
        <f t="shared" si="139"/>
        <v>7816.82</v>
      </c>
      <c r="H864" s="154">
        <f t="shared" si="143"/>
        <v>899.51</v>
      </c>
      <c r="I864" s="154">
        <f t="shared" si="144"/>
        <v>1125.9000000000001</v>
      </c>
      <c r="K864" s="154">
        <f t="shared" si="145"/>
        <v>12171.939999999999</v>
      </c>
      <c r="L864" s="154">
        <f t="shared" si="146"/>
        <v>0</v>
      </c>
    </row>
    <row r="865" spans="1:12" ht="14.45" customHeight="1" x14ac:dyDescent="0.2">
      <c r="A865" s="381" t="s">
        <v>591</v>
      </c>
      <c r="B865" s="381" t="s">
        <v>4213</v>
      </c>
      <c r="C865" s="381" t="s">
        <v>4237</v>
      </c>
      <c r="D865" s="381" t="s">
        <v>1433</v>
      </c>
      <c r="E865" s="372">
        <v>44551.27</v>
      </c>
      <c r="F865" s="154">
        <f t="shared" si="148"/>
        <v>8527.11</v>
      </c>
      <c r="G865" s="154">
        <f t="shared" si="139"/>
        <v>28610.83</v>
      </c>
      <c r="H865" s="154">
        <f t="shared" si="143"/>
        <v>3292.34</v>
      </c>
      <c r="I865" s="154">
        <f t="shared" si="144"/>
        <v>4120.99</v>
      </c>
      <c r="K865" s="154">
        <f t="shared" si="145"/>
        <v>44551.27</v>
      </c>
      <c r="L865" s="154">
        <f t="shared" si="146"/>
        <v>0</v>
      </c>
    </row>
    <row r="866" spans="1:12" ht="14.45" customHeight="1" x14ac:dyDescent="0.2">
      <c r="A866" s="381" t="s">
        <v>313</v>
      </c>
      <c r="B866" s="381" t="s">
        <v>4213</v>
      </c>
      <c r="C866" s="381" t="s">
        <v>1556</v>
      </c>
      <c r="D866" s="381" t="s">
        <v>1433</v>
      </c>
      <c r="E866" s="372">
        <v>112601.06</v>
      </c>
      <c r="F866" s="154">
        <f t="shared" si="148"/>
        <v>21551.84</v>
      </c>
      <c r="G866" s="154">
        <f t="shared" si="139"/>
        <v>72312.399999999994</v>
      </c>
      <c r="H866" s="154">
        <f t="shared" si="143"/>
        <v>8321.2199999999993</v>
      </c>
      <c r="I866" s="154">
        <f t="shared" si="144"/>
        <v>10415.6</v>
      </c>
      <c r="K866" s="154">
        <f t="shared" si="145"/>
        <v>112601.06</v>
      </c>
      <c r="L866" s="154">
        <f t="shared" si="146"/>
        <v>0</v>
      </c>
    </row>
    <row r="867" spans="1:12" ht="14.45" customHeight="1" x14ac:dyDescent="0.2">
      <c r="A867" s="381" t="s">
        <v>313</v>
      </c>
      <c r="B867" s="381" t="s">
        <v>4213</v>
      </c>
      <c r="C867" s="381" t="s">
        <v>4237</v>
      </c>
      <c r="D867" s="381" t="s">
        <v>1433</v>
      </c>
      <c r="E867" s="372">
        <v>922913.36</v>
      </c>
      <c r="F867" s="154">
        <f t="shared" si="148"/>
        <v>176645.62</v>
      </c>
      <c r="G867" s="154">
        <f t="shared" si="139"/>
        <v>592694.96</v>
      </c>
      <c r="H867" s="154">
        <f t="shared" si="143"/>
        <v>68203.3</v>
      </c>
      <c r="I867" s="154">
        <f t="shared" si="144"/>
        <v>85369.49</v>
      </c>
      <c r="K867" s="154">
        <f t="shared" si="145"/>
        <v>922913.37</v>
      </c>
      <c r="L867" s="154">
        <f t="shared" si="146"/>
        <v>1.0000000009313226E-2</v>
      </c>
    </row>
    <row r="868" spans="1:12" ht="14.45" customHeight="1" x14ac:dyDescent="0.2">
      <c r="A868" s="381" t="s">
        <v>591</v>
      </c>
      <c r="B868" s="381" t="s">
        <v>4264</v>
      </c>
      <c r="C868" s="381" t="s">
        <v>4237</v>
      </c>
      <c r="D868" s="381" t="s">
        <v>1435</v>
      </c>
      <c r="E868" s="372">
        <v>45621.599999999999</v>
      </c>
      <c r="F868" s="154">
        <f>ROUND(+E868*F$4,2)</f>
        <v>8731.9699999999993</v>
      </c>
      <c r="G868" s="154">
        <f t="shared" si="139"/>
        <v>29298.19</v>
      </c>
      <c r="H868" s="154">
        <f t="shared" si="143"/>
        <v>3371.44</v>
      </c>
      <c r="I868" s="154">
        <f t="shared" si="144"/>
        <v>4220</v>
      </c>
      <c r="K868" s="154">
        <f t="shared" si="145"/>
        <v>45621.599999999999</v>
      </c>
      <c r="L868" s="154">
        <f t="shared" si="146"/>
        <v>0</v>
      </c>
    </row>
    <row r="869" spans="1:12" ht="14.45" customHeight="1" x14ac:dyDescent="0.2">
      <c r="A869" s="381" t="s">
        <v>313</v>
      </c>
      <c r="B869" s="381" t="s">
        <v>4264</v>
      </c>
      <c r="C869" s="381" t="s">
        <v>1556</v>
      </c>
      <c r="D869" s="381" t="s">
        <v>1435</v>
      </c>
      <c r="E869" s="372">
        <v>419308.26</v>
      </c>
      <c r="F869" s="154">
        <f t="shared" ref="F869:F876" si="149">ROUND(+E869*F$4,2)</f>
        <v>80255.600000000006</v>
      </c>
      <c r="G869" s="154">
        <f t="shared" si="139"/>
        <v>269279.76</v>
      </c>
      <c r="H869" s="154">
        <f t="shared" si="143"/>
        <v>30986.880000000001</v>
      </c>
      <c r="I869" s="154">
        <f t="shared" si="144"/>
        <v>38786.01</v>
      </c>
      <c r="K869" s="154">
        <f t="shared" si="145"/>
        <v>419308.25</v>
      </c>
      <c r="L869" s="154">
        <f t="shared" si="146"/>
        <v>-1.0000000009313226E-2</v>
      </c>
    </row>
    <row r="870" spans="1:12" ht="14.45" customHeight="1" x14ac:dyDescent="0.2">
      <c r="A870" s="381" t="s">
        <v>313</v>
      </c>
      <c r="B870" s="381" t="s">
        <v>4264</v>
      </c>
      <c r="C870" s="381" t="s">
        <v>4237</v>
      </c>
      <c r="D870" s="381" t="s">
        <v>1435</v>
      </c>
      <c r="E870" s="372">
        <v>188788.22</v>
      </c>
      <c r="F870" s="154">
        <f t="shared" si="149"/>
        <v>36134.07</v>
      </c>
      <c r="G870" s="154">
        <f t="shared" si="139"/>
        <v>121239.79</v>
      </c>
      <c r="H870" s="154">
        <f t="shared" si="143"/>
        <v>13951.45</v>
      </c>
      <c r="I870" s="154">
        <f t="shared" si="144"/>
        <v>17462.91</v>
      </c>
      <c r="K870" s="154">
        <f t="shared" si="145"/>
        <v>188788.22</v>
      </c>
      <c r="L870" s="154">
        <f t="shared" si="146"/>
        <v>0</v>
      </c>
    </row>
    <row r="871" spans="1:12" ht="14.45" customHeight="1" x14ac:dyDescent="0.2">
      <c r="A871" s="381" t="s">
        <v>313</v>
      </c>
      <c r="B871" s="381" t="s">
        <v>4320</v>
      </c>
      <c r="C871" s="381" t="s">
        <v>1556</v>
      </c>
      <c r="D871" s="381" t="s">
        <v>1436</v>
      </c>
      <c r="E871" s="372">
        <v>528914.57999999996</v>
      </c>
      <c r="F871" s="154">
        <f t="shared" si="149"/>
        <v>101234.25</v>
      </c>
      <c r="G871" s="154">
        <f t="shared" si="139"/>
        <v>339668.94</v>
      </c>
      <c r="H871" s="154">
        <f t="shared" si="143"/>
        <v>39086.79</v>
      </c>
      <c r="I871" s="154">
        <f t="shared" si="144"/>
        <v>48924.6</v>
      </c>
      <c r="K871" s="154">
        <f t="shared" si="145"/>
        <v>528914.57999999996</v>
      </c>
      <c r="L871" s="154">
        <f t="shared" si="146"/>
        <v>0</v>
      </c>
    </row>
    <row r="872" spans="1:12" ht="14.45" customHeight="1" x14ac:dyDescent="0.2">
      <c r="A872" s="381" t="s">
        <v>313</v>
      </c>
      <c r="B872" s="381" t="s">
        <v>4321</v>
      </c>
      <c r="C872" s="381" t="s">
        <v>1556</v>
      </c>
      <c r="D872" s="381" t="s">
        <v>1437</v>
      </c>
      <c r="E872" s="372">
        <v>49626.44</v>
      </c>
      <c r="F872" s="154">
        <f t="shared" si="149"/>
        <v>9498.5</v>
      </c>
      <c r="G872" s="154">
        <f t="shared" si="139"/>
        <v>31870.1</v>
      </c>
      <c r="H872" s="154">
        <f t="shared" si="143"/>
        <v>3667.39</v>
      </c>
      <c r="I872" s="154">
        <f t="shared" si="144"/>
        <v>4590.45</v>
      </c>
      <c r="K872" s="154">
        <f t="shared" si="145"/>
        <v>49626.439999999995</v>
      </c>
      <c r="L872" s="154">
        <f t="shared" si="146"/>
        <v>0</v>
      </c>
    </row>
    <row r="873" spans="1:12" ht="14.45" customHeight="1" x14ac:dyDescent="0.2">
      <c r="A873" s="381" t="s">
        <v>313</v>
      </c>
      <c r="B873" s="381" t="s">
        <v>4321</v>
      </c>
      <c r="C873" s="381" t="s">
        <v>4237</v>
      </c>
      <c r="D873" s="381" t="s">
        <v>1437</v>
      </c>
      <c r="E873" s="372">
        <v>3507.81</v>
      </c>
      <c r="F873" s="154">
        <f t="shared" si="149"/>
        <v>671.39</v>
      </c>
      <c r="G873" s="154">
        <f t="shared" si="139"/>
        <v>2252.7199999999998</v>
      </c>
      <c r="H873" s="154">
        <f t="shared" si="143"/>
        <v>259.23</v>
      </c>
      <c r="I873" s="154">
        <f t="shared" si="144"/>
        <v>324.47000000000003</v>
      </c>
      <c r="K873" s="154">
        <f t="shared" si="145"/>
        <v>3507.8099999999995</v>
      </c>
      <c r="L873" s="154">
        <f t="shared" si="146"/>
        <v>0</v>
      </c>
    </row>
    <row r="874" spans="1:12" ht="14.45" customHeight="1" x14ac:dyDescent="0.2">
      <c r="A874" s="381" t="s">
        <v>313</v>
      </c>
      <c r="B874" s="381" t="s">
        <v>4322</v>
      </c>
      <c r="C874" s="381" t="s">
        <v>1556</v>
      </c>
      <c r="D874" s="381" t="s">
        <v>1378</v>
      </c>
      <c r="E874" s="372">
        <v>564411.97</v>
      </c>
      <c r="F874" s="154">
        <f t="shared" si="149"/>
        <v>108028.45</v>
      </c>
      <c r="G874" s="154">
        <f t="shared" si="139"/>
        <v>362465.37</v>
      </c>
      <c r="H874" s="154">
        <f t="shared" si="143"/>
        <v>41710.04</v>
      </c>
      <c r="I874" s="154">
        <f t="shared" si="144"/>
        <v>52208.11</v>
      </c>
      <c r="K874" s="154">
        <f t="shared" si="145"/>
        <v>564411.97</v>
      </c>
      <c r="L874" s="154">
        <f t="shared" si="146"/>
        <v>0</v>
      </c>
    </row>
    <row r="875" spans="1:12" ht="14.45" customHeight="1" x14ac:dyDescent="0.2">
      <c r="A875" s="381" t="s">
        <v>313</v>
      </c>
      <c r="B875" s="381" t="s">
        <v>4322</v>
      </c>
      <c r="C875" s="381" t="s">
        <v>4237</v>
      </c>
      <c r="D875" s="381" t="s">
        <v>1378</v>
      </c>
      <c r="E875" s="372">
        <v>46237.79</v>
      </c>
      <c r="F875" s="154">
        <f t="shared" si="149"/>
        <v>8849.91</v>
      </c>
      <c r="G875" s="154">
        <f t="shared" ref="G875:G938" si="150">ROUND(+E875*G$4,2)</f>
        <v>29693.91</v>
      </c>
      <c r="H875" s="154">
        <f t="shared" si="143"/>
        <v>3416.97</v>
      </c>
      <c r="I875" s="154">
        <f t="shared" si="144"/>
        <v>4277</v>
      </c>
      <c r="K875" s="154">
        <f t="shared" si="145"/>
        <v>46237.79</v>
      </c>
      <c r="L875" s="154">
        <f t="shared" si="146"/>
        <v>0</v>
      </c>
    </row>
    <row r="876" spans="1:12" ht="14.45" customHeight="1" x14ac:dyDescent="0.2">
      <c r="A876" s="381" t="s">
        <v>313</v>
      </c>
      <c r="B876" s="381" t="s">
        <v>4323</v>
      </c>
      <c r="C876" s="381" t="s">
        <v>1556</v>
      </c>
      <c r="D876" s="381" t="s">
        <v>1439</v>
      </c>
      <c r="E876" s="372">
        <v>352559.2</v>
      </c>
      <c r="F876" s="154">
        <f t="shared" si="149"/>
        <v>67479.83</v>
      </c>
      <c r="G876" s="154">
        <f t="shared" si="150"/>
        <v>226413.52</v>
      </c>
      <c r="H876" s="154">
        <f t="shared" si="143"/>
        <v>26054.12</v>
      </c>
      <c r="I876" s="154">
        <f t="shared" si="144"/>
        <v>32611.73</v>
      </c>
      <c r="K876" s="154">
        <f t="shared" si="145"/>
        <v>352559.19999999995</v>
      </c>
      <c r="L876" s="154">
        <f t="shared" si="146"/>
        <v>0</v>
      </c>
    </row>
    <row r="877" spans="1:12" ht="14.45" customHeight="1" x14ac:dyDescent="0.2">
      <c r="A877" s="381" t="s">
        <v>313</v>
      </c>
      <c r="B877" s="381" t="s">
        <v>4323</v>
      </c>
      <c r="C877" s="381" t="s">
        <v>4237</v>
      </c>
      <c r="D877" s="381" t="s">
        <v>1439</v>
      </c>
      <c r="E877" s="372">
        <v>106021.19</v>
      </c>
      <c r="F877" s="154">
        <f t="shared" ref="F877:F889" si="151">ROUND(+E877*F$4,2)</f>
        <v>20292.46</v>
      </c>
      <c r="G877" s="154">
        <f t="shared" si="150"/>
        <v>68086.81</v>
      </c>
      <c r="H877" s="154">
        <f t="shared" si="143"/>
        <v>7834.97</v>
      </c>
      <c r="I877" s="154">
        <f t="shared" si="144"/>
        <v>9806.9599999999991</v>
      </c>
      <c r="K877" s="154">
        <f t="shared" si="145"/>
        <v>106021.19999999998</v>
      </c>
      <c r="L877" s="154">
        <f t="shared" si="146"/>
        <v>9.9999999802093953E-3</v>
      </c>
    </row>
    <row r="878" spans="1:12" ht="14.45" customHeight="1" x14ac:dyDescent="0.2">
      <c r="A878" s="381" t="s">
        <v>591</v>
      </c>
      <c r="B878" s="381" t="s">
        <v>1742</v>
      </c>
      <c r="C878" s="381" t="s">
        <v>1556</v>
      </c>
      <c r="D878" s="381" t="s">
        <v>1560</v>
      </c>
      <c r="E878" s="372">
        <v>18799.57</v>
      </c>
      <c r="F878" s="154">
        <f t="shared" si="151"/>
        <v>3598.24</v>
      </c>
      <c r="G878" s="154">
        <f t="shared" si="150"/>
        <v>12073.08</v>
      </c>
      <c r="H878" s="154">
        <f t="shared" si="143"/>
        <v>1389.29</v>
      </c>
      <c r="I878" s="154">
        <f t="shared" si="144"/>
        <v>1738.96</v>
      </c>
      <c r="K878" s="154">
        <f t="shared" si="145"/>
        <v>18799.57</v>
      </c>
      <c r="L878" s="154">
        <f t="shared" si="146"/>
        <v>0</v>
      </c>
    </row>
    <row r="879" spans="1:12" ht="14.45" customHeight="1" x14ac:dyDescent="0.2">
      <c r="A879" s="381" t="s">
        <v>591</v>
      </c>
      <c r="B879" s="381" t="s">
        <v>1742</v>
      </c>
      <c r="C879" s="381" t="s">
        <v>4237</v>
      </c>
      <c r="D879" s="381" t="s">
        <v>1560</v>
      </c>
      <c r="E879" s="372">
        <v>21416.2</v>
      </c>
      <c r="F879" s="154">
        <f t="shared" si="151"/>
        <v>4099.0600000000004</v>
      </c>
      <c r="G879" s="154">
        <f t="shared" si="150"/>
        <v>13753.48</v>
      </c>
      <c r="H879" s="154">
        <f t="shared" si="143"/>
        <v>1582.66</v>
      </c>
      <c r="I879" s="154">
        <f t="shared" si="144"/>
        <v>1981</v>
      </c>
      <c r="K879" s="154">
        <f t="shared" si="145"/>
        <v>21416.2</v>
      </c>
      <c r="L879" s="154">
        <f t="shared" si="146"/>
        <v>0</v>
      </c>
    </row>
    <row r="880" spans="1:12" ht="14.45" customHeight="1" x14ac:dyDescent="0.2">
      <c r="A880" s="381" t="s">
        <v>313</v>
      </c>
      <c r="B880" s="381" t="s">
        <v>1742</v>
      </c>
      <c r="C880" s="381" t="s">
        <v>1556</v>
      </c>
      <c r="D880" s="381" t="s">
        <v>1560</v>
      </c>
      <c r="E880" s="372">
        <v>570751.53</v>
      </c>
      <c r="F880" s="154">
        <f t="shared" si="151"/>
        <v>109241.84</v>
      </c>
      <c r="G880" s="154">
        <f t="shared" si="150"/>
        <v>366536.63</v>
      </c>
      <c r="H880" s="154">
        <f t="shared" si="143"/>
        <v>42178.54</v>
      </c>
      <c r="I880" s="154">
        <f t="shared" si="144"/>
        <v>52794.52</v>
      </c>
      <c r="K880" s="154">
        <f t="shared" si="145"/>
        <v>570751.52999999991</v>
      </c>
      <c r="L880" s="154">
        <f t="shared" si="146"/>
        <v>0</v>
      </c>
    </row>
    <row r="881" spans="1:12" ht="14.45" customHeight="1" x14ac:dyDescent="0.2">
      <c r="A881" s="381" t="s">
        <v>591</v>
      </c>
      <c r="B881" s="381" t="s">
        <v>4214</v>
      </c>
      <c r="C881" s="381" t="s">
        <v>1556</v>
      </c>
      <c r="D881" s="381" t="s">
        <v>1099</v>
      </c>
      <c r="E881" s="372">
        <v>13415.73</v>
      </c>
      <c r="F881" s="154">
        <f t="shared" si="151"/>
        <v>2567.77</v>
      </c>
      <c r="G881" s="154">
        <f t="shared" si="150"/>
        <v>8615.58</v>
      </c>
      <c r="H881" s="154">
        <f t="shared" si="143"/>
        <v>991.42</v>
      </c>
      <c r="I881" s="154">
        <f t="shared" si="144"/>
        <v>1240.96</v>
      </c>
      <c r="K881" s="154">
        <f t="shared" si="145"/>
        <v>13415.73</v>
      </c>
      <c r="L881" s="154">
        <f t="shared" si="146"/>
        <v>0</v>
      </c>
    </row>
    <row r="882" spans="1:12" ht="14.45" customHeight="1" x14ac:dyDescent="0.2">
      <c r="A882" s="381" t="s">
        <v>591</v>
      </c>
      <c r="B882" s="381" t="s">
        <v>4214</v>
      </c>
      <c r="C882" s="381" t="s">
        <v>4237</v>
      </c>
      <c r="D882" s="381" t="s">
        <v>1099</v>
      </c>
      <c r="E882" s="372">
        <v>50304.42</v>
      </c>
      <c r="F882" s="154">
        <f t="shared" si="151"/>
        <v>9628.27</v>
      </c>
      <c r="G882" s="154">
        <f t="shared" si="150"/>
        <v>32305.5</v>
      </c>
      <c r="H882" s="154">
        <f t="shared" si="143"/>
        <v>3717.5</v>
      </c>
      <c r="I882" s="154">
        <f t="shared" si="144"/>
        <v>4653.16</v>
      </c>
      <c r="K882" s="154">
        <f t="shared" si="145"/>
        <v>50304.430000000008</v>
      </c>
      <c r="L882" s="154">
        <f t="shared" si="146"/>
        <v>1.0000000009313226E-2</v>
      </c>
    </row>
    <row r="883" spans="1:12" ht="14.45" customHeight="1" x14ac:dyDescent="0.2">
      <c r="A883" s="381" t="s">
        <v>313</v>
      </c>
      <c r="B883" s="381" t="s">
        <v>4214</v>
      </c>
      <c r="C883" s="381" t="s">
        <v>1556</v>
      </c>
      <c r="D883" s="381" t="s">
        <v>1099</v>
      </c>
      <c r="E883" s="372">
        <v>184316.98</v>
      </c>
      <c r="F883" s="154">
        <f t="shared" si="151"/>
        <v>35278.269999999997</v>
      </c>
      <c r="G883" s="154">
        <f t="shared" si="150"/>
        <v>118368.36</v>
      </c>
      <c r="H883" s="154">
        <f t="shared" si="143"/>
        <v>13621.02</v>
      </c>
      <c r="I883" s="154">
        <f t="shared" si="144"/>
        <v>17049.32</v>
      </c>
      <c r="K883" s="154">
        <f t="shared" si="145"/>
        <v>184316.97</v>
      </c>
      <c r="L883" s="154">
        <f t="shared" si="146"/>
        <v>-1.0000000009313226E-2</v>
      </c>
    </row>
    <row r="884" spans="1:12" ht="14.45" customHeight="1" x14ac:dyDescent="0.2">
      <c r="A884" s="381" t="s">
        <v>313</v>
      </c>
      <c r="B884" s="381" t="s">
        <v>4214</v>
      </c>
      <c r="C884" s="381" t="s">
        <v>4237</v>
      </c>
      <c r="D884" s="381" t="s">
        <v>1099</v>
      </c>
      <c r="E884" s="372">
        <v>663435.49</v>
      </c>
      <c r="F884" s="154">
        <f t="shared" si="151"/>
        <v>126981.55</v>
      </c>
      <c r="G884" s="154">
        <f t="shared" si="150"/>
        <v>426058.27</v>
      </c>
      <c r="H884" s="154">
        <f t="shared" si="143"/>
        <v>49027.88</v>
      </c>
      <c r="I884" s="154">
        <f t="shared" si="144"/>
        <v>61367.78</v>
      </c>
      <c r="K884" s="154">
        <f t="shared" si="145"/>
        <v>663435.4800000001</v>
      </c>
      <c r="L884" s="154">
        <f t="shared" si="146"/>
        <v>-9.9999998928979039E-3</v>
      </c>
    </row>
    <row r="885" spans="1:12" ht="14.45" customHeight="1" x14ac:dyDescent="0.2">
      <c r="A885" s="381" t="s">
        <v>591</v>
      </c>
      <c r="B885" s="381" t="s">
        <v>4215</v>
      </c>
      <c r="C885" s="381" t="s">
        <v>1556</v>
      </c>
      <c r="D885" s="381" t="s">
        <v>1440</v>
      </c>
      <c r="E885" s="372">
        <v>3119.15</v>
      </c>
      <c r="F885" s="154">
        <f t="shared" si="151"/>
        <v>597.01</v>
      </c>
      <c r="G885" s="154">
        <f t="shared" si="150"/>
        <v>2003.12</v>
      </c>
      <c r="H885" s="154">
        <f t="shared" si="143"/>
        <v>230.51</v>
      </c>
      <c r="I885" s="154">
        <f t="shared" si="144"/>
        <v>288.52</v>
      </c>
      <c r="K885" s="154">
        <f t="shared" si="145"/>
        <v>3119.1600000000003</v>
      </c>
      <c r="L885" s="154">
        <f t="shared" si="146"/>
        <v>1.0000000000218279E-2</v>
      </c>
    </row>
    <row r="886" spans="1:12" ht="14.45" customHeight="1" x14ac:dyDescent="0.2">
      <c r="A886" s="381" t="s">
        <v>591</v>
      </c>
      <c r="B886" s="381" t="s">
        <v>4215</v>
      </c>
      <c r="C886" s="381" t="s">
        <v>4237</v>
      </c>
      <c r="D886" s="381" t="s">
        <v>1440</v>
      </c>
      <c r="E886" s="372">
        <v>26034.5</v>
      </c>
      <c r="F886" s="154">
        <f t="shared" si="151"/>
        <v>4983</v>
      </c>
      <c r="G886" s="154">
        <f t="shared" si="150"/>
        <v>16719.36</v>
      </c>
      <c r="H886" s="154">
        <f t="shared" si="143"/>
        <v>1923.95</v>
      </c>
      <c r="I886" s="154">
        <f t="shared" si="144"/>
        <v>2408.19</v>
      </c>
      <c r="K886" s="154">
        <f t="shared" si="145"/>
        <v>26034.5</v>
      </c>
      <c r="L886" s="154">
        <f t="shared" si="146"/>
        <v>0</v>
      </c>
    </row>
    <row r="887" spans="1:12" ht="14.45" customHeight="1" x14ac:dyDescent="0.2">
      <c r="A887" s="381" t="s">
        <v>313</v>
      </c>
      <c r="B887" s="381" t="s">
        <v>4215</v>
      </c>
      <c r="C887" s="381" t="s">
        <v>1556</v>
      </c>
      <c r="D887" s="381" t="s">
        <v>1440</v>
      </c>
      <c r="E887" s="372">
        <v>349722.42</v>
      </c>
      <c r="F887" s="154">
        <f t="shared" si="151"/>
        <v>66936.87</v>
      </c>
      <c r="G887" s="154">
        <f t="shared" si="150"/>
        <v>224591.74</v>
      </c>
      <c r="H887" s="154">
        <f t="shared" si="143"/>
        <v>25844.49</v>
      </c>
      <c r="I887" s="154">
        <f t="shared" si="144"/>
        <v>32349.32</v>
      </c>
      <c r="K887" s="154">
        <f t="shared" si="145"/>
        <v>349722.42</v>
      </c>
      <c r="L887" s="154">
        <f t="shared" si="146"/>
        <v>0</v>
      </c>
    </row>
    <row r="888" spans="1:12" ht="14.45" customHeight="1" x14ac:dyDescent="0.2">
      <c r="A888" s="381" t="s">
        <v>313</v>
      </c>
      <c r="B888" s="381" t="s">
        <v>4215</v>
      </c>
      <c r="C888" s="381" t="s">
        <v>4237</v>
      </c>
      <c r="D888" s="381" t="s">
        <v>1440</v>
      </c>
      <c r="E888" s="372">
        <v>2255.4699999999998</v>
      </c>
      <c r="F888" s="154">
        <f t="shared" si="151"/>
        <v>431.7</v>
      </c>
      <c r="G888" s="154">
        <f t="shared" si="150"/>
        <v>1448.46</v>
      </c>
      <c r="H888" s="154">
        <f t="shared" si="143"/>
        <v>166.68</v>
      </c>
      <c r="I888" s="154">
        <f t="shared" si="144"/>
        <v>208.63</v>
      </c>
      <c r="K888" s="154">
        <f t="shared" si="145"/>
        <v>2255.4700000000003</v>
      </c>
      <c r="L888" s="154">
        <f t="shared" si="146"/>
        <v>0</v>
      </c>
    </row>
    <row r="889" spans="1:12" ht="14.45" customHeight="1" x14ac:dyDescent="0.2">
      <c r="A889" s="381" t="s">
        <v>591</v>
      </c>
      <c r="B889" s="381" t="s">
        <v>4216</v>
      </c>
      <c r="C889" s="381" t="s">
        <v>1556</v>
      </c>
      <c r="D889" s="381" t="s">
        <v>1441</v>
      </c>
      <c r="E889" s="372">
        <v>25572.74</v>
      </c>
      <c r="F889" s="154">
        <f t="shared" si="151"/>
        <v>4894.62</v>
      </c>
      <c r="G889" s="154">
        <f t="shared" si="150"/>
        <v>16422.810000000001</v>
      </c>
      <c r="H889" s="154">
        <f t="shared" si="143"/>
        <v>1889.83</v>
      </c>
      <c r="I889" s="154">
        <f t="shared" si="144"/>
        <v>2365.48</v>
      </c>
      <c r="K889" s="154">
        <f t="shared" si="145"/>
        <v>25572.74</v>
      </c>
      <c r="L889" s="154">
        <f t="shared" si="146"/>
        <v>0</v>
      </c>
    </row>
    <row r="890" spans="1:12" ht="14.45" customHeight="1" x14ac:dyDescent="0.2">
      <c r="A890" s="381" t="s">
        <v>591</v>
      </c>
      <c r="B890" s="381" t="s">
        <v>4216</v>
      </c>
      <c r="C890" s="381" t="s">
        <v>4237</v>
      </c>
      <c r="D890" s="381" t="s">
        <v>1441</v>
      </c>
      <c r="E890" s="372">
        <v>115827.78</v>
      </c>
      <c r="F890" s="154">
        <f t="shared" ref="F890:F898" si="152">ROUND(+E890*F$4,2)</f>
        <v>22169.439999999999</v>
      </c>
      <c r="G890" s="154">
        <f t="shared" si="150"/>
        <v>74384.600000000006</v>
      </c>
      <c r="H890" s="154">
        <f t="shared" si="143"/>
        <v>8559.67</v>
      </c>
      <c r="I890" s="154">
        <f t="shared" si="144"/>
        <v>10714.07</v>
      </c>
      <c r="K890" s="154">
        <f t="shared" si="145"/>
        <v>115827.78</v>
      </c>
      <c r="L890" s="154">
        <f t="shared" si="146"/>
        <v>0</v>
      </c>
    </row>
    <row r="891" spans="1:12" ht="14.45" customHeight="1" x14ac:dyDescent="0.2">
      <c r="A891" s="381" t="s">
        <v>313</v>
      </c>
      <c r="B891" s="381" t="s">
        <v>4216</v>
      </c>
      <c r="C891" s="381" t="s">
        <v>1556</v>
      </c>
      <c r="D891" s="381" t="s">
        <v>1441</v>
      </c>
      <c r="E891" s="372">
        <v>302871.28999999998</v>
      </c>
      <c r="F891" s="154">
        <f t="shared" si="152"/>
        <v>57969.56</v>
      </c>
      <c r="G891" s="154">
        <f t="shared" si="150"/>
        <v>194503.94</v>
      </c>
      <c r="H891" s="154">
        <f t="shared" si="143"/>
        <v>22382.19</v>
      </c>
      <c r="I891" s="154">
        <f t="shared" si="144"/>
        <v>28015.59</v>
      </c>
      <c r="K891" s="154">
        <f t="shared" si="145"/>
        <v>302871.28000000003</v>
      </c>
      <c r="L891" s="154">
        <f t="shared" si="146"/>
        <v>-9.9999999511055648E-3</v>
      </c>
    </row>
    <row r="892" spans="1:12" ht="14.45" customHeight="1" x14ac:dyDescent="0.2">
      <c r="A892" s="381" t="s">
        <v>313</v>
      </c>
      <c r="B892" s="381" t="s">
        <v>4216</v>
      </c>
      <c r="C892" s="381" t="s">
        <v>4237</v>
      </c>
      <c r="D892" s="381" t="s">
        <v>1441</v>
      </c>
      <c r="E892" s="372">
        <v>1141210.52</v>
      </c>
      <c r="F892" s="154">
        <f t="shared" si="152"/>
        <v>218427.69</v>
      </c>
      <c r="G892" s="154">
        <f t="shared" si="150"/>
        <v>732885.4</v>
      </c>
      <c r="H892" s="154">
        <f t="shared" si="143"/>
        <v>84335.46</v>
      </c>
      <c r="I892" s="154">
        <f t="shared" si="144"/>
        <v>105561.97</v>
      </c>
      <c r="K892" s="154">
        <f t="shared" si="145"/>
        <v>1141210.52</v>
      </c>
      <c r="L892" s="154">
        <f t="shared" si="146"/>
        <v>0</v>
      </c>
    </row>
    <row r="893" spans="1:12" ht="14.45" customHeight="1" x14ac:dyDescent="0.2">
      <c r="A893" s="381" t="s">
        <v>591</v>
      </c>
      <c r="B893" s="381" t="s">
        <v>4217</v>
      </c>
      <c r="C893" s="381" t="s">
        <v>1556</v>
      </c>
      <c r="D893" s="381" t="s">
        <v>1442</v>
      </c>
      <c r="E893" s="372">
        <v>12635.37</v>
      </c>
      <c r="F893" s="154">
        <f t="shared" si="152"/>
        <v>2418.41</v>
      </c>
      <c r="G893" s="154">
        <f t="shared" si="150"/>
        <v>8114.43</v>
      </c>
      <c r="H893" s="154">
        <f t="shared" si="143"/>
        <v>933.75</v>
      </c>
      <c r="I893" s="154">
        <f t="shared" si="144"/>
        <v>1168.77</v>
      </c>
      <c r="K893" s="154">
        <f t="shared" si="145"/>
        <v>12635.36</v>
      </c>
      <c r="L893" s="154">
        <f t="shared" si="146"/>
        <v>-1.0000000000218279E-2</v>
      </c>
    </row>
    <row r="894" spans="1:12" ht="14.45" customHeight="1" x14ac:dyDescent="0.2">
      <c r="A894" s="381" t="s">
        <v>591</v>
      </c>
      <c r="B894" s="381" t="s">
        <v>4217</v>
      </c>
      <c r="C894" s="381" t="s">
        <v>4237</v>
      </c>
      <c r="D894" s="381" t="s">
        <v>1442</v>
      </c>
      <c r="E894" s="372">
        <v>46503.39</v>
      </c>
      <c r="F894" s="154">
        <f t="shared" si="152"/>
        <v>8900.75</v>
      </c>
      <c r="G894" s="154">
        <f t="shared" si="150"/>
        <v>29864.48</v>
      </c>
      <c r="H894" s="154">
        <f t="shared" si="143"/>
        <v>3436.6</v>
      </c>
      <c r="I894" s="154">
        <f t="shared" si="144"/>
        <v>4301.5600000000004</v>
      </c>
      <c r="K894" s="154">
        <f t="shared" si="145"/>
        <v>46503.389999999992</v>
      </c>
      <c r="L894" s="154">
        <f t="shared" si="146"/>
        <v>0</v>
      </c>
    </row>
    <row r="895" spans="1:12" ht="14.45" customHeight="1" x14ac:dyDescent="0.2">
      <c r="A895" s="381" t="s">
        <v>313</v>
      </c>
      <c r="B895" s="381" t="s">
        <v>4217</v>
      </c>
      <c r="C895" s="381" t="s">
        <v>1556</v>
      </c>
      <c r="D895" s="381" t="s">
        <v>1442</v>
      </c>
      <c r="E895" s="372">
        <v>451710.02</v>
      </c>
      <c r="F895" s="154">
        <f t="shared" si="152"/>
        <v>86457.3</v>
      </c>
      <c r="G895" s="154">
        <f t="shared" si="150"/>
        <v>290088.17</v>
      </c>
      <c r="H895" s="154">
        <f t="shared" si="143"/>
        <v>33381.370000000003</v>
      </c>
      <c r="I895" s="154">
        <f t="shared" si="144"/>
        <v>41783.18</v>
      </c>
      <c r="K895" s="154">
        <f t="shared" si="145"/>
        <v>451710.01999999996</v>
      </c>
      <c r="L895" s="154">
        <f t="shared" si="146"/>
        <v>0</v>
      </c>
    </row>
    <row r="896" spans="1:12" ht="14.45" customHeight="1" x14ac:dyDescent="0.2">
      <c r="A896" s="381" t="s">
        <v>313</v>
      </c>
      <c r="B896" s="381" t="s">
        <v>4217</v>
      </c>
      <c r="C896" s="381" t="s">
        <v>4237</v>
      </c>
      <c r="D896" s="381" t="s">
        <v>1442</v>
      </c>
      <c r="E896" s="372">
        <v>561897.07999999996</v>
      </c>
      <c r="F896" s="154">
        <f t="shared" si="152"/>
        <v>107547.1</v>
      </c>
      <c r="G896" s="154">
        <f t="shared" si="150"/>
        <v>360850.3</v>
      </c>
      <c r="H896" s="154">
        <f t="shared" si="143"/>
        <v>41524.19</v>
      </c>
      <c r="I896" s="154">
        <f t="shared" si="144"/>
        <v>51975.48</v>
      </c>
      <c r="K896" s="154">
        <f t="shared" si="145"/>
        <v>561897.07000000007</v>
      </c>
      <c r="L896" s="154">
        <f t="shared" si="146"/>
        <v>-9.9999998928979039E-3</v>
      </c>
    </row>
    <row r="897" spans="1:12" ht="14.45" customHeight="1" x14ac:dyDescent="0.2">
      <c r="A897" s="381" t="s">
        <v>313</v>
      </c>
      <c r="B897" s="381" t="s">
        <v>4324</v>
      </c>
      <c r="C897" s="381" t="s">
        <v>1556</v>
      </c>
      <c r="D897" s="381" t="s">
        <v>1443</v>
      </c>
      <c r="E897" s="372">
        <v>71141.960000000006</v>
      </c>
      <c r="F897" s="154">
        <f t="shared" si="152"/>
        <v>13616.57</v>
      </c>
      <c r="G897" s="154">
        <f t="shared" si="150"/>
        <v>45687.37</v>
      </c>
      <c r="H897" s="154">
        <f t="shared" si="143"/>
        <v>5257.39</v>
      </c>
      <c r="I897" s="154">
        <f t="shared" si="144"/>
        <v>6580.63</v>
      </c>
      <c r="K897" s="154">
        <f t="shared" si="145"/>
        <v>71141.960000000006</v>
      </c>
      <c r="L897" s="154">
        <f t="shared" si="146"/>
        <v>0</v>
      </c>
    </row>
    <row r="898" spans="1:12" ht="14.45" customHeight="1" x14ac:dyDescent="0.2">
      <c r="A898" s="381" t="s">
        <v>591</v>
      </c>
      <c r="B898" s="381" t="s">
        <v>4218</v>
      </c>
      <c r="C898" s="381" t="s">
        <v>1556</v>
      </c>
      <c r="D898" s="381" t="s">
        <v>1444</v>
      </c>
      <c r="E898" s="372">
        <v>71028.820000000007</v>
      </c>
      <c r="F898" s="154">
        <f t="shared" si="152"/>
        <v>13594.92</v>
      </c>
      <c r="G898" s="154">
        <f t="shared" si="150"/>
        <v>45614.71</v>
      </c>
      <c r="H898" s="154">
        <f t="shared" si="143"/>
        <v>5249.03</v>
      </c>
      <c r="I898" s="154">
        <f t="shared" si="144"/>
        <v>6570.17</v>
      </c>
      <c r="K898" s="154">
        <f t="shared" si="145"/>
        <v>71028.83</v>
      </c>
      <c r="L898" s="154">
        <f t="shared" si="146"/>
        <v>9.9999999947613105E-3</v>
      </c>
    </row>
    <row r="899" spans="1:12" ht="14.45" customHeight="1" x14ac:dyDescent="0.2">
      <c r="A899" s="381" t="s">
        <v>591</v>
      </c>
      <c r="B899" s="381" t="s">
        <v>4218</v>
      </c>
      <c r="C899" s="381" t="s">
        <v>4237</v>
      </c>
      <c r="D899" s="381" t="s">
        <v>1444</v>
      </c>
      <c r="E899" s="372">
        <v>107454.63</v>
      </c>
      <c r="F899" s="154">
        <f t="shared" ref="F899:F921" si="153">ROUND(+E899*F$4,2)</f>
        <v>20566.82</v>
      </c>
      <c r="G899" s="154">
        <f t="shared" si="150"/>
        <v>69007.360000000001</v>
      </c>
      <c r="H899" s="154">
        <f t="shared" si="143"/>
        <v>7940.9</v>
      </c>
      <c r="I899" s="154">
        <f t="shared" si="144"/>
        <v>9939.5499999999993</v>
      </c>
      <c r="K899" s="154">
        <f t="shared" si="145"/>
        <v>107454.62999999999</v>
      </c>
      <c r="L899" s="154">
        <f t="shared" si="146"/>
        <v>0</v>
      </c>
    </row>
    <row r="900" spans="1:12" ht="14.45" customHeight="1" x14ac:dyDescent="0.2">
      <c r="A900" s="381" t="s">
        <v>313</v>
      </c>
      <c r="B900" s="381" t="s">
        <v>4218</v>
      </c>
      <c r="C900" s="381" t="s">
        <v>1556</v>
      </c>
      <c r="D900" s="381" t="s">
        <v>1444</v>
      </c>
      <c r="E900" s="372">
        <v>91069.73</v>
      </c>
      <c r="F900" s="154">
        <f t="shared" si="153"/>
        <v>17430.75</v>
      </c>
      <c r="G900" s="154">
        <f t="shared" si="150"/>
        <v>58484.98</v>
      </c>
      <c r="H900" s="154">
        <f t="shared" si="143"/>
        <v>6730.05</v>
      </c>
      <c r="I900" s="154">
        <f t="shared" si="144"/>
        <v>8423.9500000000007</v>
      </c>
      <c r="K900" s="154">
        <f t="shared" si="145"/>
        <v>91069.73000000001</v>
      </c>
      <c r="L900" s="154">
        <f t="shared" si="146"/>
        <v>0</v>
      </c>
    </row>
    <row r="901" spans="1:12" ht="14.45" customHeight="1" x14ac:dyDescent="0.2">
      <c r="A901" s="381" t="s">
        <v>313</v>
      </c>
      <c r="B901" s="381" t="s">
        <v>4218</v>
      </c>
      <c r="C901" s="381" t="s">
        <v>4237</v>
      </c>
      <c r="D901" s="381" t="s">
        <v>1444</v>
      </c>
      <c r="E901" s="372">
        <v>749905.96</v>
      </c>
      <c r="F901" s="154">
        <f t="shared" si="153"/>
        <v>143532</v>
      </c>
      <c r="G901" s="154">
        <f t="shared" si="150"/>
        <v>481589.61</v>
      </c>
      <c r="H901" s="154">
        <f t="shared" si="143"/>
        <v>55418.05</v>
      </c>
      <c r="I901" s="154">
        <f t="shared" si="144"/>
        <v>69366.3</v>
      </c>
      <c r="K901" s="154">
        <f t="shared" si="145"/>
        <v>749905.96000000008</v>
      </c>
      <c r="L901" s="154">
        <f t="shared" si="146"/>
        <v>0</v>
      </c>
    </row>
    <row r="902" spans="1:12" ht="14.45" customHeight="1" x14ac:dyDescent="0.2">
      <c r="A902" s="381" t="s">
        <v>591</v>
      </c>
      <c r="B902" s="381" t="s">
        <v>796</v>
      </c>
      <c r="C902" s="381" t="s">
        <v>1556</v>
      </c>
      <c r="D902" s="381" t="s">
        <v>1561</v>
      </c>
      <c r="E902" s="372">
        <v>4625.21</v>
      </c>
      <c r="F902" s="154">
        <f t="shared" si="153"/>
        <v>885.27</v>
      </c>
      <c r="G902" s="154">
        <f t="shared" si="150"/>
        <v>2970.31</v>
      </c>
      <c r="H902" s="154">
        <f t="shared" si="143"/>
        <v>341.8</v>
      </c>
      <c r="I902" s="154">
        <f t="shared" si="144"/>
        <v>427.83</v>
      </c>
      <c r="K902" s="154">
        <f t="shared" si="145"/>
        <v>4625.21</v>
      </c>
      <c r="L902" s="154">
        <f t="shared" si="146"/>
        <v>0</v>
      </c>
    </row>
    <row r="903" spans="1:12" ht="14.45" customHeight="1" x14ac:dyDescent="0.2">
      <c r="A903" s="381" t="s">
        <v>313</v>
      </c>
      <c r="B903" s="381" t="s">
        <v>796</v>
      </c>
      <c r="C903" s="381" t="s">
        <v>1556</v>
      </c>
      <c r="D903" s="381" t="s">
        <v>1561</v>
      </c>
      <c r="E903" s="372">
        <v>64252.5</v>
      </c>
      <c r="F903" s="154">
        <f t="shared" si="153"/>
        <v>12297.93</v>
      </c>
      <c r="G903" s="154">
        <f t="shared" si="150"/>
        <v>41262.959999999999</v>
      </c>
      <c r="H903" s="154">
        <f t="shared" si="143"/>
        <v>4748.26</v>
      </c>
      <c r="I903" s="154">
        <f t="shared" si="144"/>
        <v>5943.36</v>
      </c>
      <c r="K903" s="154">
        <f t="shared" si="145"/>
        <v>64252.51</v>
      </c>
      <c r="L903" s="154">
        <f t="shared" si="146"/>
        <v>1.0000000002037268E-2</v>
      </c>
    </row>
    <row r="904" spans="1:12" ht="14.45" customHeight="1" x14ac:dyDescent="0.2">
      <c r="A904" s="381" t="s">
        <v>313</v>
      </c>
      <c r="B904" s="381" t="s">
        <v>796</v>
      </c>
      <c r="C904" s="381" t="s">
        <v>4237</v>
      </c>
      <c r="D904" s="381" t="s">
        <v>1561</v>
      </c>
      <c r="E904" s="372">
        <v>107086.61</v>
      </c>
      <c r="F904" s="154">
        <f t="shared" si="153"/>
        <v>20496.38</v>
      </c>
      <c r="G904" s="154">
        <f t="shared" si="150"/>
        <v>68771.02</v>
      </c>
      <c r="H904" s="154">
        <f t="shared" ref="H904:H967" si="154">ROUND(+E904*H$4,2)</f>
        <v>7913.7</v>
      </c>
      <c r="I904" s="154">
        <f t="shared" ref="I904:I967" si="155">ROUND(+E904*I$4,2)</f>
        <v>9905.51</v>
      </c>
      <c r="K904" s="154">
        <f t="shared" ref="K904:K967" si="156">+F904+G904+H904+I904</f>
        <v>107086.61</v>
      </c>
      <c r="L904" s="154">
        <f t="shared" ref="L904:L967" si="157">+K904-E904</f>
        <v>0</v>
      </c>
    </row>
    <row r="905" spans="1:12" ht="14.45" customHeight="1" x14ac:dyDescent="0.2">
      <c r="A905" s="381" t="s">
        <v>591</v>
      </c>
      <c r="B905" s="381" t="s">
        <v>1745</v>
      </c>
      <c r="C905" s="381" t="s">
        <v>1556</v>
      </c>
      <c r="D905" s="381" t="s">
        <v>1445</v>
      </c>
      <c r="E905" s="372">
        <v>81461.759999999995</v>
      </c>
      <c r="F905" s="154">
        <f t="shared" si="153"/>
        <v>15591.78</v>
      </c>
      <c r="G905" s="154">
        <f t="shared" si="150"/>
        <v>52314.74</v>
      </c>
      <c r="H905" s="154">
        <f t="shared" si="154"/>
        <v>6020.02</v>
      </c>
      <c r="I905" s="154">
        <f t="shared" si="155"/>
        <v>7535.21</v>
      </c>
      <c r="K905" s="154">
        <f t="shared" si="156"/>
        <v>81461.750000000015</v>
      </c>
      <c r="L905" s="154">
        <f t="shared" si="157"/>
        <v>-9.9999999802093953E-3</v>
      </c>
    </row>
    <row r="906" spans="1:12" ht="14.45" customHeight="1" x14ac:dyDescent="0.2">
      <c r="A906" s="381" t="s">
        <v>591</v>
      </c>
      <c r="B906" s="381" t="s">
        <v>1745</v>
      </c>
      <c r="C906" s="381" t="s">
        <v>4237</v>
      </c>
      <c r="D906" s="381" t="s">
        <v>1445</v>
      </c>
      <c r="E906" s="372">
        <v>52185.62</v>
      </c>
      <c r="F906" s="154">
        <f t="shared" si="153"/>
        <v>9988.33</v>
      </c>
      <c r="G906" s="154">
        <f t="shared" si="150"/>
        <v>33513.61</v>
      </c>
      <c r="H906" s="154">
        <f t="shared" si="154"/>
        <v>3856.52</v>
      </c>
      <c r="I906" s="154">
        <f t="shared" si="155"/>
        <v>4827.17</v>
      </c>
      <c r="K906" s="154">
        <f t="shared" si="156"/>
        <v>52185.63</v>
      </c>
      <c r="L906" s="154">
        <f t="shared" si="157"/>
        <v>9.9999999947613105E-3</v>
      </c>
    </row>
    <row r="907" spans="1:12" ht="14.45" customHeight="1" x14ac:dyDescent="0.2">
      <c r="A907" s="381" t="s">
        <v>313</v>
      </c>
      <c r="B907" s="381" t="s">
        <v>1745</v>
      </c>
      <c r="C907" s="381" t="s">
        <v>1556</v>
      </c>
      <c r="D907" s="381" t="s">
        <v>1445</v>
      </c>
      <c r="E907" s="372">
        <v>227260.73</v>
      </c>
      <c r="F907" s="154">
        <f t="shared" si="153"/>
        <v>43497.7</v>
      </c>
      <c r="G907" s="154">
        <f t="shared" si="150"/>
        <v>145946.84</v>
      </c>
      <c r="H907" s="154">
        <f t="shared" si="154"/>
        <v>16794.57</v>
      </c>
      <c r="I907" s="154">
        <f t="shared" si="155"/>
        <v>21021.62</v>
      </c>
      <c r="K907" s="154">
        <f t="shared" si="156"/>
        <v>227260.72999999998</v>
      </c>
      <c r="L907" s="154">
        <f t="shared" si="157"/>
        <v>0</v>
      </c>
    </row>
    <row r="908" spans="1:12" ht="14.45" customHeight="1" x14ac:dyDescent="0.2">
      <c r="A908" s="381" t="s">
        <v>313</v>
      </c>
      <c r="B908" s="381" t="s">
        <v>1745</v>
      </c>
      <c r="C908" s="381" t="s">
        <v>4237</v>
      </c>
      <c r="D908" s="381" t="s">
        <v>1445</v>
      </c>
      <c r="E908" s="372">
        <v>798594.52</v>
      </c>
      <c r="F908" s="154">
        <f t="shared" si="153"/>
        <v>152850.99</v>
      </c>
      <c r="G908" s="154">
        <f t="shared" si="150"/>
        <v>512857.4</v>
      </c>
      <c r="H908" s="154">
        <f t="shared" si="154"/>
        <v>59016.14</v>
      </c>
      <c r="I908" s="154">
        <f t="shared" si="155"/>
        <v>73869.990000000005</v>
      </c>
      <c r="K908" s="154">
        <f t="shared" si="156"/>
        <v>798594.52</v>
      </c>
      <c r="L908" s="154">
        <f t="shared" si="157"/>
        <v>0</v>
      </c>
    </row>
    <row r="909" spans="1:12" ht="14.45" customHeight="1" x14ac:dyDescent="0.2">
      <c r="A909" s="381" t="s">
        <v>591</v>
      </c>
      <c r="B909" s="381" t="s">
        <v>801</v>
      </c>
      <c r="C909" s="381" t="s">
        <v>1556</v>
      </c>
      <c r="D909" s="381" t="s">
        <v>1562</v>
      </c>
      <c r="E909" s="372">
        <v>5066.01</v>
      </c>
      <c r="F909" s="154">
        <f t="shared" si="153"/>
        <v>969.63</v>
      </c>
      <c r="G909" s="154">
        <f t="shared" si="150"/>
        <v>3253.39</v>
      </c>
      <c r="H909" s="154">
        <f t="shared" si="154"/>
        <v>374.38</v>
      </c>
      <c r="I909" s="154">
        <f t="shared" si="155"/>
        <v>468.61</v>
      </c>
      <c r="K909" s="154">
        <f t="shared" si="156"/>
        <v>5066.0099999999993</v>
      </c>
      <c r="L909" s="154">
        <f t="shared" si="157"/>
        <v>0</v>
      </c>
    </row>
    <row r="910" spans="1:12" ht="14.45" customHeight="1" x14ac:dyDescent="0.2">
      <c r="A910" s="381" t="s">
        <v>313</v>
      </c>
      <c r="B910" s="381" t="s">
        <v>801</v>
      </c>
      <c r="C910" s="381" t="s">
        <v>1556</v>
      </c>
      <c r="D910" s="381" t="s">
        <v>1562</v>
      </c>
      <c r="E910" s="372">
        <v>220888.47</v>
      </c>
      <c r="F910" s="154">
        <f t="shared" si="153"/>
        <v>42278.05</v>
      </c>
      <c r="G910" s="154">
        <f t="shared" si="150"/>
        <v>141854.57999999999</v>
      </c>
      <c r="H910" s="154">
        <f t="shared" si="154"/>
        <v>16323.66</v>
      </c>
      <c r="I910" s="154">
        <f t="shared" si="155"/>
        <v>20432.18</v>
      </c>
      <c r="K910" s="154">
        <f t="shared" si="156"/>
        <v>220888.47</v>
      </c>
      <c r="L910" s="154">
        <f t="shared" si="157"/>
        <v>0</v>
      </c>
    </row>
    <row r="911" spans="1:12" ht="14.45" customHeight="1" x14ac:dyDescent="0.2">
      <c r="A911" s="381" t="s">
        <v>313</v>
      </c>
      <c r="B911" s="381" t="s">
        <v>801</v>
      </c>
      <c r="C911" s="381" t="s">
        <v>4237</v>
      </c>
      <c r="D911" s="381" t="s">
        <v>1562</v>
      </c>
      <c r="E911" s="372">
        <v>221363.95</v>
      </c>
      <c r="F911" s="154">
        <f t="shared" si="153"/>
        <v>42369.06</v>
      </c>
      <c r="G911" s="154">
        <f t="shared" si="150"/>
        <v>142159.93</v>
      </c>
      <c r="H911" s="154">
        <f t="shared" si="154"/>
        <v>16358.8</v>
      </c>
      <c r="I911" s="154">
        <f t="shared" si="155"/>
        <v>20476.169999999998</v>
      </c>
      <c r="K911" s="154">
        <f t="shared" si="156"/>
        <v>221363.95999999996</v>
      </c>
      <c r="L911" s="154">
        <f t="shared" si="157"/>
        <v>9.9999999511055648E-3</v>
      </c>
    </row>
    <row r="912" spans="1:12" ht="14.45" customHeight="1" x14ac:dyDescent="0.2">
      <c r="A912" s="381" t="s">
        <v>591</v>
      </c>
      <c r="B912" s="381" t="s">
        <v>765</v>
      </c>
      <c r="C912" s="381" t="s">
        <v>1556</v>
      </c>
      <c r="D912" s="381" t="s">
        <v>1100</v>
      </c>
      <c r="E912" s="372">
        <v>2093.81</v>
      </c>
      <c r="F912" s="154">
        <f t="shared" si="153"/>
        <v>400.76</v>
      </c>
      <c r="G912" s="154">
        <f t="shared" si="150"/>
        <v>1344.64</v>
      </c>
      <c r="H912" s="154">
        <f t="shared" si="154"/>
        <v>154.72999999999999</v>
      </c>
      <c r="I912" s="154">
        <f t="shared" si="155"/>
        <v>193.68</v>
      </c>
      <c r="K912" s="154">
        <f t="shared" si="156"/>
        <v>2093.81</v>
      </c>
      <c r="L912" s="154">
        <f t="shared" si="157"/>
        <v>0</v>
      </c>
    </row>
    <row r="913" spans="1:12" ht="14.45" customHeight="1" x14ac:dyDescent="0.2">
      <c r="A913" s="381" t="s">
        <v>313</v>
      </c>
      <c r="B913" s="381" t="s">
        <v>765</v>
      </c>
      <c r="C913" s="381" t="s">
        <v>1556</v>
      </c>
      <c r="D913" s="381" t="s">
        <v>1100</v>
      </c>
      <c r="E913" s="372">
        <v>282480.11</v>
      </c>
      <c r="F913" s="154">
        <f t="shared" si="153"/>
        <v>54066.69</v>
      </c>
      <c r="G913" s="154">
        <f t="shared" si="150"/>
        <v>181408.73</v>
      </c>
      <c r="H913" s="154">
        <f t="shared" si="154"/>
        <v>20875.28</v>
      </c>
      <c r="I913" s="154">
        <f t="shared" si="155"/>
        <v>26129.41</v>
      </c>
      <c r="K913" s="154">
        <f t="shared" si="156"/>
        <v>282480.11</v>
      </c>
      <c r="L913" s="154">
        <f t="shared" si="157"/>
        <v>0</v>
      </c>
    </row>
    <row r="914" spans="1:12" ht="14.45" customHeight="1" x14ac:dyDescent="0.2">
      <c r="A914" s="381" t="s">
        <v>313</v>
      </c>
      <c r="B914" s="381" t="s">
        <v>765</v>
      </c>
      <c r="C914" s="381" t="s">
        <v>4237</v>
      </c>
      <c r="D914" s="381" t="s">
        <v>1100</v>
      </c>
      <c r="E914" s="372">
        <v>93067.45</v>
      </c>
      <c r="F914" s="154">
        <f t="shared" si="153"/>
        <v>17813.11</v>
      </c>
      <c r="G914" s="154">
        <f t="shared" si="150"/>
        <v>59767.92</v>
      </c>
      <c r="H914" s="154">
        <f t="shared" si="154"/>
        <v>6877.68</v>
      </c>
      <c r="I914" s="154">
        <f t="shared" si="155"/>
        <v>8608.74</v>
      </c>
      <c r="K914" s="154">
        <f t="shared" si="156"/>
        <v>93067.45</v>
      </c>
      <c r="L914" s="154">
        <f t="shared" si="157"/>
        <v>0</v>
      </c>
    </row>
    <row r="915" spans="1:12" ht="14.45" customHeight="1" x14ac:dyDescent="0.2">
      <c r="A915" s="381" t="s">
        <v>313</v>
      </c>
      <c r="B915" s="381" t="s">
        <v>765</v>
      </c>
      <c r="C915" s="381" t="s">
        <v>1605</v>
      </c>
      <c r="D915" s="381" t="s">
        <v>1100</v>
      </c>
      <c r="E915" s="372">
        <v>58348.75</v>
      </c>
      <c r="F915" s="154">
        <f t="shared" si="153"/>
        <v>11167.95</v>
      </c>
      <c r="G915" s="154">
        <f t="shared" si="150"/>
        <v>37471.57</v>
      </c>
      <c r="H915" s="154">
        <f t="shared" si="154"/>
        <v>4311.97</v>
      </c>
      <c r="I915" s="154">
        <f t="shared" si="155"/>
        <v>5397.26</v>
      </c>
      <c r="K915" s="154">
        <f t="shared" si="156"/>
        <v>58348.750000000007</v>
      </c>
      <c r="L915" s="154">
        <f t="shared" si="157"/>
        <v>0</v>
      </c>
    </row>
    <row r="916" spans="1:12" ht="14.45" customHeight="1" x14ac:dyDescent="0.2">
      <c r="A916" s="381" t="s">
        <v>591</v>
      </c>
      <c r="B916" s="381" t="s">
        <v>1746</v>
      </c>
      <c r="C916" s="381" t="s">
        <v>1556</v>
      </c>
      <c r="D916" s="381" t="s">
        <v>1563</v>
      </c>
      <c r="E916" s="372">
        <v>8847.35</v>
      </c>
      <c r="F916" s="154">
        <f t="shared" si="153"/>
        <v>1693.38</v>
      </c>
      <c r="G916" s="154">
        <f t="shared" si="150"/>
        <v>5681.77</v>
      </c>
      <c r="H916" s="154">
        <f t="shared" si="154"/>
        <v>653.82000000000005</v>
      </c>
      <c r="I916" s="154">
        <f t="shared" si="155"/>
        <v>818.38</v>
      </c>
      <c r="K916" s="154">
        <f t="shared" si="156"/>
        <v>8847.35</v>
      </c>
      <c r="L916" s="154">
        <f t="shared" si="157"/>
        <v>0</v>
      </c>
    </row>
    <row r="917" spans="1:12" ht="14.45" customHeight="1" x14ac:dyDescent="0.2">
      <c r="A917" s="381" t="s">
        <v>313</v>
      </c>
      <c r="B917" s="381" t="s">
        <v>1746</v>
      </c>
      <c r="C917" s="381" t="s">
        <v>1556</v>
      </c>
      <c r="D917" s="381" t="s">
        <v>1563</v>
      </c>
      <c r="E917" s="372">
        <v>44767.61</v>
      </c>
      <c r="F917" s="154">
        <f t="shared" si="153"/>
        <v>8568.52</v>
      </c>
      <c r="G917" s="154">
        <f t="shared" si="150"/>
        <v>28749.759999999998</v>
      </c>
      <c r="H917" s="154">
        <f t="shared" si="154"/>
        <v>3308.33</v>
      </c>
      <c r="I917" s="154">
        <f t="shared" si="155"/>
        <v>4141</v>
      </c>
      <c r="K917" s="154">
        <f t="shared" si="156"/>
        <v>44767.61</v>
      </c>
      <c r="L917" s="154">
        <f t="shared" si="157"/>
        <v>0</v>
      </c>
    </row>
    <row r="918" spans="1:12" ht="14.45" customHeight="1" x14ac:dyDescent="0.2">
      <c r="A918" s="381" t="s">
        <v>313</v>
      </c>
      <c r="B918" s="381" t="s">
        <v>1746</v>
      </c>
      <c r="C918" s="381" t="s">
        <v>4237</v>
      </c>
      <c r="D918" s="381" t="s">
        <v>1563</v>
      </c>
      <c r="E918" s="372">
        <v>97437.59</v>
      </c>
      <c r="F918" s="154">
        <f t="shared" si="153"/>
        <v>18649.55</v>
      </c>
      <c r="G918" s="154">
        <f t="shared" si="150"/>
        <v>62574.42</v>
      </c>
      <c r="H918" s="154">
        <f t="shared" si="154"/>
        <v>7200.64</v>
      </c>
      <c r="I918" s="154">
        <f t="shared" si="155"/>
        <v>9012.98</v>
      </c>
      <c r="K918" s="154">
        <f t="shared" si="156"/>
        <v>97437.59</v>
      </c>
      <c r="L918" s="154">
        <f t="shared" si="157"/>
        <v>0</v>
      </c>
    </row>
    <row r="919" spans="1:12" ht="14.45" customHeight="1" x14ac:dyDescent="0.2">
      <c r="A919" s="381" t="s">
        <v>591</v>
      </c>
      <c r="B919" s="381" t="s">
        <v>797</v>
      </c>
      <c r="C919" s="381" t="s">
        <v>1556</v>
      </c>
      <c r="D919" s="381" t="s">
        <v>1564</v>
      </c>
      <c r="E919" s="372">
        <v>3184.26</v>
      </c>
      <c r="F919" s="154">
        <f t="shared" si="153"/>
        <v>609.47</v>
      </c>
      <c r="G919" s="154">
        <f t="shared" si="150"/>
        <v>2044.93</v>
      </c>
      <c r="H919" s="154">
        <f t="shared" si="154"/>
        <v>235.32</v>
      </c>
      <c r="I919" s="154">
        <f t="shared" si="155"/>
        <v>294.54000000000002</v>
      </c>
      <c r="K919" s="154">
        <f t="shared" si="156"/>
        <v>3184.26</v>
      </c>
      <c r="L919" s="154">
        <f t="shared" si="157"/>
        <v>0</v>
      </c>
    </row>
    <row r="920" spans="1:12" ht="14.45" customHeight="1" x14ac:dyDescent="0.2">
      <c r="A920" s="381" t="s">
        <v>313</v>
      </c>
      <c r="B920" s="381" t="s">
        <v>797</v>
      </c>
      <c r="C920" s="381" t="s">
        <v>1556</v>
      </c>
      <c r="D920" s="381" t="s">
        <v>1564</v>
      </c>
      <c r="E920" s="372">
        <v>117982.08</v>
      </c>
      <c r="F920" s="154">
        <f t="shared" si="153"/>
        <v>22581.77</v>
      </c>
      <c r="G920" s="154">
        <f t="shared" si="150"/>
        <v>75768.09</v>
      </c>
      <c r="H920" s="154">
        <f t="shared" si="154"/>
        <v>8718.8799999999992</v>
      </c>
      <c r="I920" s="154">
        <f t="shared" si="155"/>
        <v>10913.34</v>
      </c>
      <c r="K920" s="154">
        <f t="shared" si="156"/>
        <v>117982.08</v>
      </c>
      <c r="L920" s="154">
        <f t="shared" si="157"/>
        <v>0</v>
      </c>
    </row>
    <row r="921" spans="1:12" ht="14.45" customHeight="1" x14ac:dyDescent="0.2">
      <c r="A921" s="381" t="s">
        <v>313</v>
      </c>
      <c r="B921" s="381" t="s">
        <v>797</v>
      </c>
      <c r="C921" s="381" t="s">
        <v>4237</v>
      </c>
      <c r="D921" s="381" t="s">
        <v>1564</v>
      </c>
      <c r="E921" s="372">
        <v>31589.71</v>
      </c>
      <c r="F921" s="154">
        <f t="shared" si="153"/>
        <v>6046.27</v>
      </c>
      <c r="G921" s="154">
        <f t="shared" si="150"/>
        <v>20286.91</v>
      </c>
      <c r="H921" s="154">
        <f t="shared" si="154"/>
        <v>2334.48</v>
      </c>
      <c r="I921" s="154">
        <f t="shared" si="155"/>
        <v>2922.05</v>
      </c>
      <c r="K921" s="154">
        <f t="shared" si="156"/>
        <v>31589.71</v>
      </c>
      <c r="L921" s="154">
        <f t="shared" si="157"/>
        <v>0</v>
      </c>
    </row>
    <row r="922" spans="1:12" ht="14.45" customHeight="1" x14ac:dyDescent="0.2">
      <c r="A922" s="381" t="s">
        <v>591</v>
      </c>
      <c r="B922" s="381" t="s">
        <v>802</v>
      </c>
      <c r="C922" s="381" t="s">
        <v>1556</v>
      </c>
      <c r="D922" s="381" t="s">
        <v>1447</v>
      </c>
      <c r="E922" s="372">
        <v>4621.2299999999996</v>
      </c>
      <c r="F922" s="154">
        <f>ROUND(+E922*F$4,2)+0.01</f>
        <v>884.51</v>
      </c>
      <c r="G922" s="154">
        <f t="shared" si="150"/>
        <v>2967.75</v>
      </c>
      <c r="H922" s="154">
        <f t="shared" si="154"/>
        <v>341.51</v>
      </c>
      <c r="I922" s="154">
        <f t="shared" si="155"/>
        <v>427.46</v>
      </c>
      <c r="K922" s="154">
        <f t="shared" si="156"/>
        <v>4621.2300000000005</v>
      </c>
      <c r="L922" s="154">
        <f t="shared" si="157"/>
        <v>0</v>
      </c>
    </row>
    <row r="923" spans="1:12" ht="14.45" customHeight="1" x14ac:dyDescent="0.2">
      <c r="A923" s="381" t="s">
        <v>313</v>
      </c>
      <c r="B923" s="381" t="s">
        <v>802</v>
      </c>
      <c r="C923" s="381" t="s">
        <v>1556</v>
      </c>
      <c r="D923" s="381" t="s">
        <v>1447</v>
      </c>
      <c r="E923" s="372">
        <v>565674.68999999994</v>
      </c>
      <c r="F923" s="154">
        <f t="shared" ref="F923:F938" si="158">ROUND(+E923*F$4,2)</f>
        <v>108270.14</v>
      </c>
      <c r="G923" s="154">
        <f t="shared" si="150"/>
        <v>363276.29</v>
      </c>
      <c r="H923" s="154">
        <f t="shared" si="154"/>
        <v>41803.360000000001</v>
      </c>
      <c r="I923" s="154">
        <f t="shared" si="155"/>
        <v>52324.91</v>
      </c>
      <c r="K923" s="154">
        <f t="shared" si="156"/>
        <v>565674.69999999995</v>
      </c>
      <c r="L923" s="154">
        <f t="shared" si="157"/>
        <v>1.0000000009313226E-2</v>
      </c>
    </row>
    <row r="924" spans="1:12" ht="14.45" customHeight="1" x14ac:dyDescent="0.2">
      <c r="A924" s="381" t="s">
        <v>313</v>
      </c>
      <c r="B924" s="381" t="s">
        <v>802</v>
      </c>
      <c r="C924" s="381" t="s">
        <v>4237</v>
      </c>
      <c r="D924" s="381" t="s">
        <v>1447</v>
      </c>
      <c r="E924" s="372">
        <v>51176.95</v>
      </c>
      <c r="F924" s="154">
        <f t="shared" si="158"/>
        <v>9795.27</v>
      </c>
      <c r="G924" s="154">
        <f t="shared" si="150"/>
        <v>32865.839999999997</v>
      </c>
      <c r="H924" s="154">
        <f t="shared" si="154"/>
        <v>3781.98</v>
      </c>
      <c r="I924" s="154">
        <f t="shared" si="155"/>
        <v>4733.87</v>
      </c>
      <c r="K924" s="154">
        <f t="shared" si="156"/>
        <v>51176.960000000006</v>
      </c>
      <c r="L924" s="154">
        <f t="shared" si="157"/>
        <v>1.0000000009313226E-2</v>
      </c>
    </row>
    <row r="925" spans="1:12" ht="14.45" customHeight="1" x14ac:dyDescent="0.2">
      <c r="A925" s="381" t="s">
        <v>313</v>
      </c>
      <c r="B925" s="381" t="s">
        <v>1747</v>
      </c>
      <c r="C925" s="381" t="s">
        <v>1556</v>
      </c>
      <c r="D925" s="381" t="s">
        <v>1565</v>
      </c>
      <c r="E925" s="372">
        <v>7931.64</v>
      </c>
      <c r="F925" s="154">
        <f t="shared" si="158"/>
        <v>1518.12</v>
      </c>
      <c r="G925" s="154">
        <f t="shared" si="150"/>
        <v>5093.7</v>
      </c>
      <c r="H925" s="154">
        <f t="shared" si="154"/>
        <v>586.15</v>
      </c>
      <c r="I925" s="154">
        <f t="shared" si="155"/>
        <v>733.68</v>
      </c>
      <c r="K925" s="154">
        <f t="shared" si="156"/>
        <v>7931.65</v>
      </c>
      <c r="L925" s="154">
        <f t="shared" si="157"/>
        <v>9.999999999308784E-3</v>
      </c>
    </row>
    <row r="926" spans="1:12" ht="14.45" customHeight="1" x14ac:dyDescent="0.2">
      <c r="A926" s="381" t="s">
        <v>313</v>
      </c>
      <c r="B926" s="381" t="s">
        <v>1747</v>
      </c>
      <c r="C926" s="381" t="s">
        <v>4237</v>
      </c>
      <c r="D926" s="381" t="s">
        <v>1565</v>
      </c>
      <c r="E926" s="372">
        <v>75698.070000000007</v>
      </c>
      <c r="F926" s="154">
        <f t="shared" si="158"/>
        <v>14488.61</v>
      </c>
      <c r="G926" s="154">
        <f t="shared" si="150"/>
        <v>48613.3</v>
      </c>
      <c r="H926" s="154">
        <f t="shared" si="154"/>
        <v>5594.09</v>
      </c>
      <c r="I926" s="154">
        <f t="shared" si="155"/>
        <v>7002.07</v>
      </c>
      <c r="K926" s="154">
        <f t="shared" si="156"/>
        <v>75698.070000000007</v>
      </c>
      <c r="L926" s="154">
        <f t="shared" si="157"/>
        <v>0</v>
      </c>
    </row>
    <row r="927" spans="1:12" ht="14.45" customHeight="1" x14ac:dyDescent="0.2">
      <c r="A927" s="381" t="s">
        <v>313</v>
      </c>
      <c r="B927" s="381" t="s">
        <v>1748</v>
      </c>
      <c r="C927" s="381" t="s">
        <v>1556</v>
      </c>
      <c r="D927" s="381" t="s">
        <v>1566</v>
      </c>
      <c r="E927" s="372">
        <v>306421.82</v>
      </c>
      <c r="F927" s="154">
        <f t="shared" si="158"/>
        <v>58649.14</v>
      </c>
      <c r="G927" s="154">
        <f t="shared" si="150"/>
        <v>196784.09</v>
      </c>
      <c r="H927" s="154">
        <f t="shared" si="154"/>
        <v>22644.57</v>
      </c>
      <c r="I927" s="154">
        <f t="shared" si="155"/>
        <v>28344.02</v>
      </c>
      <c r="K927" s="154">
        <f t="shared" si="156"/>
        <v>306421.82</v>
      </c>
      <c r="L927" s="154">
        <f t="shared" si="157"/>
        <v>0</v>
      </c>
    </row>
    <row r="928" spans="1:12" ht="14.45" customHeight="1" x14ac:dyDescent="0.2">
      <c r="A928" s="381" t="s">
        <v>313</v>
      </c>
      <c r="B928" s="381" t="s">
        <v>1748</v>
      </c>
      <c r="C928" s="381" t="s">
        <v>4237</v>
      </c>
      <c r="D928" s="381" t="s">
        <v>1566</v>
      </c>
      <c r="E928" s="372">
        <v>29849.03</v>
      </c>
      <c r="F928" s="154">
        <f t="shared" si="158"/>
        <v>5713.1</v>
      </c>
      <c r="G928" s="154">
        <f t="shared" si="150"/>
        <v>19169.05</v>
      </c>
      <c r="H928" s="154">
        <f t="shared" si="154"/>
        <v>2205.84</v>
      </c>
      <c r="I928" s="154">
        <f t="shared" si="155"/>
        <v>2761.04</v>
      </c>
      <c r="K928" s="154">
        <f t="shared" si="156"/>
        <v>29849.030000000002</v>
      </c>
      <c r="L928" s="154">
        <f t="shared" si="157"/>
        <v>0</v>
      </c>
    </row>
    <row r="929" spans="1:12" ht="14.45" customHeight="1" x14ac:dyDescent="0.2">
      <c r="A929" s="381" t="s">
        <v>591</v>
      </c>
      <c r="B929" s="381" t="s">
        <v>766</v>
      </c>
      <c r="C929" s="381" t="s">
        <v>1556</v>
      </c>
      <c r="D929" s="381" t="s">
        <v>1101</v>
      </c>
      <c r="E929" s="372">
        <v>9856.2199999999993</v>
      </c>
      <c r="F929" s="154">
        <f t="shared" si="158"/>
        <v>1886.48</v>
      </c>
      <c r="G929" s="154">
        <f t="shared" si="150"/>
        <v>6329.66</v>
      </c>
      <c r="H929" s="154">
        <f t="shared" si="154"/>
        <v>728.37</v>
      </c>
      <c r="I929" s="154">
        <f t="shared" si="155"/>
        <v>911.7</v>
      </c>
      <c r="K929" s="154">
        <f t="shared" si="156"/>
        <v>9856.2100000000009</v>
      </c>
      <c r="L929" s="154">
        <f t="shared" si="157"/>
        <v>-9.9999999983992893E-3</v>
      </c>
    </row>
    <row r="930" spans="1:12" ht="14.45" customHeight="1" x14ac:dyDescent="0.2">
      <c r="A930" s="381" t="s">
        <v>591</v>
      </c>
      <c r="B930" s="381" t="s">
        <v>766</v>
      </c>
      <c r="C930" s="381" t="s">
        <v>4237</v>
      </c>
      <c r="D930" s="381" t="s">
        <v>1101</v>
      </c>
      <c r="E930" s="372">
        <v>21412.6</v>
      </c>
      <c r="F930" s="154">
        <f t="shared" si="158"/>
        <v>4098.37</v>
      </c>
      <c r="G930" s="154">
        <f t="shared" si="150"/>
        <v>13751.17</v>
      </c>
      <c r="H930" s="154">
        <f t="shared" si="154"/>
        <v>1582.39</v>
      </c>
      <c r="I930" s="154">
        <f t="shared" si="155"/>
        <v>1980.67</v>
      </c>
      <c r="K930" s="154">
        <f t="shared" si="156"/>
        <v>21412.6</v>
      </c>
      <c r="L930" s="154">
        <f t="shared" si="157"/>
        <v>0</v>
      </c>
    </row>
    <row r="931" spans="1:12" ht="14.45" customHeight="1" x14ac:dyDescent="0.2">
      <c r="A931" s="381" t="s">
        <v>313</v>
      </c>
      <c r="B931" s="381" t="s">
        <v>766</v>
      </c>
      <c r="C931" s="381" t="s">
        <v>1556</v>
      </c>
      <c r="D931" s="381" t="s">
        <v>1101</v>
      </c>
      <c r="E931" s="372">
        <v>947875.17</v>
      </c>
      <c r="F931" s="154">
        <f t="shared" si="158"/>
        <v>181423.31</v>
      </c>
      <c r="G931" s="154">
        <f t="shared" si="150"/>
        <v>608725.43000000005</v>
      </c>
      <c r="H931" s="154">
        <f t="shared" si="154"/>
        <v>70047.98</v>
      </c>
      <c r="I931" s="154">
        <f t="shared" si="155"/>
        <v>87678.45</v>
      </c>
      <c r="K931" s="154">
        <f t="shared" si="156"/>
        <v>947875.16999999993</v>
      </c>
      <c r="L931" s="154">
        <f t="shared" si="157"/>
        <v>0</v>
      </c>
    </row>
    <row r="932" spans="1:12" ht="14.45" customHeight="1" x14ac:dyDescent="0.2">
      <c r="A932" s="381" t="s">
        <v>313</v>
      </c>
      <c r="B932" s="381" t="s">
        <v>766</v>
      </c>
      <c r="C932" s="381" t="s">
        <v>4237</v>
      </c>
      <c r="D932" s="381" t="s">
        <v>1101</v>
      </c>
      <c r="E932" s="372">
        <v>3932.16</v>
      </c>
      <c r="F932" s="154">
        <f t="shared" si="158"/>
        <v>752.62</v>
      </c>
      <c r="G932" s="154">
        <f t="shared" si="150"/>
        <v>2525.23</v>
      </c>
      <c r="H932" s="154">
        <f t="shared" si="154"/>
        <v>290.58999999999997</v>
      </c>
      <c r="I932" s="154">
        <f t="shared" si="155"/>
        <v>363.72</v>
      </c>
      <c r="K932" s="154">
        <f t="shared" si="156"/>
        <v>3932.16</v>
      </c>
      <c r="L932" s="154">
        <f t="shared" si="157"/>
        <v>0</v>
      </c>
    </row>
    <row r="933" spans="1:12" ht="14.45" customHeight="1" x14ac:dyDescent="0.2">
      <c r="A933" s="381" t="s">
        <v>591</v>
      </c>
      <c r="B933" s="381" t="s">
        <v>1749</v>
      </c>
      <c r="C933" s="381" t="s">
        <v>1556</v>
      </c>
      <c r="D933" s="381" t="s">
        <v>1567</v>
      </c>
      <c r="E933" s="372">
        <v>4412.8900000000003</v>
      </c>
      <c r="F933" s="154">
        <f t="shared" si="158"/>
        <v>844.63</v>
      </c>
      <c r="G933" s="154">
        <f t="shared" si="150"/>
        <v>2833.96</v>
      </c>
      <c r="H933" s="154">
        <f t="shared" si="154"/>
        <v>326.11</v>
      </c>
      <c r="I933" s="154">
        <f t="shared" si="155"/>
        <v>408.19</v>
      </c>
      <c r="K933" s="154">
        <f t="shared" si="156"/>
        <v>4412.8900000000003</v>
      </c>
      <c r="L933" s="154">
        <f t="shared" si="157"/>
        <v>0</v>
      </c>
    </row>
    <row r="934" spans="1:12" ht="14.45" customHeight="1" x14ac:dyDescent="0.2">
      <c r="A934" s="381" t="s">
        <v>591</v>
      </c>
      <c r="B934" s="381" t="s">
        <v>1749</v>
      </c>
      <c r="C934" s="381" t="s">
        <v>4237</v>
      </c>
      <c r="D934" s="381" t="s">
        <v>1567</v>
      </c>
      <c r="E934" s="372">
        <v>25804.46</v>
      </c>
      <c r="F934" s="154">
        <f t="shared" si="158"/>
        <v>4938.97</v>
      </c>
      <c r="G934" s="154">
        <f t="shared" si="150"/>
        <v>16571.62</v>
      </c>
      <c r="H934" s="154">
        <f t="shared" si="154"/>
        <v>1906.95</v>
      </c>
      <c r="I934" s="154">
        <f t="shared" si="155"/>
        <v>2386.91</v>
      </c>
      <c r="K934" s="154">
        <f t="shared" si="156"/>
        <v>25804.45</v>
      </c>
      <c r="L934" s="154">
        <f t="shared" si="157"/>
        <v>-9.9999999983992893E-3</v>
      </c>
    </row>
    <row r="935" spans="1:12" ht="14.45" customHeight="1" x14ac:dyDescent="0.2">
      <c r="A935" s="381" t="s">
        <v>313</v>
      </c>
      <c r="B935" s="381" t="s">
        <v>1749</v>
      </c>
      <c r="C935" s="381" t="s">
        <v>1556</v>
      </c>
      <c r="D935" s="381" t="s">
        <v>1567</v>
      </c>
      <c r="E935" s="372">
        <v>513030.07</v>
      </c>
      <c r="F935" s="154">
        <f t="shared" si="158"/>
        <v>98193.96</v>
      </c>
      <c r="G935" s="154">
        <f t="shared" si="150"/>
        <v>329467.90999999997</v>
      </c>
      <c r="H935" s="154">
        <f t="shared" si="154"/>
        <v>37912.92</v>
      </c>
      <c r="I935" s="154">
        <f t="shared" si="155"/>
        <v>47455.28</v>
      </c>
      <c r="K935" s="154">
        <f t="shared" si="156"/>
        <v>513030.06999999995</v>
      </c>
      <c r="L935" s="154">
        <f t="shared" si="157"/>
        <v>0</v>
      </c>
    </row>
    <row r="936" spans="1:12" ht="14.45" customHeight="1" x14ac:dyDescent="0.2">
      <c r="A936" s="381" t="s">
        <v>313</v>
      </c>
      <c r="B936" s="381" t="s">
        <v>1749</v>
      </c>
      <c r="C936" s="381" t="s">
        <v>4237</v>
      </c>
      <c r="D936" s="381" t="s">
        <v>1567</v>
      </c>
      <c r="E936" s="372">
        <v>64077.29</v>
      </c>
      <c r="F936" s="154">
        <f t="shared" si="158"/>
        <v>12264.39</v>
      </c>
      <c r="G936" s="154">
        <f t="shared" si="150"/>
        <v>41150.44</v>
      </c>
      <c r="H936" s="154">
        <f t="shared" si="154"/>
        <v>4735.3100000000004</v>
      </c>
      <c r="I936" s="154">
        <f t="shared" si="155"/>
        <v>5927.15</v>
      </c>
      <c r="K936" s="154">
        <f t="shared" si="156"/>
        <v>64077.29</v>
      </c>
      <c r="L936" s="154">
        <f t="shared" si="157"/>
        <v>0</v>
      </c>
    </row>
    <row r="937" spans="1:12" ht="14.45" customHeight="1" x14ac:dyDescent="0.2">
      <c r="A937" s="381" t="s">
        <v>591</v>
      </c>
      <c r="B937" s="381" t="s">
        <v>767</v>
      </c>
      <c r="C937" s="381" t="s">
        <v>1556</v>
      </c>
      <c r="D937" s="381" t="s">
        <v>1102</v>
      </c>
      <c r="E937" s="372">
        <v>1456.7</v>
      </c>
      <c r="F937" s="154">
        <f t="shared" si="158"/>
        <v>278.81</v>
      </c>
      <c r="G937" s="154">
        <f t="shared" si="150"/>
        <v>935.49</v>
      </c>
      <c r="H937" s="154">
        <f t="shared" si="154"/>
        <v>107.65</v>
      </c>
      <c r="I937" s="154">
        <f t="shared" si="155"/>
        <v>134.74</v>
      </c>
      <c r="K937" s="154">
        <f t="shared" si="156"/>
        <v>1456.69</v>
      </c>
      <c r="L937" s="154">
        <f t="shared" si="157"/>
        <v>-9.9999999999909051E-3</v>
      </c>
    </row>
    <row r="938" spans="1:12" ht="14.45" customHeight="1" x14ac:dyDescent="0.2">
      <c r="A938" s="381" t="s">
        <v>591</v>
      </c>
      <c r="B938" s="381" t="s">
        <v>767</v>
      </c>
      <c r="C938" s="381" t="s">
        <v>4237</v>
      </c>
      <c r="D938" s="381" t="s">
        <v>1102</v>
      </c>
      <c r="E938" s="372">
        <v>8820.9599999999991</v>
      </c>
      <c r="F938" s="154">
        <f t="shared" si="158"/>
        <v>1688.33</v>
      </c>
      <c r="G938" s="154">
        <f t="shared" si="150"/>
        <v>5664.82</v>
      </c>
      <c r="H938" s="154">
        <f t="shared" si="154"/>
        <v>651.87</v>
      </c>
      <c r="I938" s="154">
        <f t="shared" si="155"/>
        <v>815.94</v>
      </c>
      <c r="K938" s="154">
        <f t="shared" si="156"/>
        <v>8820.9599999999991</v>
      </c>
      <c r="L938" s="154">
        <f t="shared" si="157"/>
        <v>0</v>
      </c>
    </row>
    <row r="939" spans="1:12" ht="14.45" customHeight="1" x14ac:dyDescent="0.2">
      <c r="A939" s="381" t="s">
        <v>313</v>
      </c>
      <c r="B939" s="381" t="s">
        <v>767</v>
      </c>
      <c r="C939" s="381" t="s">
        <v>1556</v>
      </c>
      <c r="D939" s="381" t="s">
        <v>1102</v>
      </c>
      <c r="E939" s="372">
        <v>1423667.65</v>
      </c>
      <c r="F939" s="154">
        <f t="shared" ref="F939:F944" si="159">ROUND(+E939*F$4,2)</f>
        <v>272489.99</v>
      </c>
      <c r="G939" s="154">
        <f t="shared" ref="G939:G1002" si="160">ROUND(+E939*G$4,2)</f>
        <v>914279.36</v>
      </c>
      <c r="H939" s="154">
        <f t="shared" si="154"/>
        <v>105209.04</v>
      </c>
      <c r="I939" s="154">
        <f t="shared" si="155"/>
        <v>131689.26</v>
      </c>
      <c r="K939" s="154">
        <f t="shared" si="156"/>
        <v>1423667.6500000001</v>
      </c>
      <c r="L939" s="154">
        <f t="shared" si="157"/>
        <v>0</v>
      </c>
    </row>
    <row r="940" spans="1:12" ht="14.45" customHeight="1" x14ac:dyDescent="0.2">
      <c r="A940" s="381" t="s">
        <v>313</v>
      </c>
      <c r="B940" s="381" t="s">
        <v>767</v>
      </c>
      <c r="C940" s="381" t="s">
        <v>4237</v>
      </c>
      <c r="D940" s="381" t="s">
        <v>1102</v>
      </c>
      <c r="E940" s="372">
        <v>76338.039999999994</v>
      </c>
      <c r="F940" s="154">
        <f t="shared" si="159"/>
        <v>14611.1</v>
      </c>
      <c r="G940" s="154">
        <f t="shared" si="160"/>
        <v>49024.29</v>
      </c>
      <c r="H940" s="154">
        <f t="shared" si="154"/>
        <v>5641.38</v>
      </c>
      <c r="I940" s="154">
        <f t="shared" si="155"/>
        <v>7061.27</v>
      </c>
      <c r="K940" s="154">
        <f t="shared" si="156"/>
        <v>76338.040000000008</v>
      </c>
      <c r="L940" s="154">
        <f t="shared" si="157"/>
        <v>0</v>
      </c>
    </row>
    <row r="941" spans="1:12" ht="14.45" customHeight="1" x14ac:dyDescent="0.2">
      <c r="A941" s="381" t="s">
        <v>591</v>
      </c>
      <c r="B941" s="381" t="s">
        <v>798</v>
      </c>
      <c r="C941" s="381" t="s">
        <v>1556</v>
      </c>
      <c r="D941" s="381" t="s">
        <v>1568</v>
      </c>
      <c r="E941" s="372">
        <v>1859196.75</v>
      </c>
      <c r="F941" s="154">
        <f t="shared" si="159"/>
        <v>355850.26</v>
      </c>
      <c r="G941" s="154">
        <f t="shared" si="160"/>
        <v>1193976.1499999999</v>
      </c>
      <c r="H941" s="154">
        <f t="shared" si="154"/>
        <v>137394.64000000001</v>
      </c>
      <c r="I941" s="154">
        <f t="shared" si="155"/>
        <v>171975.7</v>
      </c>
      <c r="K941" s="154">
        <f t="shared" si="156"/>
        <v>1859196.7499999998</v>
      </c>
      <c r="L941" s="154">
        <f t="shared" si="157"/>
        <v>0</v>
      </c>
    </row>
    <row r="942" spans="1:12" ht="14.45" customHeight="1" x14ac:dyDescent="0.2">
      <c r="A942" s="381" t="s">
        <v>591</v>
      </c>
      <c r="B942" s="381" t="s">
        <v>798</v>
      </c>
      <c r="C942" s="381" t="s">
        <v>4237</v>
      </c>
      <c r="D942" s="381" t="s">
        <v>1568</v>
      </c>
      <c r="E942" s="372">
        <v>28519.35</v>
      </c>
      <c r="F942" s="154">
        <f t="shared" si="159"/>
        <v>5458.6</v>
      </c>
      <c r="G942" s="154">
        <f t="shared" si="160"/>
        <v>18315.13</v>
      </c>
      <c r="H942" s="154">
        <f t="shared" si="154"/>
        <v>2107.58</v>
      </c>
      <c r="I942" s="154">
        <f t="shared" si="155"/>
        <v>2638.04</v>
      </c>
      <c r="K942" s="154">
        <f t="shared" si="156"/>
        <v>28519.350000000006</v>
      </c>
      <c r="L942" s="154">
        <f t="shared" si="157"/>
        <v>0</v>
      </c>
    </row>
    <row r="943" spans="1:12" ht="14.45" customHeight="1" x14ac:dyDescent="0.2">
      <c r="A943" s="381" t="s">
        <v>313</v>
      </c>
      <c r="B943" s="381" t="s">
        <v>798</v>
      </c>
      <c r="C943" s="381" t="s">
        <v>1556</v>
      </c>
      <c r="D943" s="381" t="s">
        <v>1568</v>
      </c>
      <c r="E943" s="372">
        <v>308860.23</v>
      </c>
      <c r="F943" s="154">
        <f t="shared" si="159"/>
        <v>59115.85</v>
      </c>
      <c r="G943" s="154">
        <f t="shared" si="160"/>
        <v>198350.04</v>
      </c>
      <c r="H943" s="154">
        <f t="shared" si="154"/>
        <v>22824.77</v>
      </c>
      <c r="I943" s="154">
        <f t="shared" si="155"/>
        <v>28569.57</v>
      </c>
      <c r="K943" s="154">
        <f t="shared" si="156"/>
        <v>308860.23000000004</v>
      </c>
      <c r="L943" s="154">
        <f t="shared" si="157"/>
        <v>0</v>
      </c>
    </row>
    <row r="944" spans="1:12" ht="14.45" customHeight="1" x14ac:dyDescent="0.2">
      <c r="A944" s="381" t="s">
        <v>313</v>
      </c>
      <c r="B944" s="381" t="s">
        <v>798</v>
      </c>
      <c r="C944" s="381" t="s">
        <v>4237</v>
      </c>
      <c r="D944" s="381" t="s">
        <v>1568</v>
      </c>
      <c r="E944" s="372">
        <v>608366.05000000005</v>
      </c>
      <c r="F944" s="154">
        <f t="shared" si="159"/>
        <v>116441.26</v>
      </c>
      <c r="G944" s="154">
        <f t="shared" si="160"/>
        <v>390692.68</v>
      </c>
      <c r="H944" s="154">
        <f t="shared" si="154"/>
        <v>44958.25</v>
      </c>
      <c r="I944" s="154">
        <f t="shared" si="155"/>
        <v>56273.86</v>
      </c>
      <c r="K944" s="154">
        <f t="shared" si="156"/>
        <v>608366.04999999993</v>
      </c>
      <c r="L944" s="154">
        <f t="shared" si="157"/>
        <v>0</v>
      </c>
    </row>
    <row r="945" spans="1:12" ht="14.45" customHeight="1" x14ac:dyDescent="0.2">
      <c r="A945" s="381" t="s">
        <v>591</v>
      </c>
      <c r="B945" s="381" t="s">
        <v>768</v>
      </c>
      <c r="C945" s="381" t="s">
        <v>1556</v>
      </c>
      <c r="D945" s="381" t="s">
        <v>1103</v>
      </c>
      <c r="E945" s="372">
        <v>32633.21</v>
      </c>
      <c r="F945" s="154">
        <f t="shared" ref="F945:F955" si="161">ROUND(+E945*F$4,2)</f>
        <v>6246</v>
      </c>
      <c r="G945" s="154">
        <f t="shared" si="160"/>
        <v>20957.05</v>
      </c>
      <c r="H945" s="154">
        <f t="shared" si="154"/>
        <v>2411.59</v>
      </c>
      <c r="I945" s="154">
        <f t="shared" si="155"/>
        <v>3018.57</v>
      </c>
      <c r="K945" s="154">
        <f t="shared" si="156"/>
        <v>32633.21</v>
      </c>
      <c r="L945" s="154">
        <f t="shared" si="157"/>
        <v>0</v>
      </c>
    </row>
    <row r="946" spans="1:12" ht="14.45" customHeight="1" x14ac:dyDescent="0.2">
      <c r="A946" s="381" t="s">
        <v>313</v>
      </c>
      <c r="B946" s="381" t="s">
        <v>768</v>
      </c>
      <c r="C946" s="381" t="s">
        <v>1556</v>
      </c>
      <c r="D946" s="381" t="s">
        <v>1103</v>
      </c>
      <c r="E946" s="372">
        <v>120977.72</v>
      </c>
      <c r="F946" s="154">
        <f t="shared" si="161"/>
        <v>23155.14</v>
      </c>
      <c r="G946" s="154">
        <f t="shared" si="160"/>
        <v>77691.89</v>
      </c>
      <c r="H946" s="154">
        <f t="shared" si="154"/>
        <v>8940.25</v>
      </c>
      <c r="I946" s="154">
        <f t="shared" si="155"/>
        <v>11190.44</v>
      </c>
      <c r="K946" s="154">
        <f t="shared" si="156"/>
        <v>120977.72</v>
      </c>
      <c r="L946" s="154">
        <f t="shared" si="157"/>
        <v>0</v>
      </c>
    </row>
    <row r="947" spans="1:12" ht="14.45" customHeight="1" x14ac:dyDescent="0.2">
      <c r="A947" s="381" t="s">
        <v>313</v>
      </c>
      <c r="B947" s="381" t="s">
        <v>768</v>
      </c>
      <c r="C947" s="381" t="s">
        <v>4237</v>
      </c>
      <c r="D947" s="381" t="s">
        <v>1103</v>
      </c>
      <c r="E947" s="372">
        <v>93269.57</v>
      </c>
      <c r="F947" s="154">
        <f t="shared" si="161"/>
        <v>17851.8</v>
      </c>
      <c r="G947" s="154">
        <f t="shared" si="160"/>
        <v>59897.72</v>
      </c>
      <c r="H947" s="154">
        <f t="shared" si="154"/>
        <v>6892.62</v>
      </c>
      <c r="I947" s="154">
        <f t="shared" si="155"/>
        <v>8627.44</v>
      </c>
      <c r="K947" s="154">
        <f t="shared" si="156"/>
        <v>93269.58</v>
      </c>
      <c r="L947" s="154">
        <f t="shared" si="157"/>
        <v>9.9999999947613105E-3</v>
      </c>
    </row>
    <row r="948" spans="1:12" ht="14.45" customHeight="1" x14ac:dyDescent="0.2">
      <c r="A948" s="381" t="s">
        <v>591</v>
      </c>
      <c r="B948" s="381" t="s">
        <v>799</v>
      </c>
      <c r="C948" s="381" t="s">
        <v>1556</v>
      </c>
      <c r="D948" s="381" t="s">
        <v>1569</v>
      </c>
      <c r="E948" s="372">
        <v>7013.1</v>
      </c>
      <c r="F948" s="154">
        <f t="shared" si="161"/>
        <v>1342.31</v>
      </c>
      <c r="G948" s="154">
        <f t="shared" si="160"/>
        <v>4503.8100000000004</v>
      </c>
      <c r="H948" s="154">
        <f t="shared" si="154"/>
        <v>518.27</v>
      </c>
      <c r="I948" s="154">
        <f t="shared" si="155"/>
        <v>648.71</v>
      </c>
      <c r="K948" s="154">
        <f t="shared" si="156"/>
        <v>7013.1000000000013</v>
      </c>
      <c r="L948" s="154">
        <f t="shared" si="157"/>
        <v>0</v>
      </c>
    </row>
    <row r="949" spans="1:12" ht="14.45" customHeight="1" x14ac:dyDescent="0.2">
      <c r="A949" s="381" t="s">
        <v>591</v>
      </c>
      <c r="B949" s="381" t="s">
        <v>799</v>
      </c>
      <c r="C949" s="381" t="s">
        <v>4237</v>
      </c>
      <c r="D949" s="381" t="s">
        <v>1569</v>
      </c>
      <c r="E949" s="372">
        <v>22444.9</v>
      </c>
      <c r="F949" s="154">
        <f t="shared" si="161"/>
        <v>4295.95</v>
      </c>
      <c r="G949" s="154">
        <f t="shared" si="160"/>
        <v>14414.11</v>
      </c>
      <c r="H949" s="154">
        <f t="shared" si="154"/>
        <v>1658.68</v>
      </c>
      <c r="I949" s="154">
        <f t="shared" si="155"/>
        <v>2076.15</v>
      </c>
      <c r="K949" s="154">
        <f t="shared" si="156"/>
        <v>22444.890000000003</v>
      </c>
      <c r="L949" s="154">
        <f t="shared" si="157"/>
        <v>-9.9999999983992893E-3</v>
      </c>
    </row>
    <row r="950" spans="1:12" ht="14.45" customHeight="1" x14ac:dyDescent="0.2">
      <c r="A950" s="381" t="s">
        <v>313</v>
      </c>
      <c r="B950" s="381" t="s">
        <v>799</v>
      </c>
      <c r="C950" s="381" t="s">
        <v>1556</v>
      </c>
      <c r="D950" s="381" t="s">
        <v>1569</v>
      </c>
      <c r="E950" s="372">
        <v>599428.1</v>
      </c>
      <c r="F950" s="154">
        <f t="shared" si="161"/>
        <v>114730.54</v>
      </c>
      <c r="G950" s="154">
        <f t="shared" si="160"/>
        <v>384952.73</v>
      </c>
      <c r="H950" s="154">
        <f t="shared" si="154"/>
        <v>44297.74</v>
      </c>
      <c r="I950" s="154">
        <f t="shared" si="155"/>
        <v>55447.1</v>
      </c>
      <c r="K950" s="154">
        <f t="shared" si="156"/>
        <v>599428.11</v>
      </c>
      <c r="L950" s="154">
        <f t="shared" si="157"/>
        <v>1.0000000009313226E-2</v>
      </c>
    </row>
    <row r="951" spans="1:12" ht="14.45" customHeight="1" x14ac:dyDescent="0.2">
      <c r="A951" s="381" t="s">
        <v>313</v>
      </c>
      <c r="B951" s="381" t="s">
        <v>799</v>
      </c>
      <c r="C951" s="381" t="s">
        <v>4237</v>
      </c>
      <c r="D951" s="381" t="s">
        <v>1569</v>
      </c>
      <c r="E951" s="372">
        <v>4546.25</v>
      </c>
      <c r="F951" s="154">
        <f t="shared" si="161"/>
        <v>870.15</v>
      </c>
      <c r="G951" s="154">
        <f t="shared" si="160"/>
        <v>2919.6</v>
      </c>
      <c r="H951" s="154">
        <f t="shared" si="154"/>
        <v>335.97</v>
      </c>
      <c r="I951" s="154">
        <f t="shared" si="155"/>
        <v>420.53</v>
      </c>
      <c r="K951" s="154">
        <f t="shared" si="156"/>
        <v>4546.25</v>
      </c>
      <c r="L951" s="154">
        <f t="shared" si="157"/>
        <v>0</v>
      </c>
    </row>
    <row r="952" spans="1:12" ht="14.45" customHeight="1" x14ac:dyDescent="0.2">
      <c r="A952" s="381" t="s">
        <v>313</v>
      </c>
      <c r="B952" s="381" t="s">
        <v>4325</v>
      </c>
      <c r="C952" s="381" t="s">
        <v>1556</v>
      </c>
      <c r="D952" s="381" t="s">
        <v>1448</v>
      </c>
      <c r="E952" s="372">
        <v>481011.51</v>
      </c>
      <c r="F952" s="154">
        <f t="shared" si="161"/>
        <v>92065.600000000006</v>
      </c>
      <c r="G952" s="154">
        <f t="shared" si="160"/>
        <v>308905.59000000003</v>
      </c>
      <c r="H952" s="154">
        <f t="shared" si="154"/>
        <v>35546.75</v>
      </c>
      <c r="I952" s="154">
        <f t="shared" si="155"/>
        <v>44493.56</v>
      </c>
      <c r="K952" s="154">
        <f t="shared" si="156"/>
        <v>481011.50000000006</v>
      </c>
      <c r="L952" s="154">
        <f t="shared" si="157"/>
        <v>-9.9999999511055648E-3</v>
      </c>
    </row>
    <row r="953" spans="1:12" ht="14.45" customHeight="1" x14ac:dyDescent="0.2">
      <c r="A953" s="381" t="s">
        <v>313</v>
      </c>
      <c r="B953" s="381" t="s">
        <v>4325</v>
      </c>
      <c r="C953" s="381" t="s">
        <v>4237</v>
      </c>
      <c r="D953" s="381" t="s">
        <v>1448</v>
      </c>
      <c r="E953" s="372">
        <v>84605.35</v>
      </c>
      <c r="F953" s="154">
        <f t="shared" si="161"/>
        <v>16193.46</v>
      </c>
      <c r="G953" s="154">
        <f t="shared" si="160"/>
        <v>54333.56</v>
      </c>
      <c r="H953" s="154">
        <f t="shared" si="154"/>
        <v>6252.34</v>
      </c>
      <c r="I953" s="154">
        <f t="shared" si="155"/>
        <v>7825.99</v>
      </c>
      <c r="K953" s="154">
        <f t="shared" si="156"/>
        <v>84605.349999999991</v>
      </c>
      <c r="L953" s="154">
        <f t="shared" si="157"/>
        <v>0</v>
      </c>
    </row>
    <row r="954" spans="1:12" ht="14.45" customHeight="1" x14ac:dyDescent="0.2">
      <c r="A954" s="381" t="s">
        <v>591</v>
      </c>
      <c r="B954" s="381" t="s">
        <v>769</v>
      </c>
      <c r="C954" s="381" t="s">
        <v>1556</v>
      </c>
      <c r="D954" s="381" t="s">
        <v>1104</v>
      </c>
      <c r="E954" s="372">
        <v>51345.69</v>
      </c>
      <c r="F954" s="154">
        <f t="shared" si="161"/>
        <v>9827.57</v>
      </c>
      <c r="G954" s="154">
        <f t="shared" si="160"/>
        <v>32974.199999999997</v>
      </c>
      <c r="H954" s="154">
        <f t="shared" si="154"/>
        <v>3794.45</v>
      </c>
      <c r="I954" s="154">
        <f t="shared" si="155"/>
        <v>4749.4799999999996</v>
      </c>
      <c r="K954" s="154">
        <f t="shared" si="156"/>
        <v>51345.7</v>
      </c>
      <c r="L954" s="154">
        <f t="shared" si="157"/>
        <v>9.9999999947613105E-3</v>
      </c>
    </row>
    <row r="955" spans="1:12" ht="14.45" customHeight="1" x14ac:dyDescent="0.2">
      <c r="A955" s="381" t="s">
        <v>313</v>
      </c>
      <c r="B955" s="381" t="s">
        <v>769</v>
      </c>
      <c r="C955" s="381" t="s">
        <v>1556</v>
      </c>
      <c r="D955" s="381" t="s">
        <v>1104</v>
      </c>
      <c r="E955" s="372">
        <v>1031423.44</v>
      </c>
      <c r="F955" s="154">
        <f t="shared" si="161"/>
        <v>197414.45</v>
      </c>
      <c r="G955" s="154">
        <f t="shared" si="160"/>
        <v>662380.13</v>
      </c>
      <c r="H955" s="154">
        <f t="shared" si="154"/>
        <v>76222.19</v>
      </c>
      <c r="I955" s="154">
        <f t="shared" si="155"/>
        <v>95406.67</v>
      </c>
      <c r="K955" s="154">
        <f t="shared" si="156"/>
        <v>1031423.4400000001</v>
      </c>
      <c r="L955" s="154">
        <f t="shared" si="157"/>
        <v>0</v>
      </c>
    </row>
    <row r="956" spans="1:12" ht="14.45" customHeight="1" x14ac:dyDescent="0.2">
      <c r="A956" s="381" t="s">
        <v>313</v>
      </c>
      <c r="B956" s="381" t="s">
        <v>769</v>
      </c>
      <c r="C956" s="381" t="s">
        <v>4237</v>
      </c>
      <c r="D956" s="381" t="s">
        <v>1104</v>
      </c>
      <c r="E956" s="372">
        <v>323113.02</v>
      </c>
      <c r="F956" s="154">
        <f>ROUND(+E956*F$4,2)+0.01</f>
        <v>61843.840000000004</v>
      </c>
      <c r="G956" s="154">
        <f t="shared" si="160"/>
        <v>207503.18</v>
      </c>
      <c r="H956" s="154">
        <f t="shared" si="154"/>
        <v>23878.05</v>
      </c>
      <c r="I956" s="154">
        <f t="shared" si="155"/>
        <v>29887.95</v>
      </c>
      <c r="K956" s="154">
        <f t="shared" si="156"/>
        <v>323113.02</v>
      </c>
      <c r="L956" s="154">
        <f t="shared" si="157"/>
        <v>0</v>
      </c>
    </row>
    <row r="957" spans="1:12" ht="14.45" customHeight="1" x14ac:dyDescent="0.2">
      <c r="A957" s="381" t="s">
        <v>591</v>
      </c>
      <c r="B957" s="381" t="s">
        <v>4219</v>
      </c>
      <c r="C957" s="381" t="s">
        <v>1556</v>
      </c>
      <c r="D957" s="381" t="s">
        <v>1449</v>
      </c>
      <c r="E957" s="372">
        <v>19082.810000000001</v>
      </c>
      <c r="F957" s="154">
        <f t="shared" ref="F957:F968" si="162">ROUND(+E957*F$4,2)</f>
        <v>3652.45</v>
      </c>
      <c r="G957" s="154">
        <f t="shared" si="160"/>
        <v>12254.98</v>
      </c>
      <c r="H957" s="154">
        <f t="shared" si="154"/>
        <v>1410.22</v>
      </c>
      <c r="I957" s="154">
        <f t="shared" si="155"/>
        <v>1765.16</v>
      </c>
      <c r="K957" s="154">
        <f t="shared" si="156"/>
        <v>19082.810000000001</v>
      </c>
      <c r="L957" s="154">
        <f t="shared" si="157"/>
        <v>0</v>
      </c>
    </row>
    <row r="958" spans="1:12" ht="14.45" customHeight="1" x14ac:dyDescent="0.2">
      <c r="A958" s="381" t="s">
        <v>313</v>
      </c>
      <c r="B958" s="381" t="s">
        <v>4219</v>
      </c>
      <c r="C958" s="381" t="s">
        <v>1556</v>
      </c>
      <c r="D958" s="381" t="s">
        <v>1449</v>
      </c>
      <c r="E958" s="372">
        <v>887815.07</v>
      </c>
      <c r="F958" s="154">
        <f t="shared" si="162"/>
        <v>169927.8</v>
      </c>
      <c r="G958" s="154">
        <f t="shared" si="160"/>
        <v>570154.84</v>
      </c>
      <c r="H958" s="154">
        <f t="shared" si="154"/>
        <v>65609.53</v>
      </c>
      <c r="I958" s="154">
        <f t="shared" si="155"/>
        <v>82122.89</v>
      </c>
      <c r="K958" s="154">
        <f t="shared" si="156"/>
        <v>887815.05999999994</v>
      </c>
      <c r="L958" s="154">
        <f t="shared" si="157"/>
        <v>-1.0000000009313226E-2</v>
      </c>
    </row>
    <row r="959" spans="1:12" ht="14.45" customHeight="1" x14ac:dyDescent="0.2">
      <c r="A959" s="381" t="s">
        <v>313</v>
      </c>
      <c r="B959" s="381" t="s">
        <v>4219</v>
      </c>
      <c r="C959" s="381" t="s">
        <v>4237</v>
      </c>
      <c r="D959" s="381" t="s">
        <v>1449</v>
      </c>
      <c r="E959" s="372">
        <v>20181.419999999998</v>
      </c>
      <c r="F959" s="154">
        <f t="shared" si="162"/>
        <v>3862.72</v>
      </c>
      <c r="G959" s="154">
        <f t="shared" si="160"/>
        <v>12960.51</v>
      </c>
      <c r="H959" s="154">
        <f t="shared" si="154"/>
        <v>1491.41</v>
      </c>
      <c r="I959" s="154">
        <f t="shared" si="155"/>
        <v>1866.78</v>
      </c>
      <c r="K959" s="154">
        <f t="shared" si="156"/>
        <v>20181.419999999998</v>
      </c>
      <c r="L959" s="154">
        <f t="shared" si="157"/>
        <v>0</v>
      </c>
    </row>
    <row r="960" spans="1:12" ht="14.45" customHeight="1" x14ac:dyDescent="0.2">
      <c r="A960" s="381" t="s">
        <v>591</v>
      </c>
      <c r="B960" s="381" t="s">
        <v>4220</v>
      </c>
      <c r="C960" s="381" t="s">
        <v>1556</v>
      </c>
      <c r="D960" s="381" t="s">
        <v>1450</v>
      </c>
      <c r="E960" s="372">
        <v>50739.51</v>
      </c>
      <c r="F960" s="154">
        <f t="shared" si="162"/>
        <v>9711.5400000000009</v>
      </c>
      <c r="G960" s="154">
        <f t="shared" si="160"/>
        <v>32584.91</v>
      </c>
      <c r="H960" s="154">
        <f t="shared" si="154"/>
        <v>3749.65</v>
      </c>
      <c r="I960" s="154">
        <f t="shared" si="155"/>
        <v>4693.3999999999996</v>
      </c>
      <c r="K960" s="154">
        <f t="shared" si="156"/>
        <v>50739.5</v>
      </c>
      <c r="L960" s="154">
        <f t="shared" si="157"/>
        <v>-1.0000000002037268E-2</v>
      </c>
    </row>
    <row r="961" spans="1:12" ht="14.45" customHeight="1" x14ac:dyDescent="0.2">
      <c r="A961" s="381" t="s">
        <v>313</v>
      </c>
      <c r="B961" s="381" t="s">
        <v>4220</v>
      </c>
      <c r="C961" s="381" t="s">
        <v>1556</v>
      </c>
      <c r="D961" s="381" t="s">
        <v>1450</v>
      </c>
      <c r="E961" s="372">
        <v>1052702.28</v>
      </c>
      <c r="F961" s="154">
        <f t="shared" si="162"/>
        <v>201487.22</v>
      </c>
      <c r="G961" s="154">
        <f t="shared" si="160"/>
        <v>676045.4</v>
      </c>
      <c r="H961" s="154">
        <f t="shared" si="154"/>
        <v>77794.7</v>
      </c>
      <c r="I961" s="154">
        <f t="shared" si="155"/>
        <v>97374.96</v>
      </c>
      <c r="K961" s="154">
        <f t="shared" si="156"/>
        <v>1052702.28</v>
      </c>
      <c r="L961" s="154">
        <f t="shared" si="157"/>
        <v>0</v>
      </c>
    </row>
    <row r="962" spans="1:12" ht="14.45" customHeight="1" x14ac:dyDescent="0.2">
      <c r="A962" s="381" t="s">
        <v>313</v>
      </c>
      <c r="B962" s="381" t="s">
        <v>4220</v>
      </c>
      <c r="C962" s="381" t="s">
        <v>4237</v>
      </c>
      <c r="D962" s="381" t="s">
        <v>1450</v>
      </c>
      <c r="E962" s="372">
        <v>165874.19</v>
      </c>
      <c r="F962" s="154">
        <f t="shared" si="162"/>
        <v>31748.32</v>
      </c>
      <c r="G962" s="154">
        <f t="shared" si="160"/>
        <v>106524.4</v>
      </c>
      <c r="H962" s="154">
        <f t="shared" si="154"/>
        <v>12258.1</v>
      </c>
      <c r="I962" s="154">
        <f t="shared" si="155"/>
        <v>15343.36</v>
      </c>
      <c r="K962" s="154">
        <f t="shared" si="156"/>
        <v>165874.18</v>
      </c>
      <c r="L962" s="154">
        <f t="shared" si="157"/>
        <v>-1.0000000009313226E-2</v>
      </c>
    </row>
    <row r="963" spans="1:12" ht="14.45" customHeight="1" x14ac:dyDescent="0.2">
      <c r="A963" s="381" t="s">
        <v>313</v>
      </c>
      <c r="B963" s="381" t="s">
        <v>4326</v>
      </c>
      <c r="C963" s="381" t="s">
        <v>1556</v>
      </c>
      <c r="D963" s="381" t="s">
        <v>1451</v>
      </c>
      <c r="E963" s="372">
        <v>56683.95</v>
      </c>
      <c r="F963" s="154">
        <f t="shared" si="162"/>
        <v>10849.31</v>
      </c>
      <c r="G963" s="154">
        <f t="shared" si="160"/>
        <v>36402.43</v>
      </c>
      <c r="H963" s="154">
        <f t="shared" si="154"/>
        <v>4188.9399999999996</v>
      </c>
      <c r="I963" s="154">
        <f t="shared" si="155"/>
        <v>5243.27</v>
      </c>
      <c r="K963" s="154">
        <f t="shared" si="156"/>
        <v>56683.95</v>
      </c>
      <c r="L963" s="154">
        <f t="shared" si="157"/>
        <v>0</v>
      </c>
    </row>
    <row r="964" spans="1:12" ht="14.45" customHeight="1" x14ac:dyDescent="0.2">
      <c r="A964" s="381" t="s">
        <v>313</v>
      </c>
      <c r="B964" s="381" t="s">
        <v>4326</v>
      </c>
      <c r="C964" s="381" t="s">
        <v>4237</v>
      </c>
      <c r="D964" s="381" t="s">
        <v>1451</v>
      </c>
      <c r="E964" s="372">
        <v>25644.77</v>
      </c>
      <c r="F964" s="154">
        <f t="shared" si="162"/>
        <v>4908.41</v>
      </c>
      <c r="G964" s="154">
        <f t="shared" si="160"/>
        <v>16469.07</v>
      </c>
      <c r="H964" s="154">
        <f t="shared" si="154"/>
        <v>1895.15</v>
      </c>
      <c r="I964" s="154">
        <f t="shared" si="155"/>
        <v>2372.14</v>
      </c>
      <c r="K964" s="154">
        <f t="shared" si="156"/>
        <v>25644.77</v>
      </c>
      <c r="L964" s="154">
        <f t="shared" si="157"/>
        <v>0</v>
      </c>
    </row>
    <row r="965" spans="1:12" ht="14.45" customHeight="1" x14ac:dyDescent="0.2">
      <c r="A965" s="381" t="s">
        <v>591</v>
      </c>
      <c r="B965" s="381" t="s">
        <v>800</v>
      </c>
      <c r="C965" s="381" t="s">
        <v>1556</v>
      </c>
      <c r="D965" s="381" t="s">
        <v>1570</v>
      </c>
      <c r="E965" s="372">
        <v>6061.99</v>
      </c>
      <c r="F965" s="154">
        <f t="shared" si="162"/>
        <v>1160.26</v>
      </c>
      <c r="G965" s="154">
        <f t="shared" si="160"/>
        <v>3893.01</v>
      </c>
      <c r="H965" s="154">
        <f t="shared" si="154"/>
        <v>447.98</v>
      </c>
      <c r="I965" s="154">
        <f t="shared" si="155"/>
        <v>560.73</v>
      </c>
      <c r="K965" s="154">
        <f t="shared" si="156"/>
        <v>6061.98</v>
      </c>
      <c r="L965" s="154">
        <f t="shared" si="157"/>
        <v>-1.0000000000218279E-2</v>
      </c>
    </row>
    <row r="966" spans="1:12" ht="14.45" customHeight="1" x14ac:dyDescent="0.2">
      <c r="A966" s="381" t="s">
        <v>591</v>
      </c>
      <c r="B966" s="381" t="s">
        <v>800</v>
      </c>
      <c r="C966" s="381" t="s">
        <v>4237</v>
      </c>
      <c r="D966" s="381" t="s">
        <v>1570</v>
      </c>
      <c r="E966" s="372">
        <v>21412.61</v>
      </c>
      <c r="F966" s="154">
        <f t="shared" si="162"/>
        <v>4098.37</v>
      </c>
      <c r="G966" s="154">
        <f t="shared" si="160"/>
        <v>13751.18</v>
      </c>
      <c r="H966" s="154">
        <f t="shared" si="154"/>
        <v>1582.39</v>
      </c>
      <c r="I966" s="154">
        <f t="shared" si="155"/>
        <v>1980.67</v>
      </c>
      <c r="K966" s="154">
        <f t="shared" si="156"/>
        <v>21412.61</v>
      </c>
      <c r="L966" s="154">
        <f t="shared" si="157"/>
        <v>0</v>
      </c>
    </row>
    <row r="967" spans="1:12" ht="14.45" customHeight="1" x14ac:dyDescent="0.2">
      <c r="A967" s="381" t="s">
        <v>313</v>
      </c>
      <c r="B967" s="381" t="s">
        <v>800</v>
      </c>
      <c r="C967" s="381" t="s">
        <v>1556</v>
      </c>
      <c r="D967" s="381" t="s">
        <v>1570</v>
      </c>
      <c r="E967" s="372">
        <v>535309.81000000006</v>
      </c>
      <c r="F967" s="154">
        <f t="shared" si="162"/>
        <v>102458.3</v>
      </c>
      <c r="G967" s="154">
        <f t="shared" si="160"/>
        <v>343775.96</v>
      </c>
      <c r="H967" s="154">
        <f t="shared" si="154"/>
        <v>39559.39</v>
      </c>
      <c r="I967" s="154">
        <f t="shared" si="155"/>
        <v>49516.160000000003</v>
      </c>
      <c r="K967" s="154">
        <f t="shared" si="156"/>
        <v>535309.81000000006</v>
      </c>
      <c r="L967" s="154">
        <f t="shared" si="157"/>
        <v>0</v>
      </c>
    </row>
    <row r="968" spans="1:12" ht="14.45" customHeight="1" x14ac:dyDescent="0.2">
      <c r="A968" s="381" t="s">
        <v>313</v>
      </c>
      <c r="B968" s="381" t="s">
        <v>800</v>
      </c>
      <c r="C968" s="381" t="s">
        <v>4237</v>
      </c>
      <c r="D968" s="381" t="s">
        <v>1570</v>
      </c>
      <c r="E968" s="372">
        <v>158964.07999999999</v>
      </c>
      <c r="F968" s="154">
        <f t="shared" si="162"/>
        <v>30425.72</v>
      </c>
      <c r="G968" s="154">
        <f t="shared" si="160"/>
        <v>102086.73</v>
      </c>
      <c r="H968" s="154">
        <f t="shared" ref="H968:H1032" si="163">ROUND(+E968*H$4,2)</f>
        <v>11747.45</v>
      </c>
      <c r="I968" s="154">
        <f t="shared" ref="I968:I1032" si="164">ROUND(+E968*I$4,2)</f>
        <v>14704.18</v>
      </c>
      <c r="K968" s="154">
        <f t="shared" ref="K968:K1032" si="165">+F968+G968+H968+I968</f>
        <v>158964.08000000002</v>
      </c>
      <c r="L968" s="154">
        <f t="shared" ref="L968:L1032" si="166">+K968-E968</f>
        <v>0</v>
      </c>
    </row>
    <row r="969" spans="1:12" ht="14.45" customHeight="1" x14ac:dyDescent="0.2">
      <c r="A969" s="381" t="s">
        <v>591</v>
      </c>
      <c r="B969" s="381" t="s">
        <v>1571</v>
      </c>
      <c r="C969" s="381" t="s">
        <v>1556</v>
      </c>
      <c r="D969" s="381" t="s">
        <v>1572</v>
      </c>
      <c r="E969" s="372">
        <v>4973.91</v>
      </c>
      <c r="F969" s="154">
        <f>ROUND(+E969*F$4,2)</f>
        <v>952.01</v>
      </c>
      <c r="G969" s="154">
        <f>ROUND(+E969*G$4,2)-0.01</f>
        <v>3194.24</v>
      </c>
      <c r="H969" s="154">
        <f t="shared" si="163"/>
        <v>367.57</v>
      </c>
      <c r="I969" s="154">
        <f t="shared" si="164"/>
        <v>460.09</v>
      </c>
      <c r="K969" s="154">
        <f t="shared" si="165"/>
        <v>4973.91</v>
      </c>
      <c r="L969" s="154">
        <f t="shared" si="166"/>
        <v>0</v>
      </c>
    </row>
    <row r="970" spans="1:12" ht="14.45" customHeight="1" x14ac:dyDescent="0.2">
      <c r="A970" s="381" t="s">
        <v>313</v>
      </c>
      <c r="B970" s="381" t="s">
        <v>1571</v>
      </c>
      <c r="C970" s="381" t="s">
        <v>1556</v>
      </c>
      <c r="D970" s="381" t="s">
        <v>1572</v>
      </c>
      <c r="E970" s="372">
        <v>254855.22</v>
      </c>
      <c r="F970" s="154">
        <f>ROUND(+E970*F$4,2)</f>
        <v>48779.29</v>
      </c>
      <c r="G970" s="154">
        <f t="shared" si="160"/>
        <v>163668.01999999999</v>
      </c>
      <c r="H970" s="154">
        <f t="shared" si="163"/>
        <v>18833.8</v>
      </c>
      <c r="I970" s="154">
        <f t="shared" si="164"/>
        <v>23574.11</v>
      </c>
      <c r="K970" s="154">
        <f t="shared" si="165"/>
        <v>254855.21999999997</v>
      </c>
      <c r="L970" s="154">
        <f t="shared" si="166"/>
        <v>0</v>
      </c>
    </row>
    <row r="971" spans="1:12" ht="14.45" customHeight="1" x14ac:dyDescent="0.2">
      <c r="A971" s="381" t="s">
        <v>313</v>
      </c>
      <c r="B971" s="381" t="s">
        <v>1571</v>
      </c>
      <c r="C971" s="381" t="s">
        <v>4237</v>
      </c>
      <c r="D971" s="381" t="s">
        <v>1572</v>
      </c>
      <c r="E971" s="372">
        <v>102308</v>
      </c>
      <c r="F971" s="154">
        <f>ROUND(+E971*F$4,2)</f>
        <v>19581.75</v>
      </c>
      <c r="G971" s="154">
        <f t="shared" si="160"/>
        <v>65702.2</v>
      </c>
      <c r="H971" s="154">
        <f t="shared" si="163"/>
        <v>7560.56</v>
      </c>
      <c r="I971" s="154">
        <f t="shared" si="164"/>
        <v>9463.49</v>
      </c>
      <c r="K971" s="154">
        <f t="shared" si="165"/>
        <v>102308</v>
      </c>
      <c r="L971" s="154">
        <f t="shared" si="166"/>
        <v>0</v>
      </c>
    </row>
    <row r="972" spans="1:12" ht="14.45" customHeight="1" x14ac:dyDescent="0.2">
      <c r="A972" s="381" t="s">
        <v>313</v>
      </c>
      <c r="B972" s="381" t="s">
        <v>4327</v>
      </c>
      <c r="C972" s="381" t="s">
        <v>1556</v>
      </c>
      <c r="D972" s="381" t="s">
        <v>1452</v>
      </c>
      <c r="E972" s="372">
        <v>475931.6</v>
      </c>
      <c r="F972" s="154">
        <f t="shared" ref="F972:F978" si="167">ROUND(+E972*F$4,2)</f>
        <v>91093.31</v>
      </c>
      <c r="G972" s="154">
        <f t="shared" si="160"/>
        <v>305643.27</v>
      </c>
      <c r="H972" s="154">
        <f t="shared" si="163"/>
        <v>35171.35</v>
      </c>
      <c r="I972" s="154">
        <f t="shared" si="164"/>
        <v>44023.67</v>
      </c>
      <c r="K972" s="154">
        <f t="shared" si="165"/>
        <v>475931.6</v>
      </c>
      <c r="L972" s="154">
        <f t="shared" si="166"/>
        <v>0</v>
      </c>
    </row>
    <row r="973" spans="1:12" ht="14.45" customHeight="1" x14ac:dyDescent="0.2">
      <c r="A973" s="381" t="s">
        <v>313</v>
      </c>
      <c r="B973" s="381" t="s">
        <v>4327</v>
      </c>
      <c r="C973" s="381" t="s">
        <v>4237</v>
      </c>
      <c r="D973" s="381" t="s">
        <v>1452</v>
      </c>
      <c r="E973" s="372">
        <v>140379.16</v>
      </c>
      <c r="F973" s="154">
        <f t="shared" si="167"/>
        <v>26868.57</v>
      </c>
      <c r="G973" s="154">
        <f t="shared" si="160"/>
        <v>90151.5</v>
      </c>
      <c r="H973" s="154">
        <f t="shared" si="163"/>
        <v>10374.02</v>
      </c>
      <c r="I973" s="154">
        <f t="shared" si="164"/>
        <v>12985.07</v>
      </c>
      <c r="K973" s="154">
        <f t="shared" si="165"/>
        <v>140379.16</v>
      </c>
      <c r="L973" s="154">
        <f t="shared" si="166"/>
        <v>0</v>
      </c>
    </row>
    <row r="974" spans="1:12" ht="14.45" customHeight="1" x14ac:dyDescent="0.2">
      <c r="A974" s="381" t="s">
        <v>313</v>
      </c>
      <c r="B974" s="381" t="s">
        <v>4328</v>
      </c>
      <c r="C974" s="381" t="s">
        <v>1556</v>
      </c>
      <c r="D974" s="381" t="s">
        <v>1453</v>
      </c>
      <c r="E974" s="372">
        <v>522025.36</v>
      </c>
      <c r="F974" s="154">
        <f t="shared" si="167"/>
        <v>99915.65</v>
      </c>
      <c r="G974" s="154">
        <f t="shared" si="160"/>
        <v>335244.69</v>
      </c>
      <c r="H974" s="154">
        <f t="shared" si="163"/>
        <v>38577.67</v>
      </c>
      <c r="I974" s="154">
        <f t="shared" si="164"/>
        <v>48287.35</v>
      </c>
      <c r="K974" s="154">
        <f t="shared" si="165"/>
        <v>522025.35999999993</v>
      </c>
      <c r="L974" s="154">
        <f t="shared" si="166"/>
        <v>0</v>
      </c>
    </row>
    <row r="975" spans="1:12" ht="14.45" customHeight="1" x14ac:dyDescent="0.2">
      <c r="A975" s="381" t="s">
        <v>313</v>
      </c>
      <c r="B975" s="381" t="s">
        <v>4328</v>
      </c>
      <c r="C975" s="381" t="s">
        <v>4237</v>
      </c>
      <c r="D975" s="381" t="s">
        <v>1453</v>
      </c>
      <c r="E975" s="372">
        <v>246770.41</v>
      </c>
      <c r="F975" s="154">
        <f t="shared" si="167"/>
        <v>47231.86</v>
      </c>
      <c r="G975" s="154">
        <f t="shared" si="160"/>
        <v>158475.96</v>
      </c>
      <c r="H975" s="154">
        <f t="shared" si="163"/>
        <v>18236.330000000002</v>
      </c>
      <c r="I975" s="154">
        <f t="shared" si="164"/>
        <v>22826.26</v>
      </c>
      <c r="K975" s="154">
        <f t="shared" si="165"/>
        <v>246770.41000000003</v>
      </c>
      <c r="L975" s="154">
        <f t="shared" si="166"/>
        <v>0</v>
      </c>
    </row>
    <row r="976" spans="1:12" ht="14.45" customHeight="1" x14ac:dyDescent="0.2">
      <c r="A976" s="381" t="s">
        <v>313</v>
      </c>
      <c r="B976" s="381" t="s">
        <v>4329</v>
      </c>
      <c r="C976" s="381" t="s">
        <v>1556</v>
      </c>
      <c r="D976" s="381" t="s">
        <v>1454</v>
      </c>
      <c r="E976" s="372">
        <v>341026.45</v>
      </c>
      <c r="F976" s="154">
        <f t="shared" si="167"/>
        <v>65272.46</v>
      </c>
      <c r="G976" s="154">
        <f t="shared" si="160"/>
        <v>219007.19</v>
      </c>
      <c r="H976" s="154">
        <f t="shared" si="163"/>
        <v>25201.85</v>
      </c>
      <c r="I976" s="154">
        <f t="shared" si="164"/>
        <v>31544.95</v>
      </c>
      <c r="K976" s="154">
        <f t="shared" si="165"/>
        <v>341026.45</v>
      </c>
      <c r="L976" s="154">
        <f t="shared" si="166"/>
        <v>0</v>
      </c>
    </row>
    <row r="977" spans="1:12" ht="14.45" customHeight="1" x14ac:dyDescent="0.2">
      <c r="A977" s="381" t="s">
        <v>313</v>
      </c>
      <c r="B977" s="381" t="s">
        <v>4329</v>
      </c>
      <c r="C977" s="381" t="s">
        <v>4237</v>
      </c>
      <c r="D977" s="381" t="s">
        <v>1454</v>
      </c>
      <c r="E977" s="372">
        <v>33695.01</v>
      </c>
      <c r="F977" s="154">
        <f t="shared" si="167"/>
        <v>6449.22</v>
      </c>
      <c r="G977" s="154">
        <f t="shared" si="160"/>
        <v>21638.94</v>
      </c>
      <c r="H977" s="154">
        <f t="shared" si="163"/>
        <v>2490.06</v>
      </c>
      <c r="I977" s="154">
        <f t="shared" si="164"/>
        <v>3116.79</v>
      </c>
      <c r="K977" s="154">
        <f t="shared" si="165"/>
        <v>33695.01</v>
      </c>
      <c r="L977" s="154">
        <f t="shared" si="166"/>
        <v>0</v>
      </c>
    </row>
    <row r="978" spans="1:12" ht="14.45" customHeight="1" x14ac:dyDescent="0.2">
      <c r="A978" s="381" t="s">
        <v>313</v>
      </c>
      <c r="B978" s="381" t="s">
        <v>4330</v>
      </c>
      <c r="C978" s="381" t="s">
        <v>1556</v>
      </c>
      <c r="D978" s="381" t="s">
        <v>1457</v>
      </c>
      <c r="E978" s="372">
        <v>528143.04</v>
      </c>
      <c r="F978" s="154">
        <f t="shared" si="167"/>
        <v>101086.58</v>
      </c>
      <c r="G978" s="154">
        <f t="shared" si="160"/>
        <v>339173.46</v>
      </c>
      <c r="H978" s="154">
        <f t="shared" si="163"/>
        <v>39029.769999999997</v>
      </c>
      <c r="I978" s="154">
        <f t="shared" si="164"/>
        <v>48853.23</v>
      </c>
      <c r="K978" s="154">
        <f t="shared" si="165"/>
        <v>528143.04</v>
      </c>
      <c r="L978" s="154">
        <f t="shared" si="166"/>
        <v>0</v>
      </c>
    </row>
    <row r="979" spans="1:12" ht="14.45" customHeight="1" x14ac:dyDescent="0.2">
      <c r="A979" s="381" t="s">
        <v>313</v>
      </c>
      <c r="B979" s="381" t="s">
        <v>4330</v>
      </c>
      <c r="C979" s="381" t="s">
        <v>4237</v>
      </c>
      <c r="D979" s="381" t="s">
        <v>1457</v>
      </c>
      <c r="E979" s="372">
        <v>19055.990000000002</v>
      </c>
      <c r="F979" s="154">
        <f>ROUND(+E979*F$4,2)-0.01</f>
        <v>3647.31</v>
      </c>
      <c r="G979" s="154">
        <f t="shared" si="160"/>
        <v>12237.76</v>
      </c>
      <c r="H979" s="154">
        <f t="shared" si="163"/>
        <v>1408.24</v>
      </c>
      <c r="I979" s="154">
        <f t="shared" si="164"/>
        <v>1762.68</v>
      </c>
      <c r="K979" s="154">
        <f t="shared" si="165"/>
        <v>19055.990000000002</v>
      </c>
      <c r="L979" s="154">
        <f t="shared" si="166"/>
        <v>0</v>
      </c>
    </row>
    <row r="980" spans="1:12" ht="14.45" customHeight="1" x14ac:dyDescent="0.2">
      <c r="A980" s="381" t="s">
        <v>591</v>
      </c>
      <c r="B980" s="381" t="s">
        <v>1750</v>
      </c>
      <c r="C980" s="381" t="s">
        <v>4237</v>
      </c>
      <c r="D980" s="381" t="s">
        <v>1751</v>
      </c>
      <c r="E980" s="372">
        <v>34462.769999999997</v>
      </c>
      <c r="F980" s="154">
        <f t="shared" ref="F980:F992" si="168">ROUND(+E980*F$4,2)</f>
        <v>6596.17</v>
      </c>
      <c r="G980" s="154">
        <f t="shared" si="160"/>
        <v>22131.99</v>
      </c>
      <c r="H980" s="154">
        <f t="shared" si="163"/>
        <v>2546.8000000000002</v>
      </c>
      <c r="I980" s="154">
        <f t="shared" si="164"/>
        <v>3187.81</v>
      </c>
      <c r="K980" s="154">
        <f t="shared" si="165"/>
        <v>34462.770000000004</v>
      </c>
      <c r="L980" s="154">
        <f t="shared" si="166"/>
        <v>0</v>
      </c>
    </row>
    <row r="981" spans="1:12" ht="14.45" customHeight="1" x14ac:dyDescent="0.2">
      <c r="A981" s="381" t="s">
        <v>313</v>
      </c>
      <c r="B981" s="381" t="s">
        <v>1750</v>
      </c>
      <c r="C981" s="381" t="s">
        <v>1556</v>
      </c>
      <c r="D981" s="381" t="s">
        <v>1751</v>
      </c>
      <c r="E981" s="372">
        <v>237519.35</v>
      </c>
      <c r="F981" s="154">
        <f t="shared" si="168"/>
        <v>45461.2</v>
      </c>
      <c r="G981" s="154">
        <f t="shared" si="160"/>
        <v>152534.93</v>
      </c>
      <c r="H981" s="154">
        <f t="shared" si="163"/>
        <v>17552.68</v>
      </c>
      <c r="I981" s="154">
        <f t="shared" si="164"/>
        <v>21970.54</v>
      </c>
      <c r="K981" s="154">
        <f t="shared" si="165"/>
        <v>237519.35</v>
      </c>
      <c r="L981" s="154">
        <f t="shared" si="166"/>
        <v>0</v>
      </c>
    </row>
    <row r="982" spans="1:12" ht="14.45" customHeight="1" x14ac:dyDescent="0.2">
      <c r="A982" s="381" t="s">
        <v>313</v>
      </c>
      <c r="B982" s="381" t="s">
        <v>1750</v>
      </c>
      <c r="C982" s="381" t="s">
        <v>4237</v>
      </c>
      <c r="D982" s="381" t="s">
        <v>1751</v>
      </c>
      <c r="E982" s="372">
        <v>25179.26</v>
      </c>
      <c r="F982" s="154">
        <f t="shared" si="168"/>
        <v>4819.3100000000004</v>
      </c>
      <c r="G982" s="154">
        <f t="shared" si="160"/>
        <v>16170.12</v>
      </c>
      <c r="H982" s="154">
        <f t="shared" si="163"/>
        <v>1860.75</v>
      </c>
      <c r="I982" s="154">
        <f t="shared" si="164"/>
        <v>2329.08</v>
      </c>
      <c r="K982" s="154">
        <f t="shared" si="165"/>
        <v>25179.260000000002</v>
      </c>
      <c r="L982" s="154">
        <f t="shared" si="166"/>
        <v>0</v>
      </c>
    </row>
    <row r="983" spans="1:12" ht="14.45" customHeight="1" x14ac:dyDescent="0.2">
      <c r="A983" s="381" t="s">
        <v>591</v>
      </c>
      <c r="B983" s="381" t="s">
        <v>4221</v>
      </c>
      <c r="C983" s="381" t="s">
        <v>1556</v>
      </c>
      <c r="D983" s="381" t="s">
        <v>1455</v>
      </c>
      <c r="E983" s="372">
        <v>4703.38</v>
      </c>
      <c r="F983" s="154">
        <f t="shared" si="168"/>
        <v>900.23</v>
      </c>
      <c r="G983" s="154">
        <f t="shared" si="160"/>
        <v>3020.51</v>
      </c>
      <c r="H983" s="154">
        <f t="shared" si="163"/>
        <v>347.58</v>
      </c>
      <c r="I983" s="154">
        <f t="shared" si="164"/>
        <v>435.06</v>
      </c>
      <c r="K983" s="154">
        <f t="shared" si="165"/>
        <v>4703.380000000001</v>
      </c>
      <c r="L983" s="154">
        <f t="shared" si="166"/>
        <v>0</v>
      </c>
    </row>
    <row r="984" spans="1:12" ht="14.45" customHeight="1" x14ac:dyDescent="0.2">
      <c r="A984" s="381" t="s">
        <v>313</v>
      </c>
      <c r="B984" s="381" t="s">
        <v>4221</v>
      </c>
      <c r="C984" s="381" t="s">
        <v>1556</v>
      </c>
      <c r="D984" s="381" t="s">
        <v>1455</v>
      </c>
      <c r="E984" s="372">
        <v>510363.19</v>
      </c>
      <c r="F984" s="154">
        <f t="shared" si="168"/>
        <v>97683.51</v>
      </c>
      <c r="G984" s="154">
        <f t="shared" si="160"/>
        <v>327755.24</v>
      </c>
      <c r="H984" s="154">
        <f t="shared" si="163"/>
        <v>37715.839999999997</v>
      </c>
      <c r="I984" s="154">
        <f t="shared" si="164"/>
        <v>47208.6</v>
      </c>
      <c r="K984" s="154">
        <f t="shared" si="165"/>
        <v>510363.18999999994</v>
      </c>
      <c r="L984" s="154">
        <f t="shared" si="166"/>
        <v>0</v>
      </c>
    </row>
    <row r="985" spans="1:12" ht="14.45" customHeight="1" x14ac:dyDescent="0.2">
      <c r="A985" s="381" t="s">
        <v>313</v>
      </c>
      <c r="B985" s="381" t="s">
        <v>4221</v>
      </c>
      <c r="C985" s="381" t="s">
        <v>4237</v>
      </c>
      <c r="D985" s="381" t="s">
        <v>1455</v>
      </c>
      <c r="E985" s="372">
        <v>861.92</v>
      </c>
      <c r="F985" s="154">
        <f t="shared" si="168"/>
        <v>164.97</v>
      </c>
      <c r="G985" s="154">
        <f t="shared" si="160"/>
        <v>553.53</v>
      </c>
      <c r="H985" s="154">
        <f t="shared" si="163"/>
        <v>63.7</v>
      </c>
      <c r="I985" s="154">
        <f t="shared" si="164"/>
        <v>79.73</v>
      </c>
      <c r="K985" s="154">
        <f t="shared" si="165"/>
        <v>861.93000000000006</v>
      </c>
      <c r="L985" s="154">
        <f t="shared" si="166"/>
        <v>1.0000000000104592E-2</v>
      </c>
    </row>
    <row r="986" spans="1:12" ht="14.45" customHeight="1" x14ac:dyDescent="0.2">
      <c r="A986" s="381" t="s">
        <v>591</v>
      </c>
      <c r="B986" s="381" t="s">
        <v>1752</v>
      </c>
      <c r="C986" s="381" t="s">
        <v>1556</v>
      </c>
      <c r="D986" s="381" t="s">
        <v>1753</v>
      </c>
      <c r="E986" s="372">
        <v>59901.85</v>
      </c>
      <c r="F986" s="154">
        <f t="shared" si="168"/>
        <v>11465.21</v>
      </c>
      <c r="G986" s="154">
        <f t="shared" si="160"/>
        <v>38468.97</v>
      </c>
      <c r="H986" s="154">
        <f t="shared" si="163"/>
        <v>4426.75</v>
      </c>
      <c r="I986" s="154">
        <f t="shared" si="164"/>
        <v>5540.92</v>
      </c>
      <c r="K986" s="154">
        <f t="shared" si="165"/>
        <v>59901.85</v>
      </c>
      <c r="L986" s="154">
        <f t="shared" si="166"/>
        <v>0</v>
      </c>
    </row>
    <row r="987" spans="1:12" ht="14.45" customHeight="1" x14ac:dyDescent="0.2">
      <c r="A987" s="381" t="s">
        <v>313</v>
      </c>
      <c r="B987" s="381" t="s">
        <v>1754</v>
      </c>
      <c r="C987" s="381" t="s">
        <v>4237</v>
      </c>
      <c r="D987" s="381" t="s">
        <v>1755</v>
      </c>
      <c r="E987" s="372">
        <v>81038.02</v>
      </c>
      <c r="F987" s="154">
        <f t="shared" si="168"/>
        <v>15510.68</v>
      </c>
      <c r="G987" s="154">
        <f t="shared" si="160"/>
        <v>52042.62</v>
      </c>
      <c r="H987" s="154">
        <f t="shared" si="163"/>
        <v>5988.71</v>
      </c>
      <c r="I987" s="154">
        <f t="shared" si="164"/>
        <v>7496.02</v>
      </c>
      <c r="K987" s="154">
        <f t="shared" si="165"/>
        <v>81038.030000000013</v>
      </c>
      <c r="L987" s="154">
        <f t="shared" si="166"/>
        <v>1.0000000009313226E-2</v>
      </c>
    </row>
    <row r="988" spans="1:12" ht="14.45" customHeight="1" x14ac:dyDescent="0.2">
      <c r="A988" s="381" t="s">
        <v>591</v>
      </c>
      <c r="B988" s="381" t="s">
        <v>1756</v>
      </c>
      <c r="C988" s="381" t="s">
        <v>1556</v>
      </c>
      <c r="D988" s="381" t="s">
        <v>1757</v>
      </c>
      <c r="E988" s="372">
        <v>1192.18</v>
      </c>
      <c r="F988" s="154">
        <f t="shared" si="168"/>
        <v>228.18</v>
      </c>
      <c r="G988" s="154">
        <f t="shared" si="160"/>
        <v>765.62</v>
      </c>
      <c r="H988" s="154">
        <f t="shared" si="163"/>
        <v>88.1</v>
      </c>
      <c r="I988" s="154">
        <f t="shared" si="164"/>
        <v>110.28</v>
      </c>
      <c r="K988" s="154">
        <f t="shared" si="165"/>
        <v>1192.1799999999998</v>
      </c>
      <c r="L988" s="154">
        <f t="shared" si="166"/>
        <v>0</v>
      </c>
    </row>
    <row r="989" spans="1:12" ht="14.45" customHeight="1" x14ac:dyDescent="0.2">
      <c r="A989" s="381" t="s">
        <v>591</v>
      </c>
      <c r="B989" s="381" t="s">
        <v>1760</v>
      </c>
      <c r="C989" s="381" t="s">
        <v>1556</v>
      </c>
      <c r="D989" s="381" t="s">
        <v>1521</v>
      </c>
      <c r="E989" s="372">
        <v>119499.36</v>
      </c>
      <c r="F989" s="154">
        <f t="shared" si="168"/>
        <v>22872.18</v>
      </c>
      <c r="G989" s="154">
        <f t="shared" si="160"/>
        <v>76742.490000000005</v>
      </c>
      <c r="H989" s="154">
        <f t="shared" si="163"/>
        <v>8831</v>
      </c>
      <c r="I989" s="154">
        <f t="shared" si="164"/>
        <v>11053.69</v>
      </c>
      <c r="K989" s="154">
        <f t="shared" si="165"/>
        <v>119499.36000000002</v>
      </c>
      <c r="L989" s="154">
        <f t="shared" si="166"/>
        <v>0</v>
      </c>
    </row>
    <row r="990" spans="1:12" ht="14.45" customHeight="1" x14ac:dyDescent="0.2">
      <c r="A990" s="381" t="s">
        <v>591</v>
      </c>
      <c r="B990" s="381" t="s">
        <v>1590</v>
      </c>
      <c r="C990" s="381" t="s">
        <v>1556</v>
      </c>
      <c r="D990" s="381" t="s">
        <v>1604</v>
      </c>
      <c r="E990" s="372">
        <v>4956.38</v>
      </c>
      <c r="F990" s="154">
        <f t="shared" si="168"/>
        <v>948.65</v>
      </c>
      <c r="G990" s="154">
        <f t="shared" si="160"/>
        <v>3182.99</v>
      </c>
      <c r="H990" s="154">
        <f t="shared" si="163"/>
        <v>366.28</v>
      </c>
      <c r="I990" s="154">
        <f t="shared" si="164"/>
        <v>458.47</v>
      </c>
      <c r="K990" s="154">
        <f t="shared" si="165"/>
        <v>4956.3899999999994</v>
      </c>
      <c r="L990" s="154">
        <f t="shared" si="166"/>
        <v>9.999999999308784E-3</v>
      </c>
    </row>
    <row r="991" spans="1:12" ht="14.45" customHeight="1" x14ac:dyDescent="0.2">
      <c r="A991" s="381" t="s">
        <v>313</v>
      </c>
      <c r="B991" s="381" t="s">
        <v>1590</v>
      </c>
      <c r="C991" s="381" t="s">
        <v>1556</v>
      </c>
      <c r="D991" s="381" t="s">
        <v>1604</v>
      </c>
      <c r="E991" s="372">
        <v>61084.59</v>
      </c>
      <c r="F991" s="154">
        <f t="shared" si="168"/>
        <v>11691.59</v>
      </c>
      <c r="G991" s="154">
        <f t="shared" si="160"/>
        <v>39228.519999999997</v>
      </c>
      <c r="H991" s="154">
        <f t="shared" si="163"/>
        <v>4514.1499999999996</v>
      </c>
      <c r="I991" s="154">
        <f t="shared" si="164"/>
        <v>5650.32</v>
      </c>
      <c r="K991" s="154">
        <f t="shared" si="165"/>
        <v>61084.58</v>
      </c>
      <c r="L991" s="154">
        <f t="shared" si="166"/>
        <v>-9.9999999947613105E-3</v>
      </c>
    </row>
    <row r="992" spans="1:12" ht="14.45" customHeight="1" x14ac:dyDescent="0.2">
      <c r="A992" s="381" t="s">
        <v>591</v>
      </c>
      <c r="B992" s="381" t="s">
        <v>1763</v>
      </c>
      <c r="C992" s="381" t="s">
        <v>1556</v>
      </c>
      <c r="D992" s="381" t="s">
        <v>1764</v>
      </c>
      <c r="E992" s="372">
        <v>14600.54</v>
      </c>
      <c r="F992" s="154">
        <f t="shared" si="168"/>
        <v>2794.54</v>
      </c>
      <c r="G992" s="154">
        <f t="shared" si="160"/>
        <v>9376.4699999999993</v>
      </c>
      <c r="H992" s="154">
        <f t="shared" si="163"/>
        <v>1078.98</v>
      </c>
      <c r="I992" s="154">
        <f t="shared" si="164"/>
        <v>1350.55</v>
      </c>
      <c r="K992" s="154">
        <f t="shared" si="165"/>
        <v>14600.539999999997</v>
      </c>
      <c r="L992" s="154">
        <f t="shared" si="166"/>
        <v>0</v>
      </c>
    </row>
    <row r="993" spans="1:12" ht="14.45" customHeight="1" x14ac:dyDescent="0.2">
      <c r="A993" s="381" t="s">
        <v>591</v>
      </c>
      <c r="B993" s="381" t="s">
        <v>1763</v>
      </c>
      <c r="C993" s="381" t="s">
        <v>4237</v>
      </c>
      <c r="D993" s="381" t="s">
        <v>1764</v>
      </c>
      <c r="E993" s="372">
        <v>8239.7000000000007</v>
      </c>
      <c r="F993" s="154">
        <f t="shared" ref="F993:F1007" si="169">ROUND(+E993*F$4,2)</f>
        <v>1577.08</v>
      </c>
      <c r="G993" s="154">
        <f t="shared" si="160"/>
        <v>5291.54</v>
      </c>
      <c r="H993" s="154">
        <f t="shared" si="163"/>
        <v>608.91</v>
      </c>
      <c r="I993" s="154">
        <f t="shared" si="164"/>
        <v>762.17</v>
      </c>
      <c r="K993" s="154">
        <f t="shared" si="165"/>
        <v>8239.6999999999989</v>
      </c>
      <c r="L993" s="154">
        <f t="shared" si="166"/>
        <v>0</v>
      </c>
    </row>
    <row r="994" spans="1:12" ht="14.45" customHeight="1" x14ac:dyDescent="0.2">
      <c r="A994" s="381" t="s">
        <v>313</v>
      </c>
      <c r="B994" s="381" t="s">
        <v>1763</v>
      </c>
      <c r="C994" s="381" t="s">
        <v>1556</v>
      </c>
      <c r="D994" s="381" t="s">
        <v>1764</v>
      </c>
      <c r="E994" s="372">
        <v>8525.9599999999991</v>
      </c>
      <c r="F994" s="154">
        <f t="shared" si="169"/>
        <v>1631.87</v>
      </c>
      <c r="G994" s="154">
        <f t="shared" si="160"/>
        <v>5475.37</v>
      </c>
      <c r="H994" s="154">
        <f t="shared" si="163"/>
        <v>630.07000000000005</v>
      </c>
      <c r="I994" s="154">
        <f t="shared" si="164"/>
        <v>788.65</v>
      </c>
      <c r="K994" s="154">
        <f t="shared" si="165"/>
        <v>8525.9599999999991</v>
      </c>
      <c r="L994" s="154">
        <f t="shared" si="166"/>
        <v>0</v>
      </c>
    </row>
    <row r="995" spans="1:12" ht="14.45" customHeight="1" x14ac:dyDescent="0.2">
      <c r="A995" s="381" t="s">
        <v>313</v>
      </c>
      <c r="B995" s="381" t="s">
        <v>1763</v>
      </c>
      <c r="C995" s="381" t="s">
        <v>4237</v>
      </c>
      <c r="D995" s="381" t="s">
        <v>1764</v>
      </c>
      <c r="E995" s="372">
        <v>19628.310000000001</v>
      </c>
      <c r="F995" s="154">
        <f t="shared" si="169"/>
        <v>3756.86</v>
      </c>
      <c r="G995" s="154">
        <f t="shared" si="160"/>
        <v>12605.3</v>
      </c>
      <c r="H995" s="154">
        <f t="shared" si="163"/>
        <v>1450.53</v>
      </c>
      <c r="I995" s="154">
        <f t="shared" si="164"/>
        <v>1815.62</v>
      </c>
      <c r="K995" s="154">
        <f t="shared" si="165"/>
        <v>19628.309999999998</v>
      </c>
      <c r="L995" s="154">
        <f t="shared" si="166"/>
        <v>0</v>
      </c>
    </row>
    <row r="996" spans="1:12" ht="14.45" customHeight="1" x14ac:dyDescent="0.2">
      <c r="A996" s="381" t="s">
        <v>591</v>
      </c>
      <c r="B996" s="381" t="s">
        <v>4222</v>
      </c>
      <c r="C996" s="381" t="s">
        <v>1556</v>
      </c>
      <c r="D996" s="381" t="s">
        <v>1522</v>
      </c>
      <c r="E996" s="372">
        <v>5335.25</v>
      </c>
      <c r="F996" s="154">
        <f t="shared" si="169"/>
        <v>1021.17</v>
      </c>
      <c r="G996" s="154">
        <f t="shared" si="160"/>
        <v>3426.3</v>
      </c>
      <c r="H996" s="154">
        <f t="shared" si="163"/>
        <v>394.27</v>
      </c>
      <c r="I996" s="154">
        <f t="shared" si="164"/>
        <v>493.51</v>
      </c>
      <c r="K996" s="154">
        <f t="shared" si="165"/>
        <v>5335.25</v>
      </c>
      <c r="L996" s="154">
        <f t="shared" si="166"/>
        <v>0</v>
      </c>
    </row>
    <row r="997" spans="1:12" ht="14.45" customHeight="1" x14ac:dyDescent="0.2">
      <c r="A997" s="381" t="s">
        <v>591</v>
      </c>
      <c r="B997" s="381" t="s">
        <v>4223</v>
      </c>
      <c r="C997" s="381" t="s">
        <v>1556</v>
      </c>
      <c r="D997" s="381" t="s">
        <v>1487</v>
      </c>
      <c r="E997" s="372">
        <v>21890.13</v>
      </c>
      <c r="F997" s="154">
        <f t="shared" si="169"/>
        <v>4189.7700000000004</v>
      </c>
      <c r="G997" s="154">
        <f t="shared" si="160"/>
        <v>14057.84</v>
      </c>
      <c r="H997" s="154">
        <f t="shared" si="163"/>
        <v>1617.68</v>
      </c>
      <c r="I997" s="154">
        <f t="shared" si="164"/>
        <v>2024.84</v>
      </c>
      <c r="K997" s="154">
        <f t="shared" si="165"/>
        <v>21890.13</v>
      </c>
      <c r="L997" s="154">
        <f t="shared" si="166"/>
        <v>0</v>
      </c>
    </row>
    <row r="998" spans="1:12" ht="14.45" customHeight="1" x14ac:dyDescent="0.2">
      <c r="A998" s="381" t="s">
        <v>313</v>
      </c>
      <c r="B998" s="381" t="s">
        <v>4223</v>
      </c>
      <c r="C998" s="381" t="s">
        <v>4237</v>
      </c>
      <c r="D998" s="381" t="s">
        <v>1487</v>
      </c>
      <c r="E998" s="372">
        <v>44985.04</v>
      </c>
      <c r="F998" s="154">
        <f t="shared" si="169"/>
        <v>8610.14</v>
      </c>
      <c r="G998" s="154">
        <f t="shared" si="160"/>
        <v>28889.39</v>
      </c>
      <c r="H998" s="154">
        <f t="shared" si="163"/>
        <v>3324.39</v>
      </c>
      <c r="I998" s="154">
        <f t="shared" si="164"/>
        <v>4161.12</v>
      </c>
      <c r="K998" s="154">
        <f t="shared" si="165"/>
        <v>44985.04</v>
      </c>
      <c r="L998" s="154">
        <f t="shared" si="166"/>
        <v>0</v>
      </c>
    </row>
    <row r="999" spans="1:12" ht="14.45" customHeight="1" x14ac:dyDescent="0.2">
      <c r="A999" s="381" t="s">
        <v>591</v>
      </c>
      <c r="B999" s="381" t="s">
        <v>1767</v>
      </c>
      <c r="C999" s="381" t="s">
        <v>1556</v>
      </c>
      <c r="D999" s="381" t="s">
        <v>1768</v>
      </c>
      <c r="E999" s="372">
        <v>2838.72</v>
      </c>
      <c r="F999" s="154">
        <f t="shared" si="169"/>
        <v>543.33000000000004</v>
      </c>
      <c r="G999" s="154">
        <f t="shared" si="160"/>
        <v>1823.03</v>
      </c>
      <c r="H999" s="154">
        <f t="shared" si="163"/>
        <v>209.78</v>
      </c>
      <c r="I999" s="154">
        <f t="shared" si="164"/>
        <v>262.58</v>
      </c>
      <c r="K999" s="154">
        <f t="shared" si="165"/>
        <v>2838.7200000000003</v>
      </c>
      <c r="L999" s="154">
        <f t="shared" si="166"/>
        <v>0</v>
      </c>
    </row>
    <row r="1000" spans="1:12" ht="14.45" customHeight="1" x14ac:dyDescent="0.2">
      <c r="A1000" s="381" t="s">
        <v>313</v>
      </c>
      <c r="B1000" s="381" t="s">
        <v>1767</v>
      </c>
      <c r="C1000" s="381" t="s">
        <v>4237</v>
      </c>
      <c r="D1000" s="381" t="s">
        <v>1768</v>
      </c>
      <c r="E1000" s="372">
        <v>47723.13</v>
      </c>
      <c r="F1000" s="154">
        <f t="shared" si="169"/>
        <v>9134.2099999999991</v>
      </c>
      <c r="G1000" s="154">
        <f t="shared" si="160"/>
        <v>30647.79</v>
      </c>
      <c r="H1000" s="154">
        <f t="shared" si="163"/>
        <v>3526.74</v>
      </c>
      <c r="I1000" s="154">
        <f t="shared" si="164"/>
        <v>4414.3900000000003</v>
      </c>
      <c r="K1000" s="154">
        <f t="shared" si="165"/>
        <v>47723.13</v>
      </c>
      <c r="L1000" s="154">
        <f t="shared" si="166"/>
        <v>0</v>
      </c>
    </row>
    <row r="1001" spans="1:12" ht="14.45" customHeight="1" x14ac:dyDescent="0.2">
      <c r="A1001" s="381" t="s">
        <v>591</v>
      </c>
      <c r="B1001" s="381" t="s">
        <v>1769</v>
      </c>
      <c r="C1001" s="381" t="s">
        <v>1556</v>
      </c>
      <c r="D1001" s="381" t="s">
        <v>1770</v>
      </c>
      <c r="E1001" s="372">
        <v>2380.48</v>
      </c>
      <c r="F1001" s="154">
        <f t="shared" si="169"/>
        <v>455.62</v>
      </c>
      <c r="G1001" s="154">
        <f t="shared" si="160"/>
        <v>1528.74</v>
      </c>
      <c r="H1001" s="154">
        <f t="shared" si="163"/>
        <v>175.92</v>
      </c>
      <c r="I1001" s="154">
        <f t="shared" si="164"/>
        <v>220.19</v>
      </c>
      <c r="K1001" s="154">
        <f t="shared" si="165"/>
        <v>2380.4700000000003</v>
      </c>
      <c r="L1001" s="154">
        <f t="shared" si="166"/>
        <v>-9.9999999997635314E-3</v>
      </c>
    </row>
    <row r="1002" spans="1:12" ht="14.45" customHeight="1" x14ac:dyDescent="0.2">
      <c r="A1002" s="381" t="s">
        <v>313</v>
      </c>
      <c r="B1002" s="381" t="s">
        <v>1771</v>
      </c>
      <c r="C1002" s="381" t="s">
        <v>1556</v>
      </c>
      <c r="D1002" s="381" t="s">
        <v>1772</v>
      </c>
      <c r="E1002" s="372">
        <v>14367.95</v>
      </c>
      <c r="F1002" s="154">
        <f t="shared" si="169"/>
        <v>2750.03</v>
      </c>
      <c r="G1002" s="154">
        <f t="shared" si="160"/>
        <v>9227.1</v>
      </c>
      <c r="H1002" s="154">
        <f t="shared" si="163"/>
        <v>1061.79</v>
      </c>
      <c r="I1002" s="154">
        <f t="shared" si="164"/>
        <v>1329.04</v>
      </c>
      <c r="K1002" s="154">
        <f t="shared" si="165"/>
        <v>14367.960000000003</v>
      </c>
      <c r="L1002" s="154">
        <f t="shared" si="166"/>
        <v>1.0000000002037268E-2</v>
      </c>
    </row>
    <row r="1003" spans="1:12" ht="14.45" customHeight="1" x14ac:dyDescent="0.2">
      <c r="A1003" s="381" t="s">
        <v>313</v>
      </c>
      <c r="B1003" s="381" t="s">
        <v>1771</v>
      </c>
      <c r="C1003" s="381" t="s">
        <v>4237</v>
      </c>
      <c r="D1003" s="381" t="s">
        <v>1772</v>
      </c>
      <c r="E1003" s="372">
        <v>23809.25</v>
      </c>
      <c r="F1003" s="154">
        <f t="shared" si="169"/>
        <v>4557.09</v>
      </c>
      <c r="G1003" s="154">
        <f t="shared" ref="G1003:G1067" si="170">ROUND(+E1003*G$4,2)</f>
        <v>15290.3</v>
      </c>
      <c r="H1003" s="154">
        <f t="shared" si="163"/>
        <v>1759.5</v>
      </c>
      <c r="I1003" s="154">
        <f t="shared" si="164"/>
        <v>2202.36</v>
      </c>
      <c r="K1003" s="154">
        <f t="shared" si="165"/>
        <v>23809.25</v>
      </c>
      <c r="L1003" s="154">
        <f t="shared" si="166"/>
        <v>0</v>
      </c>
    </row>
    <row r="1004" spans="1:12" ht="14.45" customHeight="1" x14ac:dyDescent="0.2">
      <c r="A1004" s="381" t="s">
        <v>591</v>
      </c>
      <c r="B1004" s="381" t="s">
        <v>4224</v>
      </c>
      <c r="C1004" s="381" t="s">
        <v>1556</v>
      </c>
      <c r="D1004" s="381" t="s">
        <v>1524</v>
      </c>
      <c r="E1004" s="372">
        <v>4704.54</v>
      </c>
      <c r="F1004" s="154">
        <f t="shared" si="169"/>
        <v>900.45</v>
      </c>
      <c r="G1004" s="154">
        <f t="shared" si="170"/>
        <v>3021.26</v>
      </c>
      <c r="H1004" s="154">
        <f t="shared" si="163"/>
        <v>347.67</v>
      </c>
      <c r="I1004" s="154">
        <f t="shared" si="164"/>
        <v>435.17</v>
      </c>
      <c r="K1004" s="154">
        <f t="shared" si="165"/>
        <v>4704.55</v>
      </c>
      <c r="L1004" s="154">
        <f t="shared" si="166"/>
        <v>1.0000000000218279E-2</v>
      </c>
    </row>
    <row r="1005" spans="1:12" ht="14.45" customHeight="1" x14ac:dyDescent="0.2">
      <c r="A1005" s="381" t="s">
        <v>313</v>
      </c>
      <c r="B1005" s="381" t="s">
        <v>4224</v>
      </c>
      <c r="C1005" s="381" t="s">
        <v>4237</v>
      </c>
      <c r="D1005" s="381" t="s">
        <v>1524</v>
      </c>
      <c r="E1005" s="372">
        <v>2843.34</v>
      </c>
      <c r="F1005" s="154">
        <f t="shared" si="169"/>
        <v>544.22</v>
      </c>
      <c r="G1005" s="154">
        <f t="shared" si="170"/>
        <v>1825.99</v>
      </c>
      <c r="H1005" s="154">
        <f t="shared" si="163"/>
        <v>210.12</v>
      </c>
      <c r="I1005" s="154">
        <f t="shared" si="164"/>
        <v>263.01</v>
      </c>
      <c r="K1005" s="154">
        <f t="shared" si="165"/>
        <v>2843.34</v>
      </c>
      <c r="L1005" s="154">
        <f t="shared" si="166"/>
        <v>0</v>
      </c>
    </row>
    <row r="1006" spans="1:12" ht="14.45" customHeight="1" x14ac:dyDescent="0.2">
      <c r="A1006" s="381" t="s">
        <v>313</v>
      </c>
      <c r="B1006" s="381" t="s">
        <v>1775</v>
      </c>
      <c r="C1006" s="381" t="s">
        <v>4237</v>
      </c>
      <c r="D1006" s="381" t="s">
        <v>1776</v>
      </c>
      <c r="E1006" s="372">
        <v>29050.97</v>
      </c>
      <c r="F1006" s="154">
        <f t="shared" si="169"/>
        <v>5560.36</v>
      </c>
      <c r="G1006" s="154">
        <f t="shared" si="170"/>
        <v>18656.53</v>
      </c>
      <c r="H1006" s="154">
        <f t="shared" si="163"/>
        <v>2146.87</v>
      </c>
      <c r="I1006" s="154">
        <f t="shared" si="164"/>
        <v>2687.21</v>
      </c>
      <c r="K1006" s="154">
        <f t="shared" si="165"/>
        <v>29050.969999999998</v>
      </c>
      <c r="L1006" s="154">
        <f t="shared" si="166"/>
        <v>0</v>
      </c>
    </row>
    <row r="1007" spans="1:12" ht="14.45" customHeight="1" x14ac:dyDescent="0.2">
      <c r="A1007" s="381" t="s">
        <v>591</v>
      </c>
      <c r="B1007" s="381" t="s">
        <v>4225</v>
      </c>
      <c r="C1007" s="381" t="s">
        <v>1556</v>
      </c>
      <c r="D1007" s="381" t="s">
        <v>1489</v>
      </c>
      <c r="E1007" s="372">
        <v>12182.47</v>
      </c>
      <c r="F1007" s="154">
        <f t="shared" si="169"/>
        <v>2331.7199999999998</v>
      </c>
      <c r="G1007" s="154">
        <f t="shared" si="170"/>
        <v>7823.58</v>
      </c>
      <c r="H1007" s="154">
        <f t="shared" si="163"/>
        <v>900.28</v>
      </c>
      <c r="I1007" s="154">
        <f t="shared" si="164"/>
        <v>1126.8800000000001</v>
      </c>
      <c r="K1007" s="154">
        <f t="shared" si="165"/>
        <v>12182.46</v>
      </c>
      <c r="L1007" s="154">
        <f t="shared" si="166"/>
        <v>-1.0000000000218279E-2</v>
      </c>
    </row>
    <row r="1008" spans="1:12" ht="14.45" customHeight="1" x14ac:dyDescent="0.2">
      <c r="A1008" s="381" t="s">
        <v>313</v>
      </c>
      <c r="B1008" s="381" t="s">
        <v>4225</v>
      </c>
      <c r="C1008" s="381" t="s">
        <v>4237</v>
      </c>
      <c r="D1008" s="381" t="s">
        <v>1489</v>
      </c>
      <c r="E1008" s="372">
        <v>4587.41</v>
      </c>
      <c r="F1008" s="154">
        <f>ROUND(+E1008*F$4,2)</f>
        <v>878.03</v>
      </c>
      <c r="G1008" s="154">
        <f t="shared" si="170"/>
        <v>2946.03</v>
      </c>
      <c r="H1008" s="154">
        <f t="shared" si="163"/>
        <v>339.01</v>
      </c>
      <c r="I1008" s="154">
        <f t="shared" si="164"/>
        <v>424.34</v>
      </c>
      <c r="K1008" s="154">
        <f t="shared" si="165"/>
        <v>4587.4100000000008</v>
      </c>
      <c r="L1008" s="154">
        <f t="shared" si="166"/>
        <v>0</v>
      </c>
    </row>
    <row r="1009" spans="1:12" ht="14.45" customHeight="1" x14ac:dyDescent="0.2">
      <c r="A1009" s="381" t="s">
        <v>591</v>
      </c>
      <c r="B1009" s="381" t="s">
        <v>4226</v>
      </c>
      <c r="C1009" s="381" t="s">
        <v>1556</v>
      </c>
      <c r="D1009" s="381" t="s">
        <v>1490</v>
      </c>
      <c r="E1009" s="372">
        <v>3306.71</v>
      </c>
      <c r="F1009" s="154">
        <f t="shared" ref="F1009:F1016" si="171">ROUND(+E1009*F$4,2)</f>
        <v>632.9</v>
      </c>
      <c r="G1009" s="154">
        <f t="shared" si="170"/>
        <v>2123.5700000000002</v>
      </c>
      <c r="H1009" s="154">
        <f t="shared" si="163"/>
        <v>244.37</v>
      </c>
      <c r="I1009" s="154">
        <f t="shared" si="164"/>
        <v>305.87</v>
      </c>
      <c r="K1009" s="154">
        <f t="shared" si="165"/>
        <v>3306.71</v>
      </c>
      <c r="L1009" s="154">
        <f t="shared" si="166"/>
        <v>0</v>
      </c>
    </row>
    <row r="1010" spans="1:12" ht="14.45" customHeight="1" x14ac:dyDescent="0.2">
      <c r="A1010" s="381" t="s">
        <v>313</v>
      </c>
      <c r="B1010" s="381" t="s">
        <v>4226</v>
      </c>
      <c r="C1010" s="381" t="s">
        <v>4237</v>
      </c>
      <c r="D1010" s="381" t="s">
        <v>1490</v>
      </c>
      <c r="E1010" s="372">
        <v>2460.1799999999998</v>
      </c>
      <c r="F1010" s="154">
        <f t="shared" si="171"/>
        <v>470.88</v>
      </c>
      <c r="G1010" s="154">
        <f t="shared" si="170"/>
        <v>1579.93</v>
      </c>
      <c r="H1010" s="154">
        <f t="shared" si="163"/>
        <v>181.81</v>
      </c>
      <c r="I1010" s="154">
        <f t="shared" si="164"/>
        <v>227.57</v>
      </c>
      <c r="K1010" s="154">
        <f t="shared" si="165"/>
        <v>2460.19</v>
      </c>
      <c r="L1010" s="154">
        <f t="shared" si="166"/>
        <v>1.0000000000218279E-2</v>
      </c>
    </row>
    <row r="1011" spans="1:12" ht="14.45" customHeight="1" x14ac:dyDescent="0.2">
      <c r="A1011" s="381" t="s">
        <v>313</v>
      </c>
      <c r="B1011" s="381" t="s">
        <v>4331</v>
      </c>
      <c r="C1011" s="381" t="s">
        <v>1556</v>
      </c>
      <c r="D1011" s="381" t="s">
        <v>1491</v>
      </c>
      <c r="E1011" s="372">
        <v>20177.62</v>
      </c>
      <c r="F1011" s="154">
        <f t="shared" si="171"/>
        <v>3862</v>
      </c>
      <c r="G1011" s="154">
        <f t="shared" si="170"/>
        <v>12958.07</v>
      </c>
      <c r="H1011" s="154">
        <f t="shared" si="163"/>
        <v>1491.13</v>
      </c>
      <c r="I1011" s="154">
        <f t="shared" si="164"/>
        <v>1866.43</v>
      </c>
      <c r="K1011" s="154">
        <f t="shared" si="165"/>
        <v>20177.63</v>
      </c>
      <c r="L1011" s="154">
        <f t="shared" si="166"/>
        <v>1.0000000002037268E-2</v>
      </c>
    </row>
    <row r="1012" spans="1:12" ht="14.45" customHeight="1" x14ac:dyDescent="0.2">
      <c r="A1012" s="381" t="s">
        <v>313</v>
      </c>
      <c r="B1012" s="381" t="s">
        <v>4331</v>
      </c>
      <c r="C1012" s="381" t="s">
        <v>4237</v>
      </c>
      <c r="D1012" s="381" t="s">
        <v>1491</v>
      </c>
      <c r="E1012" s="372">
        <v>12023.92</v>
      </c>
      <c r="F1012" s="154">
        <f t="shared" si="171"/>
        <v>2301.38</v>
      </c>
      <c r="G1012" s="154">
        <f t="shared" si="170"/>
        <v>7721.76</v>
      </c>
      <c r="H1012" s="154">
        <f t="shared" si="163"/>
        <v>888.57</v>
      </c>
      <c r="I1012" s="154">
        <f t="shared" si="164"/>
        <v>1112.21</v>
      </c>
      <c r="K1012" s="154">
        <f t="shared" si="165"/>
        <v>12023.919999999998</v>
      </c>
      <c r="L1012" s="154">
        <f t="shared" si="166"/>
        <v>0</v>
      </c>
    </row>
    <row r="1013" spans="1:12" ht="14.45" customHeight="1" x14ac:dyDescent="0.2">
      <c r="A1013" s="381" t="s">
        <v>591</v>
      </c>
      <c r="B1013" s="381" t="s">
        <v>1777</v>
      </c>
      <c r="C1013" s="381" t="s">
        <v>1556</v>
      </c>
      <c r="D1013" s="381" t="s">
        <v>1778</v>
      </c>
      <c r="E1013" s="372">
        <v>3696.32</v>
      </c>
      <c r="F1013" s="154">
        <f t="shared" si="171"/>
        <v>707.48</v>
      </c>
      <c r="G1013" s="154">
        <f t="shared" si="170"/>
        <v>2373.7800000000002</v>
      </c>
      <c r="H1013" s="154">
        <f t="shared" si="163"/>
        <v>273.16000000000003</v>
      </c>
      <c r="I1013" s="154">
        <f t="shared" si="164"/>
        <v>341.91</v>
      </c>
      <c r="K1013" s="154">
        <f t="shared" si="165"/>
        <v>3696.33</v>
      </c>
      <c r="L1013" s="154">
        <f t="shared" si="166"/>
        <v>9.9999999997635314E-3</v>
      </c>
    </row>
    <row r="1014" spans="1:12" ht="14.45" customHeight="1" x14ac:dyDescent="0.2">
      <c r="A1014" s="381" t="s">
        <v>313</v>
      </c>
      <c r="B1014" s="381" t="s">
        <v>1777</v>
      </c>
      <c r="C1014" s="381" t="s">
        <v>1556</v>
      </c>
      <c r="D1014" s="381" t="s">
        <v>1778</v>
      </c>
      <c r="E1014" s="372">
        <v>128.38</v>
      </c>
      <c r="F1014" s="154">
        <f t="shared" si="171"/>
        <v>24.57</v>
      </c>
      <c r="G1014" s="154">
        <f t="shared" si="170"/>
        <v>82.45</v>
      </c>
      <c r="H1014" s="154">
        <f t="shared" si="163"/>
        <v>9.49</v>
      </c>
      <c r="I1014" s="154">
        <f t="shared" si="164"/>
        <v>11.88</v>
      </c>
      <c r="K1014" s="154">
        <f t="shared" si="165"/>
        <v>128.39000000000001</v>
      </c>
      <c r="L1014" s="154">
        <f t="shared" si="166"/>
        <v>1.0000000000019327E-2</v>
      </c>
    </row>
    <row r="1015" spans="1:12" ht="14.45" customHeight="1" x14ac:dyDescent="0.2">
      <c r="A1015" s="381" t="s">
        <v>591</v>
      </c>
      <c r="B1015" s="381" t="s">
        <v>4227</v>
      </c>
      <c r="C1015" s="381" t="s">
        <v>1556</v>
      </c>
      <c r="D1015" s="381" t="s">
        <v>1492</v>
      </c>
      <c r="E1015" s="372">
        <v>1615.76</v>
      </c>
      <c r="F1015" s="154">
        <f t="shared" si="171"/>
        <v>309.26</v>
      </c>
      <c r="G1015" s="154">
        <f t="shared" si="170"/>
        <v>1037.6400000000001</v>
      </c>
      <c r="H1015" s="154">
        <f t="shared" si="163"/>
        <v>119.4</v>
      </c>
      <c r="I1015" s="154">
        <f t="shared" si="164"/>
        <v>149.46</v>
      </c>
      <c r="K1015" s="154">
        <f t="shared" si="165"/>
        <v>1615.7600000000002</v>
      </c>
      <c r="L1015" s="154">
        <f t="shared" si="166"/>
        <v>0</v>
      </c>
    </row>
    <row r="1016" spans="1:12" ht="14.45" customHeight="1" x14ac:dyDescent="0.2">
      <c r="A1016" s="381" t="s">
        <v>591</v>
      </c>
      <c r="B1016" s="381" t="s">
        <v>4228</v>
      </c>
      <c r="C1016" s="381" t="s">
        <v>1556</v>
      </c>
      <c r="D1016" s="381" t="s">
        <v>1527</v>
      </c>
      <c r="E1016" s="372">
        <v>2953.89</v>
      </c>
      <c r="F1016" s="154">
        <f t="shared" si="171"/>
        <v>565.37</v>
      </c>
      <c r="G1016" s="154">
        <f t="shared" si="170"/>
        <v>1896.99</v>
      </c>
      <c r="H1016" s="154">
        <f t="shared" si="163"/>
        <v>218.29</v>
      </c>
      <c r="I1016" s="154">
        <f t="shared" si="164"/>
        <v>273.23</v>
      </c>
      <c r="K1016" s="154">
        <f t="shared" si="165"/>
        <v>2953.88</v>
      </c>
      <c r="L1016" s="154">
        <f t="shared" si="166"/>
        <v>-9.9999999997635314E-3</v>
      </c>
    </row>
    <row r="1017" spans="1:12" ht="14.45" customHeight="1" x14ac:dyDescent="0.2">
      <c r="A1017" s="381" t="s">
        <v>591</v>
      </c>
      <c r="B1017" s="381" t="s">
        <v>1779</v>
      </c>
      <c r="C1017" s="381" t="s">
        <v>1556</v>
      </c>
      <c r="D1017" s="381" t="s">
        <v>1780</v>
      </c>
      <c r="E1017" s="372">
        <v>1536.13</v>
      </c>
      <c r="F1017" s="154">
        <f>ROUND(+E1017*F$4,2)</f>
        <v>294.02</v>
      </c>
      <c r="G1017" s="154">
        <f t="shared" si="170"/>
        <v>986.5</v>
      </c>
      <c r="H1017" s="154">
        <f t="shared" si="163"/>
        <v>113.52</v>
      </c>
      <c r="I1017" s="154">
        <f t="shared" si="164"/>
        <v>142.09</v>
      </c>
      <c r="K1017" s="154">
        <f t="shared" si="165"/>
        <v>1536.1299999999999</v>
      </c>
      <c r="L1017" s="154">
        <f t="shared" si="166"/>
        <v>0</v>
      </c>
    </row>
    <row r="1018" spans="1:12" ht="14.45" customHeight="1" x14ac:dyDescent="0.2">
      <c r="A1018" s="381" t="s">
        <v>313</v>
      </c>
      <c r="B1018" s="381" t="s">
        <v>1779</v>
      </c>
      <c r="C1018" s="381" t="s">
        <v>1556</v>
      </c>
      <c r="D1018" s="381" t="s">
        <v>1780</v>
      </c>
      <c r="E1018" s="372">
        <v>60567.91</v>
      </c>
      <c r="F1018" s="154">
        <f t="shared" ref="F1018:F1043" si="172">ROUND(+E1018*F$4,2)</f>
        <v>11592.7</v>
      </c>
      <c r="G1018" s="154">
        <f t="shared" si="170"/>
        <v>38896.71</v>
      </c>
      <c r="H1018" s="154">
        <f t="shared" si="163"/>
        <v>4475.97</v>
      </c>
      <c r="I1018" s="154">
        <f t="shared" si="164"/>
        <v>5602.53</v>
      </c>
      <c r="K1018" s="154">
        <f t="shared" si="165"/>
        <v>60567.91</v>
      </c>
      <c r="L1018" s="154">
        <f t="shared" si="166"/>
        <v>0</v>
      </c>
    </row>
    <row r="1019" spans="1:12" ht="14.45" customHeight="1" x14ac:dyDescent="0.2">
      <c r="A1019" s="381" t="s">
        <v>313</v>
      </c>
      <c r="B1019" s="381" t="s">
        <v>1779</v>
      </c>
      <c r="C1019" s="381" t="s">
        <v>4237</v>
      </c>
      <c r="D1019" s="381" t="s">
        <v>1780</v>
      </c>
      <c r="E1019" s="372">
        <v>92759.5</v>
      </c>
      <c r="F1019" s="154">
        <f t="shared" si="172"/>
        <v>17754.169999999998</v>
      </c>
      <c r="G1019" s="154">
        <f t="shared" si="170"/>
        <v>59570.15</v>
      </c>
      <c r="H1019" s="154">
        <f t="shared" si="163"/>
        <v>6854.93</v>
      </c>
      <c r="I1019" s="154">
        <f t="shared" si="164"/>
        <v>8580.25</v>
      </c>
      <c r="K1019" s="154">
        <f t="shared" si="165"/>
        <v>92759.5</v>
      </c>
      <c r="L1019" s="154">
        <f t="shared" si="166"/>
        <v>0</v>
      </c>
    </row>
    <row r="1020" spans="1:12" ht="14.45" customHeight="1" x14ac:dyDescent="0.2">
      <c r="A1020" s="381" t="s">
        <v>313</v>
      </c>
      <c r="B1020" s="381" t="s">
        <v>4405</v>
      </c>
      <c r="C1020" s="381" t="s">
        <v>4237</v>
      </c>
      <c r="D1020" s="381" t="s">
        <v>1458</v>
      </c>
      <c r="E1020" s="372">
        <v>23278.33</v>
      </c>
      <c r="F1020" s="154">
        <f t="shared" si="172"/>
        <v>4455.47</v>
      </c>
      <c r="G1020" s="154">
        <f t="shared" si="170"/>
        <v>14949.34</v>
      </c>
      <c r="H1020" s="154">
        <f t="shared" si="163"/>
        <v>1720.27</v>
      </c>
      <c r="I1020" s="154">
        <f t="shared" si="164"/>
        <v>2153.25</v>
      </c>
      <c r="K1020" s="154">
        <f t="shared" si="165"/>
        <v>23278.33</v>
      </c>
      <c r="L1020" s="154">
        <f t="shared" si="166"/>
        <v>0</v>
      </c>
    </row>
    <row r="1021" spans="1:12" ht="14.45" customHeight="1" x14ac:dyDescent="0.2">
      <c r="A1021" s="381" t="s">
        <v>591</v>
      </c>
      <c r="B1021" s="381" t="s">
        <v>1781</v>
      </c>
      <c r="C1021" s="381" t="s">
        <v>1556</v>
      </c>
      <c r="D1021" s="381" t="s">
        <v>1782</v>
      </c>
      <c r="E1021" s="372">
        <v>16368.31</v>
      </c>
      <c r="F1021" s="154">
        <f t="shared" si="172"/>
        <v>3132.89</v>
      </c>
      <c r="G1021" s="154">
        <f t="shared" si="170"/>
        <v>10511.73</v>
      </c>
      <c r="H1021" s="154">
        <f t="shared" si="163"/>
        <v>1209.6199999999999</v>
      </c>
      <c r="I1021" s="154">
        <f t="shared" si="164"/>
        <v>1514.07</v>
      </c>
      <c r="K1021" s="154">
        <f t="shared" si="165"/>
        <v>16368.309999999998</v>
      </c>
      <c r="L1021" s="154">
        <f t="shared" si="166"/>
        <v>0</v>
      </c>
    </row>
    <row r="1022" spans="1:12" ht="14.45" customHeight="1" x14ac:dyDescent="0.2">
      <c r="A1022" s="381" t="s">
        <v>313</v>
      </c>
      <c r="B1022" s="381" t="s">
        <v>1781</v>
      </c>
      <c r="C1022" s="381" t="s">
        <v>1556</v>
      </c>
      <c r="D1022" s="381" t="s">
        <v>1782</v>
      </c>
      <c r="E1022" s="372">
        <v>208288.62</v>
      </c>
      <c r="F1022" s="154">
        <f t="shared" si="172"/>
        <v>39866.44</v>
      </c>
      <c r="G1022" s="154">
        <f t="shared" si="170"/>
        <v>133762.95000000001</v>
      </c>
      <c r="H1022" s="154">
        <f t="shared" si="163"/>
        <v>15392.53</v>
      </c>
      <c r="I1022" s="154">
        <f t="shared" si="164"/>
        <v>19266.7</v>
      </c>
      <c r="K1022" s="154">
        <f t="shared" si="165"/>
        <v>208288.62000000002</v>
      </c>
      <c r="L1022" s="154">
        <f t="shared" si="166"/>
        <v>0</v>
      </c>
    </row>
    <row r="1023" spans="1:12" ht="14.45" customHeight="1" x14ac:dyDescent="0.2">
      <c r="A1023" s="381" t="s">
        <v>591</v>
      </c>
      <c r="B1023" s="381" t="s">
        <v>1783</v>
      </c>
      <c r="C1023" s="381" t="s">
        <v>1556</v>
      </c>
      <c r="D1023" s="381" t="s">
        <v>1784</v>
      </c>
      <c r="E1023" s="372">
        <v>9020.57</v>
      </c>
      <c r="F1023" s="154">
        <f t="shared" si="172"/>
        <v>1726.54</v>
      </c>
      <c r="G1023" s="154">
        <f t="shared" si="170"/>
        <v>5793.01</v>
      </c>
      <c r="H1023" s="154">
        <f t="shared" si="163"/>
        <v>666.62</v>
      </c>
      <c r="I1023" s="154">
        <f t="shared" si="164"/>
        <v>834.4</v>
      </c>
      <c r="K1023" s="154">
        <f t="shared" si="165"/>
        <v>9020.57</v>
      </c>
      <c r="L1023" s="154">
        <f t="shared" si="166"/>
        <v>0</v>
      </c>
    </row>
    <row r="1024" spans="1:12" ht="14.45" customHeight="1" x14ac:dyDescent="0.2">
      <c r="A1024" s="381" t="s">
        <v>591</v>
      </c>
      <c r="B1024" s="381" t="s">
        <v>1785</v>
      </c>
      <c r="C1024" s="381" t="s">
        <v>1556</v>
      </c>
      <c r="D1024" s="381" t="s">
        <v>1786</v>
      </c>
      <c r="E1024" s="372">
        <v>6158.03</v>
      </c>
      <c r="F1024" s="154">
        <f t="shared" si="172"/>
        <v>1178.6500000000001</v>
      </c>
      <c r="G1024" s="154">
        <f t="shared" si="170"/>
        <v>3954.69</v>
      </c>
      <c r="H1024" s="154">
        <f t="shared" si="163"/>
        <v>455.08</v>
      </c>
      <c r="I1024" s="154">
        <f t="shared" si="164"/>
        <v>569.62</v>
      </c>
      <c r="K1024" s="154">
        <f t="shared" si="165"/>
        <v>6158.04</v>
      </c>
      <c r="L1024" s="154">
        <f t="shared" si="166"/>
        <v>1.0000000000218279E-2</v>
      </c>
    </row>
    <row r="1025" spans="1:12" ht="14.45" customHeight="1" x14ac:dyDescent="0.2">
      <c r="A1025" s="381" t="s">
        <v>591</v>
      </c>
      <c r="B1025" s="381" t="s">
        <v>1790</v>
      </c>
      <c r="C1025" s="381" t="s">
        <v>1556</v>
      </c>
      <c r="D1025" s="381" t="s">
        <v>1791</v>
      </c>
      <c r="E1025" s="372">
        <v>97998.1</v>
      </c>
      <c r="F1025" s="154">
        <f t="shared" si="172"/>
        <v>18756.84</v>
      </c>
      <c r="G1025" s="154">
        <f t="shared" si="170"/>
        <v>62934.38</v>
      </c>
      <c r="H1025" s="154">
        <f t="shared" si="163"/>
        <v>7242.06</v>
      </c>
      <c r="I1025" s="154">
        <f t="shared" si="164"/>
        <v>9064.82</v>
      </c>
      <c r="K1025" s="154">
        <f t="shared" si="165"/>
        <v>97998.1</v>
      </c>
      <c r="L1025" s="154">
        <f t="shared" si="166"/>
        <v>0</v>
      </c>
    </row>
    <row r="1026" spans="1:12" ht="14.45" customHeight="1" x14ac:dyDescent="0.2">
      <c r="A1026" s="381" t="s">
        <v>313</v>
      </c>
      <c r="B1026" s="381" t="s">
        <v>4406</v>
      </c>
      <c r="C1026" s="381" t="s">
        <v>4237</v>
      </c>
      <c r="D1026" s="381" t="s">
        <v>1493</v>
      </c>
      <c r="E1026" s="372">
        <v>2390.67</v>
      </c>
      <c r="F1026" s="154">
        <f t="shared" si="172"/>
        <v>457.57</v>
      </c>
      <c r="G1026" s="154">
        <f t="shared" si="170"/>
        <v>1535.29</v>
      </c>
      <c r="H1026" s="154">
        <f t="shared" si="163"/>
        <v>176.67</v>
      </c>
      <c r="I1026" s="154">
        <f t="shared" si="164"/>
        <v>221.14</v>
      </c>
      <c r="K1026" s="154">
        <f t="shared" si="165"/>
        <v>2390.6699999999996</v>
      </c>
      <c r="L1026" s="154">
        <f t="shared" si="166"/>
        <v>0</v>
      </c>
    </row>
    <row r="1027" spans="1:12" ht="14.45" customHeight="1" x14ac:dyDescent="0.2">
      <c r="A1027" s="381" t="s">
        <v>591</v>
      </c>
      <c r="B1027" s="381" t="s">
        <v>1800</v>
      </c>
      <c r="C1027" s="381" t="s">
        <v>1556</v>
      </c>
      <c r="D1027" s="381" t="s">
        <v>1801</v>
      </c>
      <c r="E1027" s="372">
        <v>73053.91</v>
      </c>
      <c r="F1027" s="154">
        <f t="shared" si="172"/>
        <v>13982.52</v>
      </c>
      <c r="G1027" s="154">
        <f t="shared" si="170"/>
        <v>46915.22</v>
      </c>
      <c r="H1027" s="154">
        <f t="shared" si="163"/>
        <v>5398.68</v>
      </c>
      <c r="I1027" s="154">
        <f t="shared" si="164"/>
        <v>6757.49</v>
      </c>
      <c r="K1027" s="154">
        <f t="shared" si="165"/>
        <v>73053.910000000018</v>
      </c>
      <c r="L1027" s="154">
        <f t="shared" si="166"/>
        <v>0</v>
      </c>
    </row>
    <row r="1028" spans="1:12" ht="14.45" customHeight="1" x14ac:dyDescent="0.2">
      <c r="A1028" s="381" t="s">
        <v>591</v>
      </c>
      <c r="B1028" s="381" t="s">
        <v>1806</v>
      </c>
      <c r="C1028" s="381" t="s">
        <v>1556</v>
      </c>
      <c r="D1028" s="381" t="s">
        <v>1807</v>
      </c>
      <c r="E1028" s="372">
        <v>4462.29</v>
      </c>
      <c r="F1028" s="154">
        <f t="shared" si="172"/>
        <v>854.08</v>
      </c>
      <c r="G1028" s="154">
        <f t="shared" si="170"/>
        <v>2865.68</v>
      </c>
      <c r="H1028" s="154">
        <f t="shared" si="163"/>
        <v>329.76</v>
      </c>
      <c r="I1028" s="154">
        <f t="shared" si="164"/>
        <v>412.76</v>
      </c>
      <c r="K1028" s="154">
        <f t="shared" si="165"/>
        <v>4462.28</v>
      </c>
      <c r="L1028" s="154">
        <f t="shared" si="166"/>
        <v>-1.0000000000218279E-2</v>
      </c>
    </row>
    <row r="1029" spans="1:12" ht="14.45" customHeight="1" x14ac:dyDescent="0.2">
      <c r="A1029" s="381" t="s">
        <v>313</v>
      </c>
      <c r="B1029" s="381" t="s">
        <v>1806</v>
      </c>
      <c r="C1029" s="381" t="s">
        <v>4237</v>
      </c>
      <c r="D1029" s="381" t="s">
        <v>1807</v>
      </c>
      <c r="E1029" s="372">
        <v>33096.47</v>
      </c>
      <c r="F1029" s="154">
        <f t="shared" si="172"/>
        <v>6334.66</v>
      </c>
      <c r="G1029" s="154">
        <f t="shared" si="170"/>
        <v>21254.55</v>
      </c>
      <c r="H1029" s="154">
        <f t="shared" si="163"/>
        <v>2445.83</v>
      </c>
      <c r="I1029" s="154">
        <f t="shared" si="164"/>
        <v>3061.42</v>
      </c>
      <c r="K1029" s="154">
        <f t="shared" si="165"/>
        <v>33096.46</v>
      </c>
      <c r="L1029" s="154">
        <f t="shared" si="166"/>
        <v>-1.0000000002037268E-2</v>
      </c>
    </row>
    <row r="1030" spans="1:12" ht="14.45" customHeight="1" x14ac:dyDescent="0.2">
      <c r="A1030" s="381" t="s">
        <v>591</v>
      </c>
      <c r="B1030" s="381" t="s">
        <v>1808</v>
      </c>
      <c r="C1030" s="381" t="s">
        <v>1556</v>
      </c>
      <c r="D1030" s="381" t="s">
        <v>4870</v>
      </c>
      <c r="E1030" s="372">
        <v>5831.27</v>
      </c>
      <c r="F1030" s="154">
        <f t="shared" si="172"/>
        <v>1116.1099999999999</v>
      </c>
      <c r="G1030" s="154">
        <f t="shared" ref="G1030" si="173">ROUND(+E1030*G$4,2)</f>
        <v>3744.84</v>
      </c>
      <c r="H1030" s="154">
        <f t="shared" ref="H1030" si="174">ROUND(+E1030*H$4,2)</f>
        <v>430.93</v>
      </c>
      <c r="I1030" s="154">
        <f t="shared" ref="I1030" si="175">ROUND(+E1030*I$4,2)</f>
        <v>539.39</v>
      </c>
      <c r="K1030" s="154">
        <f t="shared" ref="K1030" si="176">+F1030+G1030+H1030+I1030</f>
        <v>5831.27</v>
      </c>
      <c r="L1030" s="154">
        <f t="shared" ref="L1030" si="177">+K1030-E1030</f>
        <v>0</v>
      </c>
    </row>
    <row r="1031" spans="1:12" ht="14.45" customHeight="1" x14ac:dyDescent="0.2">
      <c r="A1031" s="381" t="s">
        <v>591</v>
      </c>
      <c r="B1031" s="381" t="s">
        <v>1810</v>
      </c>
      <c r="C1031" s="381" t="s">
        <v>1556</v>
      </c>
      <c r="D1031" s="381" t="s">
        <v>1811</v>
      </c>
      <c r="E1031" s="372">
        <v>4549.93</v>
      </c>
      <c r="F1031" s="154">
        <f t="shared" si="172"/>
        <v>870.86</v>
      </c>
      <c r="G1031" s="154">
        <f t="shared" si="170"/>
        <v>2921.97</v>
      </c>
      <c r="H1031" s="154">
        <f t="shared" si="163"/>
        <v>336.24</v>
      </c>
      <c r="I1031" s="154">
        <f t="shared" si="164"/>
        <v>420.87</v>
      </c>
      <c r="K1031" s="154">
        <f t="shared" si="165"/>
        <v>4549.9399999999996</v>
      </c>
      <c r="L1031" s="154">
        <f t="shared" si="166"/>
        <v>9.999999999308784E-3</v>
      </c>
    </row>
    <row r="1032" spans="1:12" ht="14.45" customHeight="1" x14ac:dyDescent="0.2">
      <c r="A1032" s="381" t="s">
        <v>313</v>
      </c>
      <c r="B1032" s="381" t="s">
        <v>1810</v>
      </c>
      <c r="C1032" s="381" t="s">
        <v>1556</v>
      </c>
      <c r="D1032" s="381" t="s">
        <v>1811</v>
      </c>
      <c r="E1032" s="372">
        <v>1601.07</v>
      </c>
      <c r="F1032" s="154">
        <f t="shared" si="172"/>
        <v>306.44</v>
      </c>
      <c r="G1032" s="154">
        <f t="shared" si="170"/>
        <v>1028.21</v>
      </c>
      <c r="H1032" s="154">
        <f t="shared" si="163"/>
        <v>118.32</v>
      </c>
      <c r="I1032" s="154">
        <f t="shared" si="164"/>
        <v>148.1</v>
      </c>
      <c r="K1032" s="154">
        <f t="shared" si="165"/>
        <v>1601.07</v>
      </c>
      <c r="L1032" s="154">
        <f t="shared" si="166"/>
        <v>0</v>
      </c>
    </row>
    <row r="1033" spans="1:12" ht="14.45" customHeight="1" x14ac:dyDescent="0.2">
      <c r="A1033" s="381" t="s">
        <v>313</v>
      </c>
      <c r="B1033" s="381" t="s">
        <v>1810</v>
      </c>
      <c r="C1033" s="381" t="s">
        <v>4237</v>
      </c>
      <c r="D1033" s="381" t="s">
        <v>1811</v>
      </c>
      <c r="E1033" s="372">
        <v>67784.38</v>
      </c>
      <c r="F1033" s="154">
        <f t="shared" si="172"/>
        <v>12973.93</v>
      </c>
      <c r="G1033" s="154">
        <f t="shared" si="170"/>
        <v>43531.13</v>
      </c>
      <c r="H1033" s="154">
        <f t="shared" ref="H1033:H1096" si="178">ROUND(+E1033*H$4,2)</f>
        <v>5009.2700000000004</v>
      </c>
      <c r="I1033" s="154">
        <f t="shared" ref="I1033:I1096" si="179">ROUND(+E1033*I$4,2)</f>
        <v>6270.06</v>
      </c>
      <c r="K1033" s="154">
        <f t="shared" ref="K1033:K1096" si="180">+F1033+G1033+H1033+I1033</f>
        <v>67784.39</v>
      </c>
      <c r="L1033" s="154">
        <f t="shared" ref="L1033:L1096" si="181">+K1033-E1033</f>
        <v>9.9999999947613105E-3</v>
      </c>
    </row>
    <row r="1034" spans="1:12" ht="14.45" customHeight="1" x14ac:dyDescent="0.2">
      <c r="A1034" s="381" t="s">
        <v>591</v>
      </c>
      <c r="B1034" s="381" t="s">
        <v>1814</v>
      </c>
      <c r="C1034" s="381" t="s">
        <v>1556</v>
      </c>
      <c r="D1034" s="381" t="s">
        <v>1815</v>
      </c>
      <c r="E1034" s="372">
        <v>3768.75</v>
      </c>
      <c r="F1034" s="154">
        <f t="shared" si="172"/>
        <v>721.34</v>
      </c>
      <c r="G1034" s="154">
        <f t="shared" si="170"/>
        <v>2420.29</v>
      </c>
      <c r="H1034" s="154">
        <f t="shared" si="178"/>
        <v>278.51</v>
      </c>
      <c r="I1034" s="154">
        <f t="shared" si="179"/>
        <v>348.61</v>
      </c>
      <c r="K1034" s="154">
        <f t="shared" si="180"/>
        <v>3768.7500000000005</v>
      </c>
      <c r="L1034" s="154">
        <f t="shared" si="181"/>
        <v>0</v>
      </c>
    </row>
    <row r="1035" spans="1:12" ht="14.45" customHeight="1" x14ac:dyDescent="0.2">
      <c r="A1035" s="381" t="s">
        <v>591</v>
      </c>
      <c r="B1035" s="381" t="s">
        <v>1816</v>
      </c>
      <c r="C1035" s="381" t="s">
        <v>1556</v>
      </c>
      <c r="D1035" s="381" t="s">
        <v>1817</v>
      </c>
      <c r="E1035" s="372">
        <v>1775.05</v>
      </c>
      <c r="F1035" s="154">
        <f t="shared" si="172"/>
        <v>339.74</v>
      </c>
      <c r="G1035" s="154">
        <f t="shared" si="170"/>
        <v>1139.94</v>
      </c>
      <c r="H1035" s="154">
        <f t="shared" si="178"/>
        <v>131.18</v>
      </c>
      <c r="I1035" s="154">
        <f t="shared" si="179"/>
        <v>164.19</v>
      </c>
      <c r="K1035" s="154">
        <f t="shared" si="180"/>
        <v>1775.0500000000002</v>
      </c>
      <c r="L1035" s="154">
        <f t="shared" si="181"/>
        <v>0</v>
      </c>
    </row>
    <row r="1036" spans="1:12" ht="14.45" customHeight="1" x14ac:dyDescent="0.2">
      <c r="A1036" s="381" t="s">
        <v>591</v>
      </c>
      <c r="B1036" s="381" t="s">
        <v>1818</v>
      </c>
      <c r="C1036" s="381" t="s">
        <v>1556</v>
      </c>
      <c r="D1036" s="381" t="s">
        <v>1819</v>
      </c>
      <c r="E1036" s="372">
        <v>4701.67</v>
      </c>
      <c r="F1036" s="154">
        <f t="shared" si="172"/>
        <v>899.9</v>
      </c>
      <c r="G1036" s="154">
        <f t="shared" si="170"/>
        <v>3019.41</v>
      </c>
      <c r="H1036" s="154">
        <f t="shared" si="178"/>
        <v>347.45</v>
      </c>
      <c r="I1036" s="154">
        <f t="shared" si="179"/>
        <v>434.9</v>
      </c>
      <c r="K1036" s="154">
        <f t="shared" si="180"/>
        <v>4701.66</v>
      </c>
      <c r="L1036" s="154">
        <f t="shared" si="181"/>
        <v>-1.0000000000218279E-2</v>
      </c>
    </row>
    <row r="1037" spans="1:12" ht="14.45" customHeight="1" x14ac:dyDescent="0.2">
      <c r="A1037" s="381" t="s">
        <v>313</v>
      </c>
      <c r="B1037" s="381" t="s">
        <v>1818</v>
      </c>
      <c r="C1037" s="381" t="s">
        <v>1556</v>
      </c>
      <c r="D1037" s="381" t="s">
        <v>1819</v>
      </c>
      <c r="E1037" s="372">
        <v>259266.72</v>
      </c>
      <c r="F1037" s="154">
        <f t="shared" si="172"/>
        <v>49623.65</v>
      </c>
      <c r="G1037" s="154">
        <f t="shared" si="170"/>
        <v>166501.09</v>
      </c>
      <c r="H1037" s="154">
        <f t="shared" si="178"/>
        <v>19159.810000000001</v>
      </c>
      <c r="I1037" s="154">
        <f t="shared" si="179"/>
        <v>23982.17</v>
      </c>
      <c r="K1037" s="154">
        <f t="shared" si="180"/>
        <v>259266.71999999997</v>
      </c>
      <c r="L1037" s="154">
        <f t="shared" si="181"/>
        <v>0</v>
      </c>
    </row>
    <row r="1038" spans="1:12" ht="14.45" customHeight="1" x14ac:dyDescent="0.2">
      <c r="A1038" s="381" t="s">
        <v>313</v>
      </c>
      <c r="B1038" s="381" t="s">
        <v>1820</v>
      </c>
      <c r="C1038" s="381" t="s">
        <v>1556</v>
      </c>
      <c r="D1038" s="381" t="s">
        <v>1821</v>
      </c>
      <c r="E1038" s="372">
        <v>39623.54</v>
      </c>
      <c r="F1038" s="154">
        <f t="shared" si="172"/>
        <v>7583.95</v>
      </c>
      <c r="G1038" s="154">
        <f t="shared" si="170"/>
        <v>25446.240000000002</v>
      </c>
      <c r="H1038" s="154">
        <f t="shared" si="178"/>
        <v>2928.18</v>
      </c>
      <c r="I1038" s="154">
        <f t="shared" si="179"/>
        <v>3665.18</v>
      </c>
      <c r="K1038" s="154">
        <f t="shared" si="180"/>
        <v>39623.550000000003</v>
      </c>
      <c r="L1038" s="154">
        <f t="shared" si="181"/>
        <v>1.0000000002037268E-2</v>
      </c>
    </row>
    <row r="1039" spans="1:12" ht="14.45" customHeight="1" x14ac:dyDescent="0.2">
      <c r="A1039" s="381" t="s">
        <v>313</v>
      </c>
      <c r="B1039" s="381" t="s">
        <v>1820</v>
      </c>
      <c r="C1039" s="381" t="s">
        <v>4237</v>
      </c>
      <c r="D1039" s="381" t="s">
        <v>1821</v>
      </c>
      <c r="E1039" s="372">
        <v>4759.71</v>
      </c>
      <c r="F1039" s="154">
        <f t="shared" si="172"/>
        <v>911.01</v>
      </c>
      <c r="G1039" s="154">
        <f t="shared" si="170"/>
        <v>3056.69</v>
      </c>
      <c r="H1039" s="154">
        <f t="shared" si="178"/>
        <v>351.74</v>
      </c>
      <c r="I1039" s="154">
        <f t="shared" si="179"/>
        <v>440.27</v>
      </c>
      <c r="K1039" s="154">
        <f t="shared" si="180"/>
        <v>4759.7099999999991</v>
      </c>
      <c r="L1039" s="154">
        <f t="shared" si="181"/>
        <v>0</v>
      </c>
    </row>
    <row r="1040" spans="1:12" ht="14.45" customHeight="1" x14ac:dyDescent="0.2">
      <c r="A1040" s="381" t="s">
        <v>591</v>
      </c>
      <c r="B1040" s="381" t="s">
        <v>1824</v>
      </c>
      <c r="C1040" s="381" t="s">
        <v>1556</v>
      </c>
      <c r="D1040" s="381" t="s">
        <v>1825</v>
      </c>
      <c r="E1040" s="372">
        <v>6653.53</v>
      </c>
      <c r="F1040" s="154">
        <f t="shared" si="172"/>
        <v>1273.49</v>
      </c>
      <c r="G1040" s="154">
        <f t="shared" si="170"/>
        <v>4272.8999999999996</v>
      </c>
      <c r="H1040" s="154">
        <f t="shared" si="178"/>
        <v>491.7</v>
      </c>
      <c r="I1040" s="154">
        <f t="shared" si="179"/>
        <v>615.45000000000005</v>
      </c>
      <c r="K1040" s="154">
        <f t="shared" si="180"/>
        <v>6653.5399999999991</v>
      </c>
      <c r="L1040" s="154">
        <f t="shared" si="181"/>
        <v>9.999999999308784E-3</v>
      </c>
    </row>
    <row r="1041" spans="1:12" ht="14.45" customHeight="1" x14ac:dyDescent="0.2">
      <c r="A1041" s="381" t="s">
        <v>313</v>
      </c>
      <c r="B1041" s="381" t="s">
        <v>1824</v>
      </c>
      <c r="C1041" s="381" t="s">
        <v>1556</v>
      </c>
      <c r="D1041" s="381" t="s">
        <v>1825</v>
      </c>
      <c r="E1041" s="372">
        <v>36951.57</v>
      </c>
      <c r="F1041" s="154">
        <f t="shared" si="172"/>
        <v>7072.53</v>
      </c>
      <c r="G1041" s="154">
        <f t="shared" si="170"/>
        <v>23730.3</v>
      </c>
      <c r="H1041" s="154">
        <f t="shared" si="178"/>
        <v>2730.72</v>
      </c>
      <c r="I1041" s="154">
        <f t="shared" si="179"/>
        <v>3418.02</v>
      </c>
      <c r="K1041" s="154">
        <f t="shared" si="180"/>
        <v>36951.569999999992</v>
      </c>
      <c r="L1041" s="154">
        <f t="shared" si="181"/>
        <v>0</v>
      </c>
    </row>
    <row r="1042" spans="1:12" ht="14.45" customHeight="1" x14ac:dyDescent="0.2">
      <c r="A1042" s="381" t="s">
        <v>591</v>
      </c>
      <c r="B1042" s="381" t="s">
        <v>1826</v>
      </c>
      <c r="C1042" s="381" t="s">
        <v>1556</v>
      </c>
      <c r="D1042" s="381" t="s">
        <v>1827</v>
      </c>
      <c r="E1042" s="372">
        <v>1775.39</v>
      </c>
      <c r="F1042" s="154">
        <f t="shared" si="172"/>
        <v>339.81</v>
      </c>
      <c r="G1042" s="154">
        <f t="shared" si="170"/>
        <v>1140.1600000000001</v>
      </c>
      <c r="H1042" s="154">
        <f t="shared" si="178"/>
        <v>131.19999999999999</v>
      </c>
      <c r="I1042" s="154">
        <f t="shared" si="179"/>
        <v>164.22</v>
      </c>
      <c r="K1042" s="154">
        <f t="shared" si="180"/>
        <v>1775.39</v>
      </c>
      <c r="L1042" s="154">
        <f t="shared" si="181"/>
        <v>0</v>
      </c>
    </row>
    <row r="1043" spans="1:12" ht="14.45" customHeight="1" x14ac:dyDescent="0.2">
      <c r="A1043" s="381" t="s">
        <v>313</v>
      </c>
      <c r="B1043" s="381" t="s">
        <v>1826</v>
      </c>
      <c r="C1043" s="381" t="s">
        <v>4237</v>
      </c>
      <c r="D1043" s="381" t="s">
        <v>1827</v>
      </c>
      <c r="E1043" s="372">
        <v>244721.51</v>
      </c>
      <c r="F1043" s="154">
        <f t="shared" si="172"/>
        <v>46839.7</v>
      </c>
      <c r="G1043" s="154">
        <f t="shared" si="170"/>
        <v>157160.15</v>
      </c>
      <c r="H1043" s="154">
        <f t="shared" si="178"/>
        <v>18084.919999999998</v>
      </c>
      <c r="I1043" s="154">
        <f t="shared" si="179"/>
        <v>22636.74</v>
      </c>
      <c r="K1043" s="154">
        <f t="shared" si="180"/>
        <v>244721.50999999995</v>
      </c>
      <c r="L1043" s="154">
        <f t="shared" si="181"/>
        <v>0</v>
      </c>
    </row>
    <row r="1044" spans="1:12" ht="14.45" customHeight="1" x14ac:dyDescent="0.2">
      <c r="A1044" s="381" t="s">
        <v>313</v>
      </c>
      <c r="B1044" s="381" t="s">
        <v>1576</v>
      </c>
      <c r="C1044" s="381" t="s">
        <v>1556</v>
      </c>
      <c r="D1044" s="381" t="s">
        <v>1591</v>
      </c>
      <c r="E1044" s="372">
        <v>60729.7</v>
      </c>
      <c r="F1044" s="154">
        <f>ROUND(+E1044*F$4,2)+0.01</f>
        <v>11623.67</v>
      </c>
      <c r="G1044" s="154">
        <f t="shared" si="170"/>
        <v>39000.61</v>
      </c>
      <c r="H1044" s="154">
        <f t="shared" si="178"/>
        <v>4487.92</v>
      </c>
      <c r="I1044" s="154">
        <f t="shared" si="179"/>
        <v>5617.5</v>
      </c>
      <c r="K1044" s="154">
        <f t="shared" si="180"/>
        <v>60729.7</v>
      </c>
      <c r="L1044" s="154">
        <f t="shared" si="181"/>
        <v>0</v>
      </c>
    </row>
    <row r="1045" spans="1:12" ht="14.45" customHeight="1" x14ac:dyDescent="0.2">
      <c r="A1045" s="381" t="s">
        <v>313</v>
      </c>
      <c r="B1045" s="381" t="s">
        <v>1576</v>
      </c>
      <c r="C1045" s="381" t="s">
        <v>4237</v>
      </c>
      <c r="D1045" s="381" t="s">
        <v>1591</v>
      </c>
      <c r="E1045" s="372">
        <v>14877.35</v>
      </c>
      <c r="F1045" s="154">
        <f t="shared" ref="F1045:F1066" si="182">ROUND(+E1045*F$4,2)</f>
        <v>2847.52</v>
      </c>
      <c r="G1045" s="154">
        <f t="shared" si="170"/>
        <v>9554.23</v>
      </c>
      <c r="H1045" s="154">
        <f t="shared" si="178"/>
        <v>1099.44</v>
      </c>
      <c r="I1045" s="154">
        <f t="shared" si="179"/>
        <v>1376.15</v>
      </c>
      <c r="K1045" s="154">
        <f t="shared" si="180"/>
        <v>14877.34</v>
      </c>
      <c r="L1045" s="154">
        <f t="shared" si="181"/>
        <v>-1.0000000000218279E-2</v>
      </c>
    </row>
    <row r="1046" spans="1:12" ht="14.45" customHeight="1" x14ac:dyDescent="0.2">
      <c r="A1046" s="381" t="s">
        <v>591</v>
      </c>
      <c r="B1046" s="381" t="s">
        <v>1577</v>
      </c>
      <c r="C1046" s="381" t="s">
        <v>4237</v>
      </c>
      <c r="D1046" s="381" t="s">
        <v>1592</v>
      </c>
      <c r="E1046" s="372">
        <v>365170.35</v>
      </c>
      <c r="F1046" s="154">
        <f t="shared" si="182"/>
        <v>69893.600000000006</v>
      </c>
      <c r="G1046" s="154">
        <f t="shared" si="170"/>
        <v>234512.4</v>
      </c>
      <c r="H1046" s="154">
        <f t="shared" si="178"/>
        <v>26986.09</v>
      </c>
      <c r="I1046" s="154">
        <f t="shared" si="179"/>
        <v>33778.26</v>
      </c>
      <c r="K1046" s="154">
        <f t="shared" si="180"/>
        <v>365170.35000000003</v>
      </c>
      <c r="L1046" s="154">
        <f t="shared" si="181"/>
        <v>0</v>
      </c>
    </row>
    <row r="1047" spans="1:12" ht="14.45" customHeight="1" x14ac:dyDescent="0.2">
      <c r="A1047" s="381" t="s">
        <v>313</v>
      </c>
      <c r="B1047" s="381" t="s">
        <v>1577</v>
      </c>
      <c r="C1047" s="381" t="s">
        <v>1556</v>
      </c>
      <c r="D1047" s="381" t="s">
        <v>1592</v>
      </c>
      <c r="E1047" s="372">
        <v>73732.03</v>
      </c>
      <c r="F1047" s="154">
        <f t="shared" si="182"/>
        <v>14112.31</v>
      </c>
      <c r="G1047" s="154">
        <f t="shared" si="170"/>
        <v>47350.71</v>
      </c>
      <c r="H1047" s="154">
        <f t="shared" si="178"/>
        <v>5448.8</v>
      </c>
      <c r="I1047" s="154">
        <f t="shared" si="179"/>
        <v>6820.21</v>
      </c>
      <c r="K1047" s="154">
        <f t="shared" si="180"/>
        <v>73732.03</v>
      </c>
      <c r="L1047" s="154">
        <f t="shared" si="181"/>
        <v>0</v>
      </c>
    </row>
    <row r="1048" spans="1:12" ht="14.45" customHeight="1" x14ac:dyDescent="0.2">
      <c r="A1048" s="381" t="s">
        <v>313</v>
      </c>
      <c r="B1048" s="381" t="s">
        <v>1577</v>
      </c>
      <c r="C1048" s="381" t="s">
        <v>4237</v>
      </c>
      <c r="D1048" s="381" t="s">
        <v>1592</v>
      </c>
      <c r="E1048" s="372">
        <v>6122.01</v>
      </c>
      <c r="F1048" s="154">
        <f t="shared" si="182"/>
        <v>1171.75</v>
      </c>
      <c r="G1048" s="154">
        <f t="shared" si="170"/>
        <v>3931.55</v>
      </c>
      <c r="H1048" s="154">
        <f t="shared" si="178"/>
        <v>452.42</v>
      </c>
      <c r="I1048" s="154">
        <f t="shared" si="179"/>
        <v>566.29</v>
      </c>
      <c r="K1048" s="154">
        <f t="shared" si="180"/>
        <v>6122.01</v>
      </c>
      <c r="L1048" s="154">
        <f t="shared" si="181"/>
        <v>0</v>
      </c>
    </row>
    <row r="1049" spans="1:12" ht="14.45" customHeight="1" x14ac:dyDescent="0.2">
      <c r="A1049" s="381" t="s">
        <v>313</v>
      </c>
      <c r="B1049" s="381" t="s">
        <v>4266</v>
      </c>
      <c r="C1049" s="381" t="s">
        <v>1556</v>
      </c>
      <c r="D1049" s="381" t="s">
        <v>1459</v>
      </c>
      <c r="E1049" s="372">
        <v>403887.37</v>
      </c>
      <c r="F1049" s="154">
        <f t="shared" si="182"/>
        <v>77304.039999999994</v>
      </c>
      <c r="G1049" s="154">
        <f t="shared" si="170"/>
        <v>259376.47</v>
      </c>
      <c r="H1049" s="154">
        <f t="shared" si="178"/>
        <v>29847.279999999999</v>
      </c>
      <c r="I1049" s="154">
        <f t="shared" si="179"/>
        <v>37359.58</v>
      </c>
      <c r="K1049" s="154">
        <f t="shared" si="180"/>
        <v>403887.37000000005</v>
      </c>
      <c r="L1049" s="154">
        <f t="shared" si="181"/>
        <v>0</v>
      </c>
    </row>
    <row r="1050" spans="1:12" ht="14.45" customHeight="1" x14ac:dyDescent="0.2">
      <c r="A1050" s="381" t="s">
        <v>313</v>
      </c>
      <c r="B1050" s="381" t="s">
        <v>4266</v>
      </c>
      <c r="C1050" s="381" t="s">
        <v>4237</v>
      </c>
      <c r="D1050" s="381" t="s">
        <v>1459</v>
      </c>
      <c r="E1050" s="372">
        <v>95921.1</v>
      </c>
      <c r="F1050" s="154">
        <f t="shared" si="182"/>
        <v>18359.3</v>
      </c>
      <c r="G1050" s="154">
        <f t="shared" si="170"/>
        <v>61600.53</v>
      </c>
      <c r="H1050" s="154">
        <f t="shared" si="178"/>
        <v>7088.57</v>
      </c>
      <c r="I1050" s="154">
        <f t="shared" si="179"/>
        <v>8872.7000000000007</v>
      </c>
      <c r="K1050" s="154">
        <f t="shared" si="180"/>
        <v>95921.099999999991</v>
      </c>
      <c r="L1050" s="154">
        <f t="shared" si="181"/>
        <v>0</v>
      </c>
    </row>
    <row r="1051" spans="1:12" ht="14.45" customHeight="1" x14ac:dyDescent="0.2">
      <c r="A1051" s="381" t="s">
        <v>591</v>
      </c>
      <c r="B1051" s="381" t="s">
        <v>1578</v>
      </c>
      <c r="C1051" s="381" t="s">
        <v>4237</v>
      </c>
      <c r="D1051" s="381" t="s">
        <v>1593</v>
      </c>
      <c r="E1051" s="372">
        <v>82542.59</v>
      </c>
      <c r="F1051" s="154">
        <f t="shared" si="182"/>
        <v>15798.65</v>
      </c>
      <c r="G1051" s="154">
        <f t="shared" si="170"/>
        <v>53008.85</v>
      </c>
      <c r="H1051" s="154">
        <f t="shared" si="178"/>
        <v>6099.9</v>
      </c>
      <c r="I1051" s="154">
        <f t="shared" si="179"/>
        <v>7635.19</v>
      </c>
      <c r="K1051" s="154">
        <f t="shared" si="180"/>
        <v>82542.59</v>
      </c>
      <c r="L1051" s="154">
        <f t="shared" si="181"/>
        <v>0</v>
      </c>
    </row>
    <row r="1052" spans="1:12" ht="14.45" customHeight="1" x14ac:dyDescent="0.2">
      <c r="A1052" s="381" t="s">
        <v>313</v>
      </c>
      <c r="B1052" s="381" t="s">
        <v>1578</v>
      </c>
      <c r="C1052" s="381" t="s">
        <v>4237</v>
      </c>
      <c r="D1052" s="381" t="s">
        <v>1593</v>
      </c>
      <c r="E1052" s="372">
        <v>2885.29</v>
      </c>
      <c r="F1052" s="154">
        <f t="shared" si="182"/>
        <v>552.24</v>
      </c>
      <c r="G1052" s="154">
        <f t="shared" si="170"/>
        <v>1852.93</v>
      </c>
      <c r="H1052" s="154">
        <f t="shared" si="178"/>
        <v>213.22</v>
      </c>
      <c r="I1052" s="154">
        <f t="shared" si="179"/>
        <v>266.89</v>
      </c>
      <c r="K1052" s="154">
        <f t="shared" si="180"/>
        <v>2885.2799999999997</v>
      </c>
      <c r="L1052" s="154">
        <f t="shared" si="181"/>
        <v>-1.0000000000218279E-2</v>
      </c>
    </row>
    <row r="1053" spans="1:12" ht="14.45" customHeight="1" x14ac:dyDescent="0.2">
      <c r="A1053" s="381" t="s">
        <v>313</v>
      </c>
      <c r="B1053" s="381" t="s">
        <v>1579</v>
      </c>
      <c r="C1053" s="381" t="s">
        <v>1556</v>
      </c>
      <c r="D1053" s="381" t="s">
        <v>1594</v>
      </c>
      <c r="E1053" s="372">
        <v>39237.26</v>
      </c>
      <c r="F1053" s="154">
        <f t="shared" si="182"/>
        <v>7510.01</v>
      </c>
      <c r="G1053" s="154">
        <f t="shared" si="170"/>
        <v>25198.17</v>
      </c>
      <c r="H1053" s="154">
        <f t="shared" si="178"/>
        <v>2899.63</v>
      </c>
      <c r="I1053" s="154">
        <f t="shared" si="179"/>
        <v>3629.45</v>
      </c>
      <c r="K1053" s="154">
        <f t="shared" si="180"/>
        <v>39237.259999999995</v>
      </c>
      <c r="L1053" s="154">
        <f t="shared" si="181"/>
        <v>0</v>
      </c>
    </row>
    <row r="1054" spans="1:12" ht="14.45" customHeight="1" x14ac:dyDescent="0.2">
      <c r="A1054" s="381" t="s">
        <v>313</v>
      </c>
      <c r="B1054" s="381" t="s">
        <v>1579</v>
      </c>
      <c r="C1054" s="381" t="s">
        <v>4237</v>
      </c>
      <c r="D1054" s="381" t="s">
        <v>1594</v>
      </c>
      <c r="E1054" s="372">
        <v>641.91999999999996</v>
      </c>
      <c r="F1054" s="154">
        <f t="shared" si="182"/>
        <v>122.86</v>
      </c>
      <c r="G1054" s="154">
        <f t="shared" si="170"/>
        <v>412.24</v>
      </c>
      <c r="H1054" s="154">
        <f t="shared" si="178"/>
        <v>47.44</v>
      </c>
      <c r="I1054" s="154">
        <f t="shared" si="179"/>
        <v>59.38</v>
      </c>
      <c r="K1054" s="154">
        <f t="shared" si="180"/>
        <v>641.91999999999996</v>
      </c>
      <c r="L1054" s="154">
        <f t="shared" si="181"/>
        <v>0</v>
      </c>
    </row>
    <row r="1055" spans="1:12" ht="14.45" customHeight="1" x14ac:dyDescent="0.2">
      <c r="A1055" s="381" t="s">
        <v>591</v>
      </c>
      <c r="B1055" s="381" t="s">
        <v>1608</v>
      </c>
      <c r="C1055" s="381" t="s">
        <v>4237</v>
      </c>
      <c r="D1055" s="381" t="s">
        <v>1609</v>
      </c>
      <c r="E1055" s="372">
        <v>276630.67</v>
      </c>
      <c r="F1055" s="154">
        <f t="shared" si="182"/>
        <v>52947.11</v>
      </c>
      <c r="G1055" s="154">
        <f t="shared" si="170"/>
        <v>177652.22</v>
      </c>
      <c r="H1055" s="154">
        <f t="shared" si="178"/>
        <v>20443.009999999998</v>
      </c>
      <c r="I1055" s="154">
        <f t="shared" si="179"/>
        <v>25588.34</v>
      </c>
      <c r="K1055" s="154">
        <f t="shared" si="180"/>
        <v>276630.68000000005</v>
      </c>
      <c r="L1055" s="154">
        <f t="shared" si="181"/>
        <v>1.0000000067520887E-2</v>
      </c>
    </row>
    <row r="1056" spans="1:12" ht="14.45" customHeight="1" x14ac:dyDescent="0.2">
      <c r="A1056" s="381" t="s">
        <v>313</v>
      </c>
      <c r="B1056" s="381" t="s">
        <v>1608</v>
      </c>
      <c r="C1056" s="381" t="s">
        <v>4237</v>
      </c>
      <c r="D1056" s="381" t="s">
        <v>1609</v>
      </c>
      <c r="E1056" s="372">
        <v>599.35</v>
      </c>
      <c r="F1056" s="154">
        <f t="shared" si="182"/>
        <v>114.72</v>
      </c>
      <c r="G1056" s="154">
        <f t="shared" si="170"/>
        <v>384.9</v>
      </c>
      <c r="H1056" s="154">
        <f t="shared" si="178"/>
        <v>44.29</v>
      </c>
      <c r="I1056" s="154">
        <f t="shared" si="179"/>
        <v>55.44</v>
      </c>
      <c r="K1056" s="154">
        <f t="shared" si="180"/>
        <v>599.34999999999991</v>
      </c>
      <c r="L1056" s="154">
        <f t="shared" si="181"/>
        <v>0</v>
      </c>
    </row>
    <row r="1057" spans="1:12" ht="14.45" customHeight="1" x14ac:dyDescent="0.2">
      <c r="A1057" s="381" t="s">
        <v>591</v>
      </c>
      <c r="B1057" s="381" t="s">
        <v>1580</v>
      </c>
      <c r="C1057" s="381" t="s">
        <v>4237</v>
      </c>
      <c r="D1057" s="381" t="s">
        <v>1595</v>
      </c>
      <c r="E1057" s="372">
        <v>418628.65</v>
      </c>
      <c r="F1057" s="154">
        <f t="shared" si="182"/>
        <v>80125.52</v>
      </c>
      <c r="G1057" s="154">
        <f t="shared" si="170"/>
        <v>268843.32</v>
      </c>
      <c r="H1057" s="154">
        <f t="shared" si="178"/>
        <v>30936.66</v>
      </c>
      <c r="I1057" s="154">
        <f t="shared" si="179"/>
        <v>38723.15</v>
      </c>
      <c r="K1057" s="154">
        <f t="shared" si="180"/>
        <v>418628.65</v>
      </c>
      <c r="L1057" s="154">
        <f t="shared" si="181"/>
        <v>0</v>
      </c>
    </row>
    <row r="1058" spans="1:12" ht="14.45" customHeight="1" x14ac:dyDescent="0.2">
      <c r="A1058" s="381" t="s">
        <v>591</v>
      </c>
      <c r="B1058" s="381" t="s">
        <v>1581</v>
      </c>
      <c r="C1058" s="381" t="s">
        <v>4237</v>
      </c>
      <c r="D1058" s="381" t="s">
        <v>1596</v>
      </c>
      <c r="E1058" s="372">
        <v>549854.80000000005</v>
      </c>
      <c r="F1058" s="154">
        <f t="shared" si="182"/>
        <v>105242.21</v>
      </c>
      <c r="G1058" s="154">
        <f t="shared" si="170"/>
        <v>353116.75</v>
      </c>
      <c r="H1058" s="154">
        <f t="shared" si="178"/>
        <v>40634.269999999997</v>
      </c>
      <c r="I1058" s="154">
        <f t="shared" si="179"/>
        <v>50861.57</v>
      </c>
      <c r="K1058" s="154">
        <f t="shared" si="180"/>
        <v>549854.80000000005</v>
      </c>
      <c r="L1058" s="154">
        <f t="shared" si="181"/>
        <v>0</v>
      </c>
    </row>
    <row r="1059" spans="1:12" ht="14.45" customHeight="1" x14ac:dyDescent="0.2">
      <c r="A1059" s="381" t="s">
        <v>313</v>
      </c>
      <c r="B1059" s="381" t="s">
        <v>1581</v>
      </c>
      <c r="C1059" s="381" t="s">
        <v>4237</v>
      </c>
      <c r="D1059" s="381" t="s">
        <v>1596</v>
      </c>
      <c r="E1059" s="372">
        <v>861.52</v>
      </c>
      <c r="F1059" s="154">
        <f t="shared" si="182"/>
        <v>164.89</v>
      </c>
      <c r="G1059" s="154">
        <f t="shared" si="170"/>
        <v>553.27</v>
      </c>
      <c r="H1059" s="154">
        <f t="shared" si="178"/>
        <v>63.67</v>
      </c>
      <c r="I1059" s="154">
        <f t="shared" si="179"/>
        <v>79.69</v>
      </c>
      <c r="K1059" s="154">
        <f t="shared" si="180"/>
        <v>861.52</v>
      </c>
      <c r="L1059" s="154">
        <f t="shared" si="181"/>
        <v>0</v>
      </c>
    </row>
    <row r="1060" spans="1:12" ht="14.45" customHeight="1" x14ac:dyDescent="0.2">
      <c r="A1060" s="381" t="s">
        <v>591</v>
      </c>
      <c r="B1060" s="381" t="s">
        <v>1582</v>
      </c>
      <c r="C1060" s="381" t="s">
        <v>1556</v>
      </c>
      <c r="D1060" s="381" t="s">
        <v>1597</v>
      </c>
      <c r="E1060" s="372">
        <v>457676.41</v>
      </c>
      <c r="F1060" s="154">
        <f t="shared" si="182"/>
        <v>87599.26</v>
      </c>
      <c r="G1060" s="154">
        <f t="shared" si="170"/>
        <v>293919.78999999998</v>
      </c>
      <c r="H1060" s="154">
        <f t="shared" si="178"/>
        <v>33822.29</v>
      </c>
      <c r="I1060" s="154">
        <f t="shared" si="179"/>
        <v>42335.07</v>
      </c>
      <c r="K1060" s="154">
        <f t="shared" si="180"/>
        <v>457676.41</v>
      </c>
      <c r="L1060" s="154">
        <f t="shared" si="181"/>
        <v>0</v>
      </c>
    </row>
    <row r="1061" spans="1:12" ht="14.45" customHeight="1" x14ac:dyDescent="0.2">
      <c r="A1061" s="381" t="s">
        <v>591</v>
      </c>
      <c r="B1061" s="381" t="s">
        <v>1582</v>
      </c>
      <c r="C1061" s="381" t="s">
        <v>4237</v>
      </c>
      <c r="D1061" s="381" t="s">
        <v>1597</v>
      </c>
      <c r="E1061" s="372">
        <v>70021.72</v>
      </c>
      <c r="F1061" s="154">
        <f t="shared" si="182"/>
        <v>13402.16</v>
      </c>
      <c r="G1061" s="154">
        <f t="shared" si="170"/>
        <v>44967.95</v>
      </c>
      <c r="H1061" s="154">
        <f t="shared" si="178"/>
        <v>5174.6099999999997</v>
      </c>
      <c r="I1061" s="154">
        <f t="shared" si="179"/>
        <v>6477.01</v>
      </c>
      <c r="K1061" s="154">
        <f t="shared" si="180"/>
        <v>70021.73</v>
      </c>
      <c r="L1061" s="154">
        <f t="shared" si="181"/>
        <v>9.9999999947613105E-3</v>
      </c>
    </row>
    <row r="1062" spans="1:12" ht="14.45" customHeight="1" x14ac:dyDescent="0.2">
      <c r="A1062" s="381" t="s">
        <v>313</v>
      </c>
      <c r="B1062" s="381" t="s">
        <v>1582</v>
      </c>
      <c r="C1062" s="381" t="s">
        <v>4237</v>
      </c>
      <c r="D1062" s="381" t="s">
        <v>1597</v>
      </c>
      <c r="E1062" s="372">
        <v>744.85</v>
      </c>
      <c r="F1062" s="154">
        <f t="shared" si="182"/>
        <v>142.56</v>
      </c>
      <c r="G1062" s="154">
        <f t="shared" si="170"/>
        <v>478.34</v>
      </c>
      <c r="H1062" s="154">
        <f t="shared" si="178"/>
        <v>55.04</v>
      </c>
      <c r="I1062" s="154">
        <f t="shared" si="179"/>
        <v>68.900000000000006</v>
      </c>
      <c r="K1062" s="154">
        <f t="shared" si="180"/>
        <v>744.83999999999992</v>
      </c>
      <c r="L1062" s="154">
        <f t="shared" si="181"/>
        <v>-1.0000000000104592E-2</v>
      </c>
    </row>
    <row r="1063" spans="1:12" ht="14.45" customHeight="1" x14ac:dyDescent="0.2">
      <c r="A1063" s="381" t="s">
        <v>591</v>
      </c>
      <c r="B1063" s="381" t="s">
        <v>4238</v>
      </c>
      <c r="C1063" s="381" t="s">
        <v>4237</v>
      </c>
      <c r="D1063" s="381" t="s">
        <v>4239</v>
      </c>
      <c r="E1063" s="372">
        <v>499427.77</v>
      </c>
      <c r="F1063" s="154">
        <f t="shared" si="182"/>
        <v>95590.48</v>
      </c>
      <c r="G1063" s="154">
        <f t="shared" si="170"/>
        <v>320732.51</v>
      </c>
      <c r="H1063" s="154">
        <f t="shared" si="178"/>
        <v>36907.71</v>
      </c>
      <c r="I1063" s="154">
        <f t="shared" si="179"/>
        <v>46197.07</v>
      </c>
      <c r="K1063" s="154">
        <f t="shared" si="180"/>
        <v>499427.77</v>
      </c>
      <c r="L1063" s="154">
        <f t="shared" si="181"/>
        <v>0</v>
      </c>
    </row>
    <row r="1064" spans="1:12" ht="14.45" customHeight="1" x14ac:dyDescent="0.2">
      <c r="A1064" s="381" t="s">
        <v>591</v>
      </c>
      <c r="B1064" s="381" t="s">
        <v>1583</v>
      </c>
      <c r="C1064" s="381" t="s">
        <v>1556</v>
      </c>
      <c r="D1064" s="381" t="s">
        <v>1598</v>
      </c>
      <c r="E1064" s="372">
        <v>34301.410000000003</v>
      </c>
      <c r="F1064" s="154">
        <f t="shared" si="182"/>
        <v>6565.29</v>
      </c>
      <c r="G1064" s="154">
        <f t="shared" si="170"/>
        <v>22028.37</v>
      </c>
      <c r="H1064" s="154">
        <f t="shared" si="178"/>
        <v>2534.87</v>
      </c>
      <c r="I1064" s="154">
        <f t="shared" si="179"/>
        <v>3172.88</v>
      </c>
      <c r="K1064" s="154">
        <f t="shared" si="180"/>
        <v>34301.409999999996</v>
      </c>
      <c r="L1064" s="154">
        <f t="shared" si="181"/>
        <v>0</v>
      </c>
    </row>
    <row r="1065" spans="1:12" ht="14.45" customHeight="1" x14ac:dyDescent="0.2">
      <c r="A1065" s="381" t="s">
        <v>313</v>
      </c>
      <c r="B1065" s="381" t="s">
        <v>1583</v>
      </c>
      <c r="C1065" s="381" t="s">
        <v>4237</v>
      </c>
      <c r="D1065" s="381" t="s">
        <v>1598</v>
      </c>
      <c r="E1065" s="372">
        <v>1667.38</v>
      </c>
      <c r="F1065" s="154">
        <f t="shared" si="182"/>
        <v>319.14</v>
      </c>
      <c r="G1065" s="154">
        <f t="shared" si="170"/>
        <v>1070.79</v>
      </c>
      <c r="H1065" s="154">
        <f t="shared" si="178"/>
        <v>123.22</v>
      </c>
      <c r="I1065" s="154">
        <f t="shared" si="179"/>
        <v>154.22999999999999</v>
      </c>
      <c r="K1065" s="154">
        <f t="shared" si="180"/>
        <v>1667.3799999999999</v>
      </c>
      <c r="L1065" s="154">
        <f t="shared" si="181"/>
        <v>0</v>
      </c>
    </row>
    <row r="1066" spans="1:12" ht="14.45" customHeight="1" x14ac:dyDescent="0.2">
      <c r="A1066" s="381" t="s">
        <v>591</v>
      </c>
      <c r="B1066" s="381" t="s">
        <v>1621</v>
      </c>
      <c r="C1066" s="381" t="s">
        <v>4237</v>
      </c>
      <c r="D1066" s="381" t="s">
        <v>1622</v>
      </c>
      <c r="E1066" s="372">
        <v>8817.2800000000007</v>
      </c>
      <c r="F1066" s="154">
        <f t="shared" si="182"/>
        <v>1687.63</v>
      </c>
      <c r="G1066" s="154">
        <f t="shared" si="170"/>
        <v>5662.46</v>
      </c>
      <c r="H1066" s="154">
        <f t="shared" si="178"/>
        <v>651.6</v>
      </c>
      <c r="I1066" s="154">
        <f t="shared" si="179"/>
        <v>815.6</v>
      </c>
      <c r="K1066" s="154">
        <f t="shared" si="180"/>
        <v>8817.2900000000009</v>
      </c>
      <c r="L1066" s="154">
        <f t="shared" si="181"/>
        <v>1.0000000000218279E-2</v>
      </c>
    </row>
    <row r="1067" spans="1:12" ht="14.45" customHeight="1" x14ac:dyDescent="0.2">
      <c r="A1067" s="381" t="s">
        <v>313</v>
      </c>
      <c r="B1067" s="381" t="s">
        <v>1621</v>
      </c>
      <c r="C1067" s="381" t="s">
        <v>1556</v>
      </c>
      <c r="D1067" s="381" t="s">
        <v>1622</v>
      </c>
      <c r="E1067" s="372">
        <v>659</v>
      </c>
      <c r="F1067" s="154">
        <f t="shared" ref="F1067:F1077" si="183">ROUND(+E1067*F$4,2)</f>
        <v>126.13</v>
      </c>
      <c r="G1067" s="154">
        <f t="shared" si="170"/>
        <v>423.21</v>
      </c>
      <c r="H1067" s="154">
        <f t="shared" si="178"/>
        <v>48.7</v>
      </c>
      <c r="I1067" s="154">
        <f t="shared" si="179"/>
        <v>60.96</v>
      </c>
      <c r="K1067" s="154">
        <f t="shared" si="180"/>
        <v>659</v>
      </c>
      <c r="L1067" s="154">
        <f t="shared" si="181"/>
        <v>0</v>
      </c>
    </row>
    <row r="1068" spans="1:12" ht="14.45" customHeight="1" x14ac:dyDescent="0.2">
      <c r="A1068" s="381" t="s">
        <v>313</v>
      </c>
      <c r="B1068" s="381" t="s">
        <v>1621</v>
      </c>
      <c r="C1068" s="381" t="s">
        <v>4237</v>
      </c>
      <c r="D1068" s="381" t="s">
        <v>1622</v>
      </c>
      <c r="E1068" s="372">
        <v>47166.59</v>
      </c>
      <c r="F1068" s="154">
        <f t="shared" si="183"/>
        <v>9027.69</v>
      </c>
      <c r="G1068" s="154">
        <f t="shared" ref="G1068:G1131" si="184">ROUND(+E1068*G$4,2)</f>
        <v>30290.38</v>
      </c>
      <c r="H1068" s="154">
        <f t="shared" si="178"/>
        <v>3485.61</v>
      </c>
      <c r="I1068" s="154">
        <f t="shared" si="179"/>
        <v>4362.91</v>
      </c>
      <c r="K1068" s="154">
        <f t="shared" si="180"/>
        <v>47166.59</v>
      </c>
      <c r="L1068" s="154">
        <f t="shared" si="181"/>
        <v>0</v>
      </c>
    </row>
    <row r="1069" spans="1:12" ht="14.45" customHeight="1" x14ac:dyDescent="0.2">
      <c r="A1069" s="381" t="s">
        <v>591</v>
      </c>
      <c r="B1069" s="381" t="s">
        <v>1623</v>
      </c>
      <c r="C1069" s="381" t="s">
        <v>1556</v>
      </c>
      <c r="D1069" s="381" t="s">
        <v>1624</v>
      </c>
      <c r="E1069" s="372">
        <v>3077.49</v>
      </c>
      <c r="F1069" s="154">
        <f t="shared" si="183"/>
        <v>589.03</v>
      </c>
      <c r="G1069" s="154">
        <f t="shared" si="184"/>
        <v>1976.36</v>
      </c>
      <c r="H1069" s="154">
        <f t="shared" si="178"/>
        <v>227.43</v>
      </c>
      <c r="I1069" s="154">
        <f t="shared" si="179"/>
        <v>284.67</v>
      </c>
      <c r="K1069" s="154">
        <f t="shared" si="180"/>
        <v>3077.49</v>
      </c>
      <c r="L1069" s="154">
        <f t="shared" si="181"/>
        <v>0</v>
      </c>
    </row>
    <row r="1070" spans="1:12" ht="14.45" customHeight="1" x14ac:dyDescent="0.2">
      <c r="A1070" s="381" t="s">
        <v>313</v>
      </c>
      <c r="B1070" s="381" t="s">
        <v>1623</v>
      </c>
      <c r="C1070" s="381" t="s">
        <v>1556</v>
      </c>
      <c r="D1070" s="381" t="s">
        <v>1624</v>
      </c>
      <c r="E1070" s="372">
        <v>-13737.56</v>
      </c>
      <c r="F1070" s="154">
        <f t="shared" si="183"/>
        <v>-2629.37</v>
      </c>
      <c r="G1070" s="154">
        <f t="shared" si="184"/>
        <v>-8822.26</v>
      </c>
      <c r="H1070" s="154">
        <f t="shared" si="178"/>
        <v>-1015.21</v>
      </c>
      <c r="I1070" s="154">
        <f t="shared" si="179"/>
        <v>-1270.72</v>
      </c>
      <c r="K1070" s="154">
        <f t="shared" si="180"/>
        <v>-13737.56</v>
      </c>
      <c r="L1070" s="154">
        <f t="shared" si="181"/>
        <v>0</v>
      </c>
    </row>
    <row r="1071" spans="1:12" ht="14.45" customHeight="1" x14ac:dyDescent="0.2">
      <c r="A1071" s="381" t="s">
        <v>591</v>
      </c>
      <c r="B1071" s="381" t="s">
        <v>1625</v>
      </c>
      <c r="C1071" s="381" t="s">
        <v>1556</v>
      </c>
      <c r="D1071" s="381" t="s">
        <v>1626</v>
      </c>
      <c r="E1071" s="372">
        <v>6274.78</v>
      </c>
      <c r="F1071" s="154">
        <f t="shared" si="183"/>
        <v>1200.99</v>
      </c>
      <c r="G1071" s="154">
        <f t="shared" si="184"/>
        <v>4029.66</v>
      </c>
      <c r="H1071" s="154">
        <f t="shared" si="178"/>
        <v>463.71</v>
      </c>
      <c r="I1071" s="154">
        <f t="shared" si="179"/>
        <v>580.41999999999996</v>
      </c>
      <c r="K1071" s="154">
        <f t="shared" si="180"/>
        <v>6274.78</v>
      </c>
      <c r="L1071" s="154">
        <f t="shared" si="181"/>
        <v>0</v>
      </c>
    </row>
    <row r="1072" spans="1:12" ht="14.45" customHeight="1" x14ac:dyDescent="0.2">
      <c r="A1072" s="381" t="s">
        <v>313</v>
      </c>
      <c r="B1072" s="381" t="s">
        <v>1625</v>
      </c>
      <c r="C1072" s="381" t="s">
        <v>1556</v>
      </c>
      <c r="D1072" s="381" t="s">
        <v>1626</v>
      </c>
      <c r="E1072" s="372">
        <v>-810.19</v>
      </c>
      <c r="F1072" s="154">
        <f t="shared" si="183"/>
        <v>-155.07</v>
      </c>
      <c r="G1072" s="154">
        <f t="shared" si="184"/>
        <v>-520.29999999999995</v>
      </c>
      <c r="H1072" s="154">
        <f t="shared" si="178"/>
        <v>-59.87</v>
      </c>
      <c r="I1072" s="154">
        <f t="shared" si="179"/>
        <v>-74.94</v>
      </c>
      <c r="K1072" s="154">
        <f t="shared" si="180"/>
        <v>-810.17999999999984</v>
      </c>
      <c r="L1072" s="154">
        <f t="shared" si="181"/>
        <v>1.0000000000218279E-2</v>
      </c>
    </row>
    <row r="1073" spans="1:12" ht="14.45" customHeight="1" x14ac:dyDescent="0.2">
      <c r="A1073" s="381" t="s">
        <v>313</v>
      </c>
      <c r="B1073" s="381" t="s">
        <v>1625</v>
      </c>
      <c r="C1073" s="381" t="s">
        <v>4237</v>
      </c>
      <c r="D1073" s="381" t="s">
        <v>1626</v>
      </c>
      <c r="E1073" s="372">
        <v>-95927.99</v>
      </c>
      <c r="F1073" s="154">
        <f t="shared" si="183"/>
        <v>-18360.62</v>
      </c>
      <c r="G1073" s="154">
        <f t="shared" si="184"/>
        <v>-61604.959999999999</v>
      </c>
      <c r="H1073" s="154">
        <f t="shared" si="178"/>
        <v>-7089.08</v>
      </c>
      <c r="I1073" s="154">
        <f t="shared" si="179"/>
        <v>-8873.34</v>
      </c>
      <c r="K1073" s="154">
        <f t="shared" si="180"/>
        <v>-95928</v>
      </c>
      <c r="L1073" s="154">
        <f t="shared" si="181"/>
        <v>-9.9999999947613105E-3</v>
      </c>
    </row>
    <row r="1074" spans="1:12" ht="14.45" customHeight="1" x14ac:dyDescent="0.2">
      <c r="A1074" s="381" t="s">
        <v>591</v>
      </c>
      <c r="B1074" s="381" t="s">
        <v>1627</v>
      </c>
      <c r="C1074" s="381" t="s">
        <v>1556</v>
      </c>
      <c r="D1074" s="381" t="s">
        <v>1628</v>
      </c>
      <c r="E1074" s="372">
        <v>6271.05</v>
      </c>
      <c r="F1074" s="154">
        <f t="shared" si="183"/>
        <v>1200.28</v>
      </c>
      <c r="G1074" s="154">
        <f t="shared" si="184"/>
        <v>4027.27</v>
      </c>
      <c r="H1074" s="154">
        <f t="shared" si="178"/>
        <v>463.43</v>
      </c>
      <c r="I1074" s="154">
        <f t="shared" si="179"/>
        <v>580.07000000000005</v>
      </c>
      <c r="K1074" s="154">
        <f t="shared" si="180"/>
        <v>6271.05</v>
      </c>
      <c r="L1074" s="154">
        <f t="shared" si="181"/>
        <v>0</v>
      </c>
    </row>
    <row r="1075" spans="1:12" ht="14.45" customHeight="1" x14ac:dyDescent="0.2">
      <c r="A1075" s="381" t="s">
        <v>313</v>
      </c>
      <c r="B1075" s="381" t="s">
        <v>1627</v>
      </c>
      <c r="C1075" s="381" t="s">
        <v>4237</v>
      </c>
      <c r="D1075" s="381" t="s">
        <v>1628</v>
      </c>
      <c r="E1075" s="372">
        <v>10032.48</v>
      </c>
      <c r="F1075" s="154">
        <f t="shared" si="183"/>
        <v>1920.22</v>
      </c>
      <c r="G1075" s="154">
        <f t="shared" si="184"/>
        <v>6442.86</v>
      </c>
      <c r="H1075" s="154">
        <f t="shared" si="178"/>
        <v>741.4</v>
      </c>
      <c r="I1075" s="154">
        <f t="shared" si="179"/>
        <v>928</v>
      </c>
      <c r="K1075" s="154">
        <f t="shared" si="180"/>
        <v>10032.48</v>
      </c>
      <c r="L1075" s="154">
        <f t="shared" si="181"/>
        <v>0</v>
      </c>
    </row>
    <row r="1076" spans="1:12" ht="14.45" customHeight="1" x14ac:dyDescent="0.2">
      <c r="A1076" s="381" t="s">
        <v>591</v>
      </c>
      <c r="B1076" s="381" t="s">
        <v>1631</v>
      </c>
      <c r="C1076" s="381" t="s">
        <v>1556</v>
      </c>
      <c r="D1076" s="381" t="s">
        <v>1495</v>
      </c>
      <c r="E1076" s="372">
        <v>7714.63</v>
      </c>
      <c r="F1076" s="154">
        <f t="shared" si="183"/>
        <v>1476.58</v>
      </c>
      <c r="G1076" s="154">
        <f t="shared" si="184"/>
        <v>4954.34</v>
      </c>
      <c r="H1076" s="154">
        <f t="shared" si="178"/>
        <v>570.11</v>
      </c>
      <c r="I1076" s="154">
        <f t="shared" si="179"/>
        <v>713.6</v>
      </c>
      <c r="K1076" s="154">
        <f t="shared" si="180"/>
        <v>7714.63</v>
      </c>
      <c r="L1076" s="154">
        <f t="shared" si="181"/>
        <v>0</v>
      </c>
    </row>
    <row r="1077" spans="1:12" ht="14.45" customHeight="1" x14ac:dyDescent="0.2">
      <c r="A1077" s="381" t="s">
        <v>313</v>
      </c>
      <c r="B1077" s="381" t="s">
        <v>1631</v>
      </c>
      <c r="C1077" s="381" t="s">
        <v>4237</v>
      </c>
      <c r="D1077" s="381" t="s">
        <v>1495</v>
      </c>
      <c r="E1077" s="372">
        <v>-5702.6</v>
      </c>
      <c r="F1077" s="154">
        <f t="shared" si="183"/>
        <v>-1091.48</v>
      </c>
      <c r="G1077" s="154">
        <f t="shared" si="184"/>
        <v>-3662.21</v>
      </c>
      <c r="H1077" s="154">
        <f t="shared" si="178"/>
        <v>-421.42</v>
      </c>
      <c r="I1077" s="154">
        <f t="shared" si="179"/>
        <v>-527.49</v>
      </c>
      <c r="K1077" s="154">
        <f t="shared" si="180"/>
        <v>-5702.6</v>
      </c>
      <c r="L1077" s="154">
        <f t="shared" si="181"/>
        <v>0</v>
      </c>
    </row>
    <row r="1078" spans="1:12" ht="14.45" customHeight="1" x14ac:dyDescent="0.2">
      <c r="A1078" s="381" t="s">
        <v>591</v>
      </c>
      <c r="B1078" s="381" t="s">
        <v>1584</v>
      </c>
      <c r="C1078" s="381" t="s">
        <v>1556</v>
      </c>
      <c r="D1078" s="381" t="s">
        <v>1599</v>
      </c>
      <c r="E1078" s="372">
        <v>4677.88</v>
      </c>
      <c r="F1078" s="154">
        <f>ROUND(+E1078*F$4,2)</f>
        <v>895.35</v>
      </c>
      <c r="G1078" s="154">
        <f t="shared" si="184"/>
        <v>3004.13</v>
      </c>
      <c r="H1078" s="154">
        <f t="shared" si="178"/>
        <v>345.7</v>
      </c>
      <c r="I1078" s="154">
        <f t="shared" si="179"/>
        <v>432.7</v>
      </c>
      <c r="K1078" s="154">
        <f t="shared" si="180"/>
        <v>4677.88</v>
      </c>
      <c r="L1078" s="154">
        <f t="shared" si="181"/>
        <v>0</v>
      </c>
    </row>
    <row r="1079" spans="1:12" ht="14.45" customHeight="1" x14ac:dyDescent="0.2">
      <c r="A1079" s="381" t="s">
        <v>313</v>
      </c>
      <c r="B1079" s="381" t="s">
        <v>1584</v>
      </c>
      <c r="C1079" s="381" t="s">
        <v>1556</v>
      </c>
      <c r="D1079" s="381" t="s">
        <v>1599</v>
      </c>
      <c r="E1079" s="372">
        <v>182524.6</v>
      </c>
      <c r="F1079" s="154">
        <f>ROUND(+E1079*F$4,2)</f>
        <v>34935.21</v>
      </c>
      <c r="G1079" s="154">
        <f t="shared" si="184"/>
        <v>117217.3</v>
      </c>
      <c r="H1079" s="154">
        <f t="shared" si="178"/>
        <v>13488.57</v>
      </c>
      <c r="I1079" s="154">
        <f t="shared" si="179"/>
        <v>16883.53</v>
      </c>
      <c r="K1079" s="154">
        <f t="shared" si="180"/>
        <v>182524.61000000002</v>
      </c>
      <c r="L1079" s="154">
        <f t="shared" si="181"/>
        <v>1.0000000009313226E-2</v>
      </c>
    </row>
    <row r="1080" spans="1:12" ht="14.45" customHeight="1" x14ac:dyDescent="0.2">
      <c r="A1080" s="381" t="s">
        <v>313</v>
      </c>
      <c r="B1080" s="381" t="s">
        <v>1584</v>
      </c>
      <c r="C1080" s="381" t="s">
        <v>4237</v>
      </c>
      <c r="D1080" s="381" t="s">
        <v>1599</v>
      </c>
      <c r="E1080" s="372">
        <v>13186.34</v>
      </c>
      <c r="F1080" s="154">
        <f>ROUND(+E1080*F$4,2)-0.01</f>
        <v>2523.8599999999997</v>
      </c>
      <c r="G1080" s="154">
        <f t="shared" si="184"/>
        <v>8468.27</v>
      </c>
      <c r="H1080" s="154">
        <f t="shared" si="178"/>
        <v>974.47</v>
      </c>
      <c r="I1080" s="154">
        <f t="shared" si="179"/>
        <v>1219.74</v>
      </c>
      <c r="K1080" s="154">
        <f t="shared" si="180"/>
        <v>13186.34</v>
      </c>
      <c r="L1080" s="154">
        <f t="shared" si="181"/>
        <v>0</v>
      </c>
    </row>
    <row r="1081" spans="1:12" ht="14.45" customHeight="1" x14ac:dyDescent="0.2">
      <c r="A1081" s="381" t="s">
        <v>591</v>
      </c>
      <c r="B1081" s="381" t="s">
        <v>1634</v>
      </c>
      <c r="C1081" s="381" t="s">
        <v>1556</v>
      </c>
      <c r="D1081" s="381" t="s">
        <v>1635</v>
      </c>
      <c r="E1081" s="372">
        <v>4907.25</v>
      </c>
      <c r="F1081" s="154">
        <f t="shared" ref="F1081:F1088" si="185">ROUND(+E1081*F$4,2)</f>
        <v>939.25</v>
      </c>
      <c r="G1081" s="154">
        <f t="shared" si="184"/>
        <v>3151.44</v>
      </c>
      <c r="H1081" s="154">
        <f t="shared" si="178"/>
        <v>362.65</v>
      </c>
      <c r="I1081" s="154">
        <f t="shared" si="179"/>
        <v>453.92</v>
      </c>
      <c r="K1081" s="154">
        <f t="shared" si="180"/>
        <v>4907.26</v>
      </c>
      <c r="L1081" s="154">
        <f t="shared" si="181"/>
        <v>1.0000000000218279E-2</v>
      </c>
    </row>
    <row r="1082" spans="1:12" ht="14.45" customHeight="1" x14ac:dyDescent="0.2">
      <c r="A1082" s="381" t="s">
        <v>313</v>
      </c>
      <c r="B1082" s="381" t="s">
        <v>1634</v>
      </c>
      <c r="C1082" s="381" t="s">
        <v>4237</v>
      </c>
      <c r="D1082" s="381" t="s">
        <v>1635</v>
      </c>
      <c r="E1082" s="372">
        <v>-54570.67</v>
      </c>
      <c r="F1082" s="154">
        <f t="shared" si="185"/>
        <v>-10444.83</v>
      </c>
      <c r="G1082" s="154">
        <f t="shared" si="184"/>
        <v>-35045.279999999999</v>
      </c>
      <c r="H1082" s="154">
        <f t="shared" si="178"/>
        <v>-4032.77</v>
      </c>
      <c r="I1082" s="154">
        <f t="shared" si="179"/>
        <v>-5047.79</v>
      </c>
      <c r="K1082" s="154">
        <f t="shared" si="180"/>
        <v>-54570.67</v>
      </c>
      <c r="L1082" s="154">
        <f t="shared" si="181"/>
        <v>0</v>
      </c>
    </row>
    <row r="1083" spans="1:12" ht="14.45" customHeight="1" x14ac:dyDescent="0.2">
      <c r="A1083" s="381" t="s">
        <v>313</v>
      </c>
      <c r="B1083" s="381" t="s">
        <v>1636</v>
      </c>
      <c r="C1083" s="381" t="s">
        <v>1556</v>
      </c>
      <c r="D1083" s="381" t="s">
        <v>1637</v>
      </c>
      <c r="E1083" s="372">
        <v>71856.259999999995</v>
      </c>
      <c r="F1083" s="154">
        <f t="shared" si="185"/>
        <v>13753.29</v>
      </c>
      <c r="G1083" s="154">
        <f t="shared" si="184"/>
        <v>46146.09</v>
      </c>
      <c r="H1083" s="154">
        <f t="shared" si="178"/>
        <v>5310.18</v>
      </c>
      <c r="I1083" s="154">
        <f t="shared" si="179"/>
        <v>6646.7</v>
      </c>
      <c r="K1083" s="154">
        <f t="shared" si="180"/>
        <v>71856.259999999995</v>
      </c>
      <c r="L1083" s="154">
        <f t="shared" si="181"/>
        <v>0</v>
      </c>
    </row>
    <row r="1084" spans="1:12" ht="14.45" customHeight="1" x14ac:dyDescent="0.2">
      <c r="A1084" s="381" t="s">
        <v>313</v>
      </c>
      <c r="B1084" s="381" t="s">
        <v>1636</v>
      </c>
      <c r="C1084" s="381" t="s">
        <v>4237</v>
      </c>
      <c r="D1084" s="381" t="s">
        <v>1637</v>
      </c>
      <c r="E1084" s="372">
        <v>2181.5100000000002</v>
      </c>
      <c r="F1084" s="154">
        <f t="shared" si="185"/>
        <v>417.54</v>
      </c>
      <c r="G1084" s="154">
        <f t="shared" si="184"/>
        <v>1400.97</v>
      </c>
      <c r="H1084" s="154">
        <f t="shared" si="178"/>
        <v>161.21</v>
      </c>
      <c r="I1084" s="154">
        <f t="shared" si="179"/>
        <v>201.79</v>
      </c>
      <c r="K1084" s="154">
        <f t="shared" si="180"/>
        <v>2181.5100000000002</v>
      </c>
      <c r="L1084" s="154">
        <f t="shared" si="181"/>
        <v>0</v>
      </c>
    </row>
    <row r="1085" spans="1:12" ht="14.45" customHeight="1" x14ac:dyDescent="0.2">
      <c r="A1085" s="381" t="s">
        <v>313</v>
      </c>
      <c r="B1085" s="381" t="s">
        <v>1638</v>
      </c>
      <c r="C1085" s="381" t="s">
        <v>4237</v>
      </c>
      <c r="D1085" s="381" t="s">
        <v>1639</v>
      </c>
      <c r="E1085" s="372">
        <v>2619.65</v>
      </c>
      <c r="F1085" s="154">
        <f t="shared" si="185"/>
        <v>501.4</v>
      </c>
      <c r="G1085" s="154">
        <f t="shared" si="184"/>
        <v>1682.34</v>
      </c>
      <c r="H1085" s="154">
        <f t="shared" si="178"/>
        <v>193.59</v>
      </c>
      <c r="I1085" s="154">
        <f t="shared" si="179"/>
        <v>242.32</v>
      </c>
      <c r="K1085" s="154">
        <f t="shared" si="180"/>
        <v>2619.65</v>
      </c>
      <c r="L1085" s="154">
        <f t="shared" si="181"/>
        <v>0</v>
      </c>
    </row>
    <row r="1086" spans="1:12" ht="14.45" customHeight="1" x14ac:dyDescent="0.2">
      <c r="A1086" s="381" t="s">
        <v>591</v>
      </c>
      <c r="B1086" s="381" t="s">
        <v>1644</v>
      </c>
      <c r="C1086" s="381" t="s">
        <v>1556</v>
      </c>
      <c r="D1086" s="381" t="s">
        <v>1645</v>
      </c>
      <c r="E1086" s="372">
        <v>7627.39</v>
      </c>
      <c r="F1086" s="154">
        <f t="shared" si="185"/>
        <v>1459.88</v>
      </c>
      <c r="G1086" s="154">
        <f t="shared" si="184"/>
        <v>4898.3100000000004</v>
      </c>
      <c r="H1086" s="154">
        <f t="shared" si="178"/>
        <v>563.66</v>
      </c>
      <c r="I1086" s="154">
        <f t="shared" si="179"/>
        <v>705.53</v>
      </c>
      <c r="K1086" s="154">
        <f t="shared" si="180"/>
        <v>7627.38</v>
      </c>
      <c r="L1086" s="154">
        <f t="shared" si="181"/>
        <v>-1.0000000000218279E-2</v>
      </c>
    </row>
    <row r="1087" spans="1:12" ht="14.45" customHeight="1" x14ac:dyDescent="0.2">
      <c r="A1087" s="381" t="s">
        <v>313</v>
      </c>
      <c r="B1087" s="381" t="s">
        <v>1644</v>
      </c>
      <c r="C1087" s="381" t="s">
        <v>1556</v>
      </c>
      <c r="D1087" s="381" t="s">
        <v>1645</v>
      </c>
      <c r="E1087" s="372">
        <v>85493.32</v>
      </c>
      <c r="F1087" s="154">
        <f t="shared" si="185"/>
        <v>16363.42</v>
      </c>
      <c r="G1087" s="154">
        <f t="shared" si="184"/>
        <v>54903.81</v>
      </c>
      <c r="H1087" s="154">
        <f t="shared" si="178"/>
        <v>6317.96</v>
      </c>
      <c r="I1087" s="154">
        <f t="shared" si="179"/>
        <v>7908.13</v>
      </c>
      <c r="K1087" s="154">
        <f t="shared" si="180"/>
        <v>85493.32</v>
      </c>
      <c r="L1087" s="154">
        <f t="shared" si="181"/>
        <v>0</v>
      </c>
    </row>
    <row r="1088" spans="1:12" ht="14.45" customHeight="1" x14ac:dyDescent="0.2">
      <c r="A1088" s="381" t="s">
        <v>313</v>
      </c>
      <c r="B1088" s="381" t="s">
        <v>1644</v>
      </c>
      <c r="C1088" s="381" t="s">
        <v>4237</v>
      </c>
      <c r="D1088" s="381" t="s">
        <v>1645</v>
      </c>
      <c r="E1088" s="372">
        <v>-96084.3</v>
      </c>
      <c r="F1088" s="154">
        <f t="shared" si="185"/>
        <v>-18390.54</v>
      </c>
      <c r="G1088" s="154">
        <f t="shared" si="184"/>
        <v>-61705.34</v>
      </c>
      <c r="H1088" s="154">
        <f t="shared" si="178"/>
        <v>-7100.63</v>
      </c>
      <c r="I1088" s="154">
        <f t="shared" si="179"/>
        <v>-8887.7999999999993</v>
      </c>
      <c r="K1088" s="154">
        <f t="shared" si="180"/>
        <v>-96084.310000000012</v>
      </c>
      <c r="L1088" s="154">
        <f t="shared" si="181"/>
        <v>-1.0000000009313226E-2</v>
      </c>
    </row>
    <row r="1089" spans="1:12" ht="14.45" customHeight="1" x14ac:dyDescent="0.2">
      <c r="A1089" s="381" t="s">
        <v>313</v>
      </c>
      <c r="B1089" s="381" t="s">
        <v>1644</v>
      </c>
      <c r="C1089" s="381" t="s">
        <v>1605</v>
      </c>
      <c r="D1089" s="381" t="s">
        <v>1645</v>
      </c>
      <c r="E1089" s="372">
        <v>6276.41</v>
      </c>
      <c r="F1089" s="154">
        <f>ROUND(+E1089*F$4,2)</f>
        <v>1201.3</v>
      </c>
      <c r="G1089" s="154">
        <f t="shared" si="184"/>
        <v>4030.71</v>
      </c>
      <c r="H1089" s="154">
        <f t="shared" si="178"/>
        <v>463.83</v>
      </c>
      <c r="I1089" s="154">
        <f t="shared" si="179"/>
        <v>580.57000000000005</v>
      </c>
      <c r="K1089" s="154">
        <f t="shared" si="180"/>
        <v>6276.41</v>
      </c>
      <c r="L1089" s="154">
        <f t="shared" si="181"/>
        <v>0</v>
      </c>
    </row>
    <row r="1090" spans="1:12" ht="14.45" customHeight="1" x14ac:dyDescent="0.2">
      <c r="A1090" s="381" t="s">
        <v>313</v>
      </c>
      <c r="B1090" s="381" t="s">
        <v>1646</v>
      </c>
      <c r="C1090" s="381" t="s">
        <v>1556</v>
      </c>
      <c r="D1090" s="381" t="s">
        <v>1647</v>
      </c>
      <c r="E1090" s="372">
        <v>17419.349999999999</v>
      </c>
      <c r="F1090" s="154">
        <f>ROUND(+E1090*F$4,2)</f>
        <v>3334.06</v>
      </c>
      <c r="G1090" s="154">
        <f t="shared" si="184"/>
        <v>11186.71</v>
      </c>
      <c r="H1090" s="154">
        <f t="shared" si="178"/>
        <v>1287.29</v>
      </c>
      <c r="I1090" s="154">
        <f t="shared" si="179"/>
        <v>1611.29</v>
      </c>
      <c r="K1090" s="154">
        <f t="shared" si="180"/>
        <v>17419.349999999999</v>
      </c>
      <c r="L1090" s="154">
        <f t="shared" si="181"/>
        <v>0</v>
      </c>
    </row>
    <row r="1091" spans="1:12" ht="14.45" customHeight="1" x14ac:dyDescent="0.2">
      <c r="A1091" s="381" t="s">
        <v>313</v>
      </c>
      <c r="B1091" s="381" t="s">
        <v>1646</v>
      </c>
      <c r="C1091" s="381" t="s">
        <v>4237</v>
      </c>
      <c r="D1091" s="381" t="s">
        <v>1647</v>
      </c>
      <c r="E1091" s="372">
        <v>-43078.2</v>
      </c>
      <c r="F1091" s="154">
        <f>ROUND(+E1091*F$4,2)</f>
        <v>-8245.17</v>
      </c>
      <c r="G1091" s="154">
        <f t="shared" si="184"/>
        <v>-27664.82</v>
      </c>
      <c r="H1091" s="154">
        <f t="shared" si="178"/>
        <v>-3183.48</v>
      </c>
      <c r="I1091" s="154">
        <f t="shared" si="179"/>
        <v>-3984.73</v>
      </c>
      <c r="K1091" s="154">
        <f t="shared" si="180"/>
        <v>-43078.200000000004</v>
      </c>
      <c r="L1091" s="154">
        <f t="shared" si="181"/>
        <v>0</v>
      </c>
    </row>
    <row r="1092" spans="1:12" ht="14.45" customHeight="1" x14ac:dyDescent="0.2">
      <c r="A1092" s="381" t="s">
        <v>313</v>
      </c>
      <c r="B1092" s="381" t="s">
        <v>1646</v>
      </c>
      <c r="C1092" s="381" t="s">
        <v>1605</v>
      </c>
      <c r="D1092" s="381" t="s">
        <v>1647</v>
      </c>
      <c r="E1092" s="372">
        <v>41995.6</v>
      </c>
      <c r="F1092" s="154">
        <f t="shared" ref="F1092:F1097" si="186">ROUND(+E1092*F$4,2)</f>
        <v>8037.96</v>
      </c>
      <c r="G1092" s="154">
        <f t="shared" si="184"/>
        <v>26969.57</v>
      </c>
      <c r="H1092" s="154">
        <f t="shared" si="178"/>
        <v>3103.47</v>
      </c>
      <c r="I1092" s="154">
        <f t="shared" si="179"/>
        <v>3884.59</v>
      </c>
      <c r="K1092" s="154">
        <f t="shared" si="180"/>
        <v>41995.59</v>
      </c>
      <c r="L1092" s="154">
        <f t="shared" si="181"/>
        <v>-1.0000000002037268E-2</v>
      </c>
    </row>
    <row r="1093" spans="1:12" ht="14.45" customHeight="1" x14ac:dyDescent="0.2">
      <c r="A1093" s="381" t="s">
        <v>313</v>
      </c>
      <c r="B1093" s="381" t="s">
        <v>1606</v>
      </c>
      <c r="C1093" s="381" t="s">
        <v>1556</v>
      </c>
      <c r="D1093" s="381" t="s">
        <v>1607</v>
      </c>
      <c r="E1093" s="372">
        <v>5364.99</v>
      </c>
      <c r="F1093" s="154">
        <f t="shared" si="186"/>
        <v>1026.8599999999999</v>
      </c>
      <c r="G1093" s="154">
        <f t="shared" si="184"/>
        <v>3445.4</v>
      </c>
      <c r="H1093" s="154">
        <f t="shared" si="178"/>
        <v>396.47</v>
      </c>
      <c r="I1093" s="154">
        <f t="shared" si="179"/>
        <v>496.26</v>
      </c>
      <c r="K1093" s="154">
        <f t="shared" si="180"/>
        <v>5364.9900000000007</v>
      </c>
      <c r="L1093" s="154">
        <f t="shared" si="181"/>
        <v>0</v>
      </c>
    </row>
    <row r="1094" spans="1:12" ht="14.45" customHeight="1" x14ac:dyDescent="0.2">
      <c r="A1094" s="381" t="s">
        <v>313</v>
      </c>
      <c r="B1094" s="381" t="s">
        <v>1606</v>
      </c>
      <c r="C1094" s="381" t="s">
        <v>4237</v>
      </c>
      <c r="D1094" s="381" t="s">
        <v>1607</v>
      </c>
      <c r="E1094" s="372">
        <v>6733.44</v>
      </c>
      <c r="F1094" s="154">
        <f t="shared" si="186"/>
        <v>1288.78</v>
      </c>
      <c r="G1094" s="154">
        <f t="shared" si="184"/>
        <v>4324.22</v>
      </c>
      <c r="H1094" s="154">
        <f t="shared" si="178"/>
        <v>497.6</v>
      </c>
      <c r="I1094" s="154">
        <f t="shared" si="179"/>
        <v>622.84</v>
      </c>
      <c r="K1094" s="154">
        <f t="shared" si="180"/>
        <v>6733.4400000000005</v>
      </c>
      <c r="L1094" s="154">
        <f t="shared" si="181"/>
        <v>0</v>
      </c>
    </row>
    <row r="1095" spans="1:12" ht="14.45" customHeight="1" x14ac:dyDescent="0.2">
      <c r="A1095" s="381" t="s">
        <v>591</v>
      </c>
      <c r="B1095" s="381" t="s">
        <v>1648</v>
      </c>
      <c r="C1095" s="381" t="s">
        <v>1556</v>
      </c>
      <c r="D1095" s="381" t="s">
        <v>1649</v>
      </c>
      <c r="E1095" s="372">
        <v>28785.01</v>
      </c>
      <c r="F1095" s="154">
        <f t="shared" si="186"/>
        <v>5509.45</v>
      </c>
      <c r="G1095" s="154">
        <f t="shared" si="184"/>
        <v>18485.73</v>
      </c>
      <c r="H1095" s="154">
        <f t="shared" si="178"/>
        <v>2127.21</v>
      </c>
      <c r="I1095" s="154">
        <f t="shared" si="179"/>
        <v>2662.61</v>
      </c>
      <c r="K1095" s="154">
        <f t="shared" si="180"/>
        <v>28785</v>
      </c>
      <c r="L1095" s="154">
        <f t="shared" si="181"/>
        <v>-9.9999999983992893E-3</v>
      </c>
    </row>
    <row r="1096" spans="1:12" ht="14.45" customHeight="1" x14ac:dyDescent="0.2">
      <c r="A1096" s="381" t="s">
        <v>313</v>
      </c>
      <c r="B1096" s="381" t="s">
        <v>1648</v>
      </c>
      <c r="C1096" s="381" t="s">
        <v>1556</v>
      </c>
      <c r="D1096" s="381" t="s">
        <v>1649</v>
      </c>
      <c r="E1096" s="372">
        <v>19549.86</v>
      </c>
      <c r="F1096" s="154">
        <f t="shared" si="186"/>
        <v>3741.84</v>
      </c>
      <c r="G1096" s="154">
        <f t="shared" si="184"/>
        <v>12554.92</v>
      </c>
      <c r="H1096" s="154">
        <f t="shared" si="178"/>
        <v>1444.73</v>
      </c>
      <c r="I1096" s="154">
        <f t="shared" si="179"/>
        <v>1808.36</v>
      </c>
      <c r="K1096" s="154">
        <f t="shared" si="180"/>
        <v>19549.850000000002</v>
      </c>
      <c r="L1096" s="154">
        <f t="shared" si="181"/>
        <v>-9.9999999983992893E-3</v>
      </c>
    </row>
    <row r="1097" spans="1:12" ht="14.45" customHeight="1" x14ac:dyDescent="0.2">
      <c r="A1097" s="381" t="s">
        <v>313</v>
      </c>
      <c r="B1097" s="381" t="s">
        <v>1648</v>
      </c>
      <c r="C1097" s="381" t="s">
        <v>4237</v>
      </c>
      <c r="D1097" s="381" t="s">
        <v>1649</v>
      </c>
      <c r="E1097" s="372">
        <v>36680.720000000001</v>
      </c>
      <c r="F1097" s="154">
        <f t="shared" si="186"/>
        <v>7020.69</v>
      </c>
      <c r="G1097" s="154">
        <f t="shared" si="184"/>
        <v>23556.36</v>
      </c>
      <c r="H1097" s="154">
        <f t="shared" ref="H1097:H1160" si="187">ROUND(+E1097*H$4,2)</f>
        <v>2710.71</v>
      </c>
      <c r="I1097" s="154">
        <f t="shared" ref="I1097:I1160" si="188">ROUND(+E1097*I$4,2)</f>
        <v>3392.97</v>
      </c>
      <c r="K1097" s="154">
        <f t="shared" ref="K1097:K1160" si="189">+F1097+G1097+H1097+I1097</f>
        <v>36680.730000000003</v>
      </c>
      <c r="L1097" s="154">
        <f t="shared" ref="L1097:L1160" si="190">+K1097-E1097</f>
        <v>1.0000000002037268E-2</v>
      </c>
    </row>
    <row r="1098" spans="1:12" ht="14.45" customHeight="1" x14ac:dyDescent="0.2">
      <c r="A1098" s="381" t="s">
        <v>313</v>
      </c>
      <c r="B1098" s="381" t="s">
        <v>1650</v>
      </c>
      <c r="C1098" s="381" t="s">
        <v>4237</v>
      </c>
      <c r="D1098" s="381" t="s">
        <v>1651</v>
      </c>
      <c r="E1098" s="372">
        <v>7686.64</v>
      </c>
      <c r="F1098" s="154">
        <f t="shared" ref="F1098:F1105" si="191">ROUND(+E1098*F$4,2)</f>
        <v>1471.22</v>
      </c>
      <c r="G1098" s="154">
        <f t="shared" si="184"/>
        <v>4936.3599999999997</v>
      </c>
      <c r="H1098" s="154">
        <f t="shared" si="187"/>
        <v>568.04</v>
      </c>
      <c r="I1098" s="154">
        <f t="shared" si="188"/>
        <v>711.01</v>
      </c>
      <c r="K1098" s="154">
        <f t="shared" si="189"/>
        <v>7686.63</v>
      </c>
      <c r="L1098" s="154">
        <f t="shared" si="190"/>
        <v>-1.0000000000218279E-2</v>
      </c>
    </row>
    <row r="1099" spans="1:12" ht="14.45" customHeight="1" x14ac:dyDescent="0.2">
      <c r="A1099" s="381" t="s">
        <v>313</v>
      </c>
      <c r="B1099" s="381" t="s">
        <v>1652</v>
      </c>
      <c r="C1099" s="381" t="s">
        <v>4237</v>
      </c>
      <c r="D1099" s="381" t="s">
        <v>1653</v>
      </c>
      <c r="E1099" s="372">
        <v>32969.51</v>
      </c>
      <c r="F1099" s="154">
        <f t="shared" si="191"/>
        <v>6310.36</v>
      </c>
      <c r="G1099" s="154">
        <f t="shared" si="184"/>
        <v>21173.02</v>
      </c>
      <c r="H1099" s="154">
        <f t="shared" si="187"/>
        <v>2436.4499999999998</v>
      </c>
      <c r="I1099" s="154">
        <f t="shared" si="188"/>
        <v>3049.68</v>
      </c>
      <c r="K1099" s="154">
        <f t="shared" si="189"/>
        <v>32969.51</v>
      </c>
      <c r="L1099" s="154">
        <f t="shared" si="190"/>
        <v>0</v>
      </c>
    </row>
    <row r="1100" spans="1:12" ht="14.45" customHeight="1" x14ac:dyDescent="0.2">
      <c r="A1100" s="381" t="s">
        <v>591</v>
      </c>
      <c r="B1100" s="381" t="s">
        <v>1654</v>
      </c>
      <c r="C1100" s="381" t="s">
        <v>1556</v>
      </c>
      <c r="D1100" s="381" t="s">
        <v>1655</v>
      </c>
      <c r="E1100" s="372">
        <v>12528.13</v>
      </c>
      <c r="F1100" s="154">
        <f t="shared" si="191"/>
        <v>2397.88</v>
      </c>
      <c r="G1100" s="154">
        <f t="shared" si="184"/>
        <v>8045.57</v>
      </c>
      <c r="H1100" s="154">
        <f t="shared" si="187"/>
        <v>925.83</v>
      </c>
      <c r="I1100" s="154">
        <f t="shared" si="188"/>
        <v>1158.8499999999999</v>
      </c>
      <c r="K1100" s="154">
        <f t="shared" si="189"/>
        <v>12528.130000000001</v>
      </c>
      <c r="L1100" s="154">
        <f t="shared" si="190"/>
        <v>0</v>
      </c>
    </row>
    <row r="1101" spans="1:12" ht="14.45" customHeight="1" x14ac:dyDescent="0.2">
      <c r="A1101" s="381" t="s">
        <v>313</v>
      </c>
      <c r="B1101" s="381" t="s">
        <v>1654</v>
      </c>
      <c r="C1101" s="381" t="s">
        <v>1556</v>
      </c>
      <c r="D1101" s="381" t="s">
        <v>1655</v>
      </c>
      <c r="E1101" s="372">
        <v>29866.62</v>
      </c>
      <c r="F1101" s="154">
        <f t="shared" si="191"/>
        <v>5716.47</v>
      </c>
      <c r="G1101" s="154">
        <f t="shared" si="184"/>
        <v>19180.34</v>
      </c>
      <c r="H1101" s="154">
        <f t="shared" si="187"/>
        <v>2207.14</v>
      </c>
      <c r="I1101" s="154">
        <f t="shared" si="188"/>
        <v>2762.66</v>
      </c>
      <c r="K1101" s="154">
        <f t="shared" si="189"/>
        <v>29866.61</v>
      </c>
      <c r="L1101" s="154">
        <f t="shared" si="190"/>
        <v>-9.9999999983992893E-3</v>
      </c>
    </row>
    <row r="1102" spans="1:12" ht="14.45" customHeight="1" x14ac:dyDescent="0.2">
      <c r="A1102" s="381" t="s">
        <v>313</v>
      </c>
      <c r="B1102" s="381" t="s">
        <v>1654</v>
      </c>
      <c r="C1102" s="381" t="s">
        <v>4237</v>
      </c>
      <c r="D1102" s="381" t="s">
        <v>1655</v>
      </c>
      <c r="E1102" s="372">
        <v>5403.36</v>
      </c>
      <c r="F1102" s="154">
        <f t="shared" si="191"/>
        <v>1034.2</v>
      </c>
      <c r="G1102" s="154">
        <f t="shared" si="184"/>
        <v>3470.04</v>
      </c>
      <c r="H1102" s="154">
        <f t="shared" si="187"/>
        <v>399.31</v>
      </c>
      <c r="I1102" s="154">
        <f t="shared" si="188"/>
        <v>499.81</v>
      </c>
      <c r="K1102" s="154">
        <f t="shared" si="189"/>
        <v>5403.3600000000006</v>
      </c>
      <c r="L1102" s="154">
        <f t="shared" si="190"/>
        <v>0</v>
      </c>
    </row>
    <row r="1103" spans="1:12" ht="14.45" customHeight="1" x14ac:dyDescent="0.2">
      <c r="A1103" s="381" t="s">
        <v>313</v>
      </c>
      <c r="B1103" s="381" t="s">
        <v>1656</v>
      </c>
      <c r="C1103" s="381" t="s">
        <v>1556</v>
      </c>
      <c r="D1103" s="381" t="s">
        <v>1657</v>
      </c>
      <c r="E1103" s="372">
        <v>1968.27</v>
      </c>
      <c r="F1103" s="154">
        <f t="shared" si="191"/>
        <v>376.73</v>
      </c>
      <c r="G1103" s="154">
        <f t="shared" si="184"/>
        <v>1264.02</v>
      </c>
      <c r="H1103" s="154">
        <f t="shared" si="187"/>
        <v>145.46</v>
      </c>
      <c r="I1103" s="154">
        <f t="shared" si="188"/>
        <v>182.06</v>
      </c>
      <c r="K1103" s="154">
        <f t="shared" si="189"/>
        <v>1968.27</v>
      </c>
      <c r="L1103" s="154">
        <f t="shared" si="190"/>
        <v>0</v>
      </c>
    </row>
    <row r="1104" spans="1:12" ht="14.45" customHeight="1" x14ac:dyDescent="0.2">
      <c r="A1104" s="381" t="s">
        <v>313</v>
      </c>
      <c r="B1104" s="381" t="s">
        <v>1656</v>
      </c>
      <c r="C1104" s="381" t="s">
        <v>4237</v>
      </c>
      <c r="D1104" s="381" t="s">
        <v>1657</v>
      </c>
      <c r="E1104" s="372">
        <v>13570.19</v>
      </c>
      <c r="F1104" s="154">
        <f t="shared" si="191"/>
        <v>2597.33</v>
      </c>
      <c r="G1104" s="154">
        <f t="shared" si="184"/>
        <v>8714.7800000000007</v>
      </c>
      <c r="H1104" s="154">
        <f t="shared" si="187"/>
        <v>1002.84</v>
      </c>
      <c r="I1104" s="154">
        <f t="shared" si="188"/>
        <v>1255.24</v>
      </c>
      <c r="K1104" s="154">
        <f t="shared" si="189"/>
        <v>13570.19</v>
      </c>
      <c r="L1104" s="154">
        <f t="shared" si="190"/>
        <v>0</v>
      </c>
    </row>
    <row r="1105" spans="1:12" ht="14.45" customHeight="1" x14ac:dyDescent="0.2">
      <c r="A1105" s="381" t="s">
        <v>591</v>
      </c>
      <c r="B1105" s="381" t="s">
        <v>1658</v>
      </c>
      <c r="C1105" s="381" t="s">
        <v>1556</v>
      </c>
      <c r="D1105" s="381" t="s">
        <v>1659</v>
      </c>
      <c r="E1105" s="372">
        <v>21377.98</v>
      </c>
      <c r="F1105" s="154">
        <f t="shared" si="191"/>
        <v>4091.75</v>
      </c>
      <c r="G1105" s="154">
        <f t="shared" si="184"/>
        <v>13728.94</v>
      </c>
      <c r="H1105" s="154">
        <f t="shared" si="187"/>
        <v>1579.83</v>
      </c>
      <c r="I1105" s="154">
        <f t="shared" si="188"/>
        <v>1977.46</v>
      </c>
      <c r="K1105" s="154">
        <f t="shared" si="189"/>
        <v>21377.980000000003</v>
      </c>
      <c r="L1105" s="154">
        <f t="shared" si="190"/>
        <v>0</v>
      </c>
    </row>
    <row r="1106" spans="1:12" ht="14.45" customHeight="1" x14ac:dyDescent="0.2">
      <c r="A1106" s="381" t="s">
        <v>313</v>
      </c>
      <c r="B1106" s="381" t="s">
        <v>1660</v>
      </c>
      <c r="C1106" s="381" t="s">
        <v>1556</v>
      </c>
      <c r="D1106" s="381" t="s">
        <v>1661</v>
      </c>
      <c r="E1106" s="372">
        <v>10968.2</v>
      </c>
      <c r="F1106" s="154">
        <f t="shared" ref="F1106:F1111" si="192">ROUND(+E1106*F$4,2)</f>
        <v>2099.31</v>
      </c>
      <c r="G1106" s="154">
        <f t="shared" si="184"/>
        <v>7043.78</v>
      </c>
      <c r="H1106" s="154">
        <f t="shared" si="187"/>
        <v>810.55</v>
      </c>
      <c r="I1106" s="154">
        <f t="shared" si="188"/>
        <v>1014.56</v>
      </c>
      <c r="K1106" s="154">
        <f t="shared" si="189"/>
        <v>10968.199999999999</v>
      </c>
      <c r="L1106" s="154">
        <f t="shared" si="190"/>
        <v>0</v>
      </c>
    </row>
    <row r="1107" spans="1:12" ht="14.45" customHeight="1" x14ac:dyDescent="0.2">
      <c r="A1107" s="381" t="s">
        <v>313</v>
      </c>
      <c r="B1107" s="381" t="s">
        <v>1660</v>
      </c>
      <c r="C1107" s="381" t="s">
        <v>4237</v>
      </c>
      <c r="D1107" s="381" t="s">
        <v>1661</v>
      </c>
      <c r="E1107" s="372">
        <v>1356.4</v>
      </c>
      <c r="F1107" s="154">
        <f t="shared" si="192"/>
        <v>259.61</v>
      </c>
      <c r="G1107" s="154">
        <f t="shared" si="184"/>
        <v>871.08</v>
      </c>
      <c r="H1107" s="154">
        <f t="shared" si="187"/>
        <v>100.24</v>
      </c>
      <c r="I1107" s="154">
        <f t="shared" si="188"/>
        <v>125.47</v>
      </c>
      <c r="K1107" s="154">
        <f t="shared" si="189"/>
        <v>1356.4</v>
      </c>
      <c r="L1107" s="154">
        <f t="shared" si="190"/>
        <v>0</v>
      </c>
    </row>
    <row r="1108" spans="1:12" ht="14.45" customHeight="1" x14ac:dyDescent="0.2">
      <c r="A1108" s="381" t="s">
        <v>591</v>
      </c>
      <c r="B1108" s="381" t="s">
        <v>1557</v>
      </c>
      <c r="C1108" s="381" t="s">
        <v>1556</v>
      </c>
      <c r="D1108" s="381" t="s">
        <v>1558</v>
      </c>
      <c r="E1108" s="372">
        <v>4886.2700000000004</v>
      </c>
      <c r="F1108" s="154">
        <f t="shared" si="192"/>
        <v>935.23</v>
      </c>
      <c r="G1108" s="154">
        <f t="shared" si="184"/>
        <v>3137.96</v>
      </c>
      <c r="H1108" s="154">
        <f t="shared" si="187"/>
        <v>361.1</v>
      </c>
      <c r="I1108" s="154">
        <f t="shared" si="188"/>
        <v>451.98</v>
      </c>
      <c r="K1108" s="154">
        <f t="shared" si="189"/>
        <v>4886.2700000000004</v>
      </c>
      <c r="L1108" s="154">
        <f t="shared" si="190"/>
        <v>0</v>
      </c>
    </row>
    <row r="1109" spans="1:12" ht="14.45" customHeight="1" x14ac:dyDescent="0.2">
      <c r="A1109" s="381" t="s">
        <v>313</v>
      </c>
      <c r="B1109" s="381" t="s">
        <v>1557</v>
      </c>
      <c r="C1109" s="381" t="s">
        <v>1556</v>
      </c>
      <c r="D1109" s="381" t="s">
        <v>1558</v>
      </c>
      <c r="E1109" s="372">
        <v>837249.08</v>
      </c>
      <c r="F1109" s="154">
        <f t="shared" si="192"/>
        <v>160249.47</v>
      </c>
      <c r="G1109" s="154">
        <f t="shared" si="184"/>
        <v>537681.36</v>
      </c>
      <c r="H1109" s="154">
        <f t="shared" si="187"/>
        <v>61872.71</v>
      </c>
      <c r="I1109" s="154">
        <f t="shared" si="188"/>
        <v>77445.539999999994</v>
      </c>
      <c r="K1109" s="154">
        <f t="shared" si="189"/>
        <v>837249.08</v>
      </c>
      <c r="L1109" s="154">
        <f t="shared" si="190"/>
        <v>0</v>
      </c>
    </row>
    <row r="1110" spans="1:12" ht="14.45" customHeight="1" x14ac:dyDescent="0.2">
      <c r="A1110" s="381" t="s">
        <v>313</v>
      </c>
      <c r="B1110" s="381" t="s">
        <v>1557</v>
      </c>
      <c r="C1110" s="381" t="s">
        <v>4237</v>
      </c>
      <c r="D1110" s="381" t="s">
        <v>1558</v>
      </c>
      <c r="E1110" s="372">
        <v>122336.48</v>
      </c>
      <c r="F1110" s="154">
        <f t="shared" si="192"/>
        <v>23415.200000000001</v>
      </c>
      <c r="G1110" s="154">
        <f t="shared" si="184"/>
        <v>78564.490000000005</v>
      </c>
      <c r="H1110" s="154">
        <f t="shared" si="187"/>
        <v>9040.67</v>
      </c>
      <c r="I1110" s="154">
        <f t="shared" si="188"/>
        <v>11316.12</v>
      </c>
      <c r="K1110" s="154">
        <f t="shared" si="189"/>
        <v>122336.48</v>
      </c>
      <c r="L1110" s="154">
        <f t="shared" si="190"/>
        <v>0</v>
      </c>
    </row>
    <row r="1111" spans="1:12" ht="14.45" customHeight="1" x14ac:dyDescent="0.2">
      <c r="A1111" s="381" t="s">
        <v>591</v>
      </c>
      <c r="B1111" s="381" t="s">
        <v>1662</v>
      </c>
      <c r="C1111" s="381" t="s">
        <v>1556</v>
      </c>
      <c r="D1111" s="381" t="s">
        <v>1663</v>
      </c>
      <c r="E1111" s="372">
        <v>5498.63</v>
      </c>
      <c r="F1111" s="154">
        <f t="shared" si="192"/>
        <v>1052.44</v>
      </c>
      <c r="G1111" s="154">
        <f t="shared" si="184"/>
        <v>3531.22</v>
      </c>
      <c r="H1111" s="154">
        <f t="shared" si="187"/>
        <v>406.35</v>
      </c>
      <c r="I1111" s="154">
        <f t="shared" si="188"/>
        <v>508.62</v>
      </c>
      <c r="K1111" s="154">
        <f t="shared" si="189"/>
        <v>5498.63</v>
      </c>
      <c r="L1111" s="154">
        <f t="shared" si="190"/>
        <v>0</v>
      </c>
    </row>
    <row r="1112" spans="1:12" ht="14.45" customHeight="1" x14ac:dyDescent="0.2">
      <c r="A1112" s="381" t="s">
        <v>313</v>
      </c>
      <c r="B1112" s="381" t="s">
        <v>1662</v>
      </c>
      <c r="C1112" s="381" t="s">
        <v>4237</v>
      </c>
      <c r="D1112" s="381" t="s">
        <v>1663</v>
      </c>
      <c r="E1112" s="372">
        <v>40451.160000000003</v>
      </c>
      <c r="F1112" s="154">
        <f t="shared" ref="F1112:F1120" si="193">ROUND(+E1112*F$4,2)</f>
        <v>7742.35</v>
      </c>
      <c r="G1112" s="154">
        <f t="shared" si="184"/>
        <v>25977.73</v>
      </c>
      <c r="H1112" s="154">
        <f t="shared" si="187"/>
        <v>2989.34</v>
      </c>
      <c r="I1112" s="154">
        <f t="shared" si="188"/>
        <v>3741.73</v>
      </c>
      <c r="K1112" s="154">
        <f t="shared" si="189"/>
        <v>40451.15</v>
      </c>
      <c r="L1112" s="154">
        <f t="shared" si="190"/>
        <v>-1.0000000002037268E-2</v>
      </c>
    </row>
    <row r="1113" spans="1:12" ht="14.45" customHeight="1" x14ac:dyDescent="0.2">
      <c r="A1113" s="381" t="s">
        <v>591</v>
      </c>
      <c r="B1113" s="381" t="s">
        <v>1664</v>
      </c>
      <c r="C1113" s="381" t="s">
        <v>1556</v>
      </c>
      <c r="D1113" s="381" t="s">
        <v>1559</v>
      </c>
      <c r="E1113" s="372">
        <v>11563.16</v>
      </c>
      <c r="F1113" s="154">
        <f t="shared" si="193"/>
        <v>2213.19</v>
      </c>
      <c r="G1113" s="154">
        <f t="shared" si="184"/>
        <v>7425.86</v>
      </c>
      <c r="H1113" s="154">
        <f t="shared" si="187"/>
        <v>854.52</v>
      </c>
      <c r="I1113" s="154">
        <f t="shared" si="188"/>
        <v>1069.5899999999999</v>
      </c>
      <c r="K1113" s="154">
        <f t="shared" si="189"/>
        <v>11563.16</v>
      </c>
      <c r="L1113" s="154">
        <f t="shared" si="190"/>
        <v>0</v>
      </c>
    </row>
    <row r="1114" spans="1:12" ht="14.45" customHeight="1" x14ac:dyDescent="0.2">
      <c r="A1114" s="381" t="s">
        <v>313</v>
      </c>
      <c r="B1114" s="381" t="s">
        <v>1664</v>
      </c>
      <c r="C1114" s="381" t="s">
        <v>1556</v>
      </c>
      <c r="D1114" s="381" t="s">
        <v>1559</v>
      </c>
      <c r="E1114" s="372">
        <v>398498.94</v>
      </c>
      <c r="F1114" s="154">
        <f t="shared" si="193"/>
        <v>76272.7</v>
      </c>
      <c r="G1114" s="154">
        <f t="shared" si="184"/>
        <v>255916.02</v>
      </c>
      <c r="H1114" s="154">
        <f t="shared" si="187"/>
        <v>29449.07</v>
      </c>
      <c r="I1114" s="154">
        <f t="shared" si="188"/>
        <v>36861.15</v>
      </c>
      <c r="K1114" s="154">
        <f t="shared" si="189"/>
        <v>398498.94</v>
      </c>
      <c r="L1114" s="154">
        <f t="shared" si="190"/>
        <v>0</v>
      </c>
    </row>
    <row r="1115" spans="1:12" ht="14.45" customHeight="1" x14ac:dyDescent="0.2">
      <c r="A1115" s="381" t="s">
        <v>313</v>
      </c>
      <c r="B1115" s="381" t="s">
        <v>1664</v>
      </c>
      <c r="C1115" s="381" t="s">
        <v>4237</v>
      </c>
      <c r="D1115" s="381" t="s">
        <v>1559</v>
      </c>
      <c r="E1115" s="372">
        <v>103075.34</v>
      </c>
      <c r="F1115" s="154">
        <f t="shared" si="193"/>
        <v>19728.62</v>
      </c>
      <c r="G1115" s="154">
        <f t="shared" si="184"/>
        <v>66194.98</v>
      </c>
      <c r="H1115" s="154">
        <f t="shared" si="187"/>
        <v>7617.27</v>
      </c>
      <c r="I1115" s="154">
        <f t="shared" si="188"/>
        <v>9534.4699999999993</v>
      </c>
      <c r="K1115" s="154">
        <f t="shared" si="189"/>
        <v>103075.34</v>
      </c>
      <c r="L1115" s="154">
        <f t="shared" si="190"/>
        <v>0</v>
      </c>
    </row>
    <row r="1116" spans="1:12" ht="14.45" customHeight="1" x14ac:dyDescent="0.2">
      <c r="A1116" s="381" t="s">
        <v>591</v>
      </c>
      <c r="B1116" s="381" t="s">
        <v>1665</v>
      </c>
      <c r="C1116" s="381" t="s">
        <v>1556</v>
      </c>
      <c r="D1116" s="381" t="s">
        <v>1666</v>
      </c>
      <c r="E1116" s="372">
        <v>1018.26</v>
      </c>
      <c r="F1116" s="154">
        <f t="shared" si="193"/>
        <v>194.89</v>
      </c>
      <c r="G1116" s="154">
        <f t="shared" si="184"/>
        <v>653.92999999999995</v>
      </c>
      <c r="H1116" s="154">
        <f t="shared" si="187"/>
        <v>75.25</v>
      </c>
      <c r="I1116" s="154">
        <f t="shared" si="188"/>
        <v>94.19</v>
      </c>
      <c r="K1116" s="154">
        <f t="shared" si="189"/>
        <v>1018.26</v>
      </c>
      <c r="L1116" s="154">
        <f t="shared" si="190"/>
        <v>0</v>
      </c>
    </row>
    <row r="1117" spans="1:12" ht="14.45" customHeight="1" x14ac:dyDescent="0.2">
      <c r="A1117" s="381" t="s">
        <v>313</v>
      </c>
      <c r="B1117" s="381" t="s">
        <v>1665</v>
      </c>
      <c r="C1117" s="381" t="s">
        <v>4237</v>
      </c>
      <c r="D1117" s="381" t="s">
        <v>1666</v>
      </c>
      <c r="E1117" s="372">
        <v>13136.3</v>
      </c>
      <c r="F1117" s="154">
        <f t="shared" si="193"/>
        <v>2514.29</v>
      </c>
      <c r="G1117" s="154">
        <f t="shared" si="184"/>
        <v>8436.1299999999992</v>
      </c>
      <c r="H1117" s="154">
        <f t="shared" si="187"/>
        <v>970.77</v>
      </c>
      <c r="I1117" s="154">
        <f t="shared" si="188"/>
        <v>1215.1099999999999</v>
      </c>
      <c r="K1117" s="154">
        <f t="shared" si="189"/>
        <v>13136.3</v>
      </c>
      <c r="L1117" s="154">
        <f t="shared" si="190"/>
        <v>0</v>
      </c>
    </row>
    <row r="1118" spans="1:12" ht="14.45" customHeight="1" x14ac:dyDescent="0.2">
      <c r="A1118" s="381" t="s">
        <v>313</v>
      </c>
      <c r="B1118" s="381" t="s">
        <v>1667</v>
      </c>
      <c r="C1118" s="381" t="s">
        <v>4237</v>
      </c>
      <c r="D1118" s="381" t="s">
        <v>1668</v>
      </c>
      <c r="E1118" s="372">
        <v>46988.04</v>
      </c>
      <c r="F1118" s="154">
        <f t="shared" si="193"/>
        <v>8993.51</v>
      </c>
      <c r="G1118" s="154">
        <f t="shared" si="184"/>
        <v>30175.72</v>
      </c>
      <c r="H1118" s="154">
        <f t="shared" si="187"/>
        <v>3472.42</v>
      </c>
      <c r="I1118" s="154">
        <f t="shared" si="188"/>
        <v>4346.3900000000003</v>
      </c>
      <c r="K1118" s="154">
        <f t="shared" si="189"/>
        <v>46988.04</v>
      </c>
      <c r="L1118" s="154">
        <f t="shared" si="190"/>
        <v>0</v>
      </c>
    </row>
    <row r="1119" spans="1:12" ht="14.45" customHeight="1" x14ac:dyDescent="0.2">
      <c r="A1119" s="381" t="s">
        <v>591</v>
      </c>
      <c r="B1119" s="381" t="s">
        <v>1669</v>
      </c>
      <c r="C1119" s="381" t="s">
        <v>1556</v>
      </c>
      <c r="D1119" s="381" t="s">
        <v>1670</v>
      </c>
      <c r="E1119" s="372">
        <v>3683.9</v>
      </c>
      <c r="F1119" s="154">
        <f t="shared" si="193"/>
        <v>705.1</v>
      </c>
      <c r="G1119" s="154">
        <f t="shared" si="184"/>
        <v>2365.8000000000002</v>
      </c>
      <c r="H1119" s="154">
        <f t="shared" si="187"/>
        <v>272.24</v>
      </c>
      <c r="I1119" s="154">
        <f t="shared" si="188"/>
        <v>340.76</v>
      </c>
      <c r="K1119" s="154">
        <f t="shared" si="189"/>
        <v>3683.9000000000005</v>
      </c>
      <c r="L1119" s="154">
        <f t="shared" si="190"/>
        <v>0</v>
      </c>
    </row>
    <row r="1120" spans="1:12" ht="14.45" customHeight="1" x14ac:dyDescent="0.2">
      <c r="A1120" s="381" t="s">
        <v>313</v>
      </c>
      <c r="B1120" s="381" t="s">
        <v>1671</v>
      </c>
      <c r="C1120" s="381" t="s">
        <v>4237</v>
      </c>
      <c r="D1120" s="381" t="s">
        <v>1672</v>
      </c>
      <c r="E1120" s="372">
        <v>16411.73</v>
      </c>
      <c r="F1120" s="154">
        <f t="shared" si="193"/>
        <v>3141.21</v>
      </c>
      <c r="G1120" s="154">
        <f t="shared" si="184"/>
        <v>10539.61</v>
      </c>
      <c r="H1120" s="154">
        <f t="shared" si="187"/>
        <v>1212.83</v>
      </c>
      <c r="I1120" s="154">
        <f t="shared" si="188"/>
        <v>1518.09</v>
      </c>
      <c r="K1120" s="154">
        <f t="shared" si="189"/>
        <v>16411.739999999998</v>
      </c>
      <c r="L1120" s="154">
        <f t="shared" si="190"/>
        <v>9.9999999983992893E-3</v>
      </c>
    </row>
    <row r="1121" spans="1:12" ht="14.45" customHeight="1" x14ac:dyDescent="0.2">
      <c r="A1121" s="381" t="s">
        <v>313</v>
      </c>
      <c r="B1121" s="381" t="s">
        <v>1673</v>
      </c>
      <c r="C1121" s="381" t="s">
        <v>4237</v>
      </c>
      <c r="D1121" s="381" t="s">
        <v>1674</v>
      </c>
      <c r="E1121" s="372">
        <v>24953.7</v>
      </c>
      <c r="F1121" s="154">
        <f t="shared" ref="F1121:F1128" si="194">ROUND(+E1121*F$4,2)</f>
        <v>4776.1400000000003</v>
      </c>
      <c r="G1121" s="154">
        <f t="shared" si="184"/>
        <v>16025.27</v>
      </c>
      <c r="H1121" s="154">
        <f t="shared" si="187"/>
        <v>1844.08</v>
      </c>
      <c r="I1121" s="154">
        <f t="shared" si="188"/>
        <v>2308.2199999999998</v>
      </c>
      <c r="K1121" s="154">
        <f t="shared" si="189"/>
        <v>24953.71</v>
      </c>
      <c r="L1121" s="154">
        <f t="shared" si="190"/>
        <v>9.9999999983992893E-3</v>
      </c>
    </row>
    <row r="1122" spans="1:12" ht="14.45" customHeight="1" x14ac:dyDescent="0.2">
      <c r="A1122" s="381" t="s">
        <v>313</v>
      </c>
      <c r="B1122" s="381" t="s">
        <v>1675</v>
      </c>
      <c r="C1122" s="381" t="s">
        <v>4237</v>
      </c>
      <c r="D1122" s="381" t="s">
        <v>1676</v>
      </c>
      <c r="E1122" s="372">
        <v>1915.82</v>
      </c>
      <c r="F1122" s="154">
        <f t="shared" si="194"/>
        <v>366.69</v>
      </c>
      <c r="G1122" s="154">
        <f t="shared" si="184"/>
        <v>1230.3399999999999</v>
      </c>
      <c r="H1122" s="154">
        <f t="shared" si="187"/>
        <v>141.58000000000001</v>
      </c>
      <c r="I1122" s="154">
        <f t="shared" si="188"/>
        <v>177.21</v>
      </c>
      <c r="K1122" s="154">
        <f t="shared" si="189"/>
        <v>1915.82</v>
      </c>
      <c r="L1122" s="154">
        <f t="shared" si="190"/>
        <v>0</v>
      </c>
    </row>
    <row r="1123" spans="1:12" ht="14.45" customHeight="1" x14ac:dyDescent="0.2">
      <c r="A1123" s="381" t="s">
        <v>313</v>
      </c>
      <c r="B1123" s="381" t="s">
        <v>373</v>
      </c>
      <c r="C1123" s="381" t="s">
        <v>1556</v>
      </c>
      <c r="D1123" s="381" t="s">
        <v>4332</v>
      </c>
      <c r="E1123" s="372">
        <v>42156697.18</v>
      </c>
      <c r="F1123" s="154">
        <f t="shared" si="194"/>
        <v>8068791.8399999999</v>
      </c>
      <c r="G1123" s="154">
        <f t="shared" si="184"/>
        <v>27073030.93</v>
      </c>
      <c r="H1123" s="154">
        <f t="shared" si="187"/>
        <v>3115379.92</v>
      </c>
      <c r="I1123" s="154">
        <f t="shared" si="188"/>
        <v>3899494.49</v>
      </c>
      <c r="K1123" s="154">
        <f t="shared" si="189"/>
        <v>42156697.18</v>
      </c>
      <c r="L1123" s="154">
        <f t="shared" si="190"/>
        <v>0</v>
      </c>
    </row>
    <row r="1124" spans="1:12" ht="14.45" customHeight="1" x14ac:dyDescent="0.2">
      <c r="A1124" s="381" t="s">
        <v>313</v>
      </c>
      <c r="B1124" s="381" t="s">
        <v>373</v>
      </c>
      <c r="C1124" s="381" t="s">
        <v>4237</v>
      </c>
      <c r="D1124" s="381" t="s">
        <v>4332</v>
      </c>
      <c r="E1124" s="372">
        <v>2596044.33</v>
      </c>
      <c r="F1124" s="154">
        <f t="shared" si="194"/>
        <v>496882.88</v>
      </c>
      <c r="G1124" s="154">
        <f t="shared" si="184"/>
        <v>1667179.67</v>
      </c>
      <c r="H1124" s="154">
        <f t="shared" si="187"/>
        <v>191847.67999999999</v>
      </c>
      <c r="I1124" s="154">
        <f t="shared" si="188"/>
        <v>240134.1</v>
      </c>
      <c r="K1124" s="154">
        <f t="shared" si="189"/>
        <v>2596044.33</v>
      </c>
      <c r="L1124" s="154">
        <f t="shared" si="190"/>
        <v>0</v>
      </c>
    </row>
    <row r="1125" spans="1:12" ht="14.45" customHeight="1" x14ac:dyDescent="0.2">
      <c r="A1125" s="381" t="s">
        <v>313</v>
      </c>
      <c r="B1125" s="381" t="s">
        <v>350</v>
      </c>
      <c r="C1125" s="381" t="s">
        <v>1556</v>
      </c>
      <c r="D1125" s="381" t="s">
        <v>901</v>
      </c>
      <c r="E1125" s="372">
        <v>1231.6500000000001</v>
      </c>
      <c r="F1125" s="154">
        <f t="shared" si="194"/>
        <v>235.74</v>
      </c>
      <c r="G1125" s="154">
        <f t="shared" si="184"/>
        <v>790.97</v>
      </c>
      <c r="H1125" s="154">
        <f t="shared" si="187"/>
        <v>91.02</v>
      </c>
      <c r="I1125" s="154">
        <f t="shared" si="188"/>
        <v>113.93</v>
      </c>
      <c r="K1125" s="154">
        <f t="shared" si="189"/>
        <v>1231.6600000000001</v>
      </c>
      <c r="L1125" s="154">
        <f t="shared" si="190"/>
        <v>9.9999999999909051E-3</v>
      </c>
    </row>
    <row r="1126" spans="1:12" ht="14.45" customHeight="1" x14ac:dyDescent="0.2">
      <c r="A1126" s="381" t="s">
        <v>313</v>
      </c>
      <c r="B1126" s="381" t="s">
        <v>350</v>
      </c>
      <c r="C1126" s="381" t="s">
        <v>4237</v>
      </c>
      <c r="D1126" s="381" t="s">
        <v>901</v>
      </c>
      <c r="E1126" s="372">
        <v>-1231.6500000000001</v>
      </c>
      <c r="F1126" s="154">
        <f t="shared" si="194"/>
        <v>-235.74</v>
      </c>
      <c r="G1126" s="154">
        <f t="shared" si="184"/>
        <v>-790.97</v>
      </c>
      <c r="H1126" s="154">
        <f t="shared" si="187"/>
        <v>-91.02</v>
      </c>
      <c r="I1126" s="154">
        <f t="shared" si="188"/>
        <v>-113.93</v>
      </c>
      <c r="K1126" s="154">
        <f t="shared" si="189"/>
        <v>-1231.6600000000001</v>
      </c>
      <c r="L1126" s="154">
        <f t="shared" si="190"/>
        <v>-9.9999999999909051E-3</v>
      </c>
    </row>
    <row r="1127" spans="1:12" ht="14.45" customHeight="1" x14ac:dyDescent="0.2">
      <c r="A1127" s="381" t="s">
        <v>591</v>
      </c>
      <c r="B1127" s="381" t="s">
        <v>2</v>
      </c>
      <c r="C1127" s="381" t="s">
        <v>1556</v>
      </c>
      <c r="D1127" s="381" t="s">
        <v>4229</v>
      </c>
      <c r="E1127" s="372">
        <v>1988.51</v>
      </c>
      <c r="F1127" s="154">
        <f t="shared" si="194"/>
        <v>380.6</v>
      </c>
      <c r="G1127" s="154">
        <f t="shared" si="184"/>
        <v>1277.02</v>
      </c>
      <c r="H1127" s="154">
        <f t="shared" si="187"/>
        <v>146.94999999999999</v>
      </c>
      <c r="I1127" s="154">
        <f t="shared" si="188"/>
        <v>183.94</v>
      </c>
      <c r="K1127" s="154">
        <f t="shared" si="189"/>
        <v>1988.51</v>
      </c>
      <c r="L1127" s="154">
        <f t="shared" si="190"/>
        <v>0</v>
      </c>
    </row>
    <row r="1128" spans="1:12" ht="14.45" customHeight="1" x14ac:dyDescent="0.2">
      <c r="A1128" s="381" t="s">
        <v>313</v>
      </c>
      <c r="B1128" s="381" t="s">
        <v>2</v>
      </c>
      <c r="C1128" s="381" t="s">
        <v>1556</v>
      </c>
      <c r="D1128" s="381" t="s">
        <v>4229</v>
      </c>
      <c r="E1128" s="372">
        <v>189801.35</v>
      </c>
      <c r="F1128" s="154">
        <f t="shared" si="194"/>
        <v>36327.980000000003</v>
      </c>
      <c r="G1128" s="154">
        <f t="shared" si="184"/>
        <v>121890.43</v>
      </c>
      <c r="H1128" s="154">
        <f t="shared" si="187"/>
        <v>14026.32</v>
      </c>
      <c r="I1128" s="154">
        <f t="shared" si="188"/>
        <v>17556.62</v>
      </c>
      <c r="K1128" s="154">
        <f t="shared" si="189"/>
        <v>189801.35</v>
      </c>
      <c r="L1128" s="154">
        <f t="shared" si="190"/>
        <v>0</v>
      </c>
    </row>
    <row r="1129" spans="1:12" ht="14.45" customHeight="1" x14ac:dyDescent="0.2">
      <c r="A1129" s="381" t="s">
        <v>313</v>
      </c>
      <c r="B1129" s="381" t="s">
        <v>2</v>
      </c>
      <c r="C1129" s="381" t="s">
        <v>4237</v>
      </c>
      <c r="D1129" s="381" t="s">
        <v>4229</v>
      </c>
      <c r="E1129" s="372">
        <v>444466.64</v>
      </c>
      <c r="F1129" s="154">
        <f t="shared" ref="F1129:F1134" si="195">ROUND(+E1129*F$4,2)</f>
        <v>85070.91</v>
      </c>
      <c r="G1129" s="154">
        <f t="shared" si="184"/>
        <v>285436.48</v>
      </c>
      <c r="H1129" s="154">
        <f t="shared" si="187"/>
        <v>32846.080000000002</v>
      </c>
      <c r="I1129" s="154">
        <f t="shared" si="188"/>
        <v>41113.160000000003</v>
      </c>
      <c r="K1129" s="154">
        <f t="shared" si="189"/>
        <v>444466.63</v>
      </c>
      <c r="L1129" s="154">
        <f t="shared" si="190"/>
        <v>-1.0000000009313226E-2</v>
      </c>
    </row>
    <row r="1130" spans="1:12" ht="14.45" customHeight="1" x14ac:dyDescent="0.2">
      <c r="A1130" s="381" t="s">
        <v>591</v>
      </c>
      <c r="B1130" s="381" t="s">
        <v>349</v>
      </c>
      <c r="C1130" s="381" t="s">
        <v>1556</v>
      </c>
      <c r="D1130" s="381" t="s">
        <v>1836</v>
      </c>
      <c r="E1130" s="372">
        <v>16749.47</v>
      </c>
      <c r="F1130" s="154">
        <f t="shared" si="195"/>
        <v>3205.85</v>
      </c>
      <c r="G1130" s="154">
        <f t="shared" si="184"/>
        <v>10756.51</v>
      </c>
      <c r="H1130" s="154">
        <f t="shared" si="187"/>
        <v>1237.79</v>
      </c>
      <c r="I1130" s="154">
        <f t="shared" si="188"/>
        <v>1549.33</v>
      </c>
      <c r="K1130" s="154">
        <f t="shared" si="189"/>
        <v>16749.480000000003</v>
      </c>
      <c r="L1130" s="154">
        <f t="shared" si="190"/>
        <v>1.0000000002037268E-2</v>
      </c>
    </row>
    <row r="1131" spans="1:12" ht="14.45" customHeight="1" x14ac:dyDescent="0.2">
      <c r="A1131" s="381" t="s">
        <v>591</v>
      </c>
      <c r="B1131" s="381" t="s">
        <v>349</v>
      </c>
      <c r="C1131" s="381" t="s">
        <v>4237</v>
      </c>
      <c r="D1131" s="381" t="s">
        <v>1836</v>
      </c>
      <c r="E1131" s="372">
        <v>3307636.61</v>
      </c>
      <c r="F1131" s="154">
        <f t="shared" si="195"/>
        <v>633081.65</v>
      </c>
      <c r="G1131" s="154">
        <f t="shared" si="184"/>
        <v>2124164.23</v>
      </c>
      <c r="H1131" s="154">
        <f t="shared" si="187"/>
        <v>244434.35</v>
      </c>
      <c r="I1131" s="154">
        <f t="shared" si="188"/>
        <v>305956.39</v>
      </c>
      <c r="K1131" s="154">
        <f t="shared" si="189"/>
        <v>3307636.62</v>
      </c>
      <c r="L1131" s="154">
        <f t="shared" si="190"/>
        <v>1.0000000242143869E-2</v>
      </c>
    </row>
    <row r="1132" spans="1:12" ht="14.45" customHeight="1" x14ac:dyDescent="0.2">
      <c r="A1132" s="381" t="s">
        <v>313</v>
      </c>
      <c r="B1132" s="381" t="s">
        <v>349</v>
      </c>
      <c r="C1132" s="381" t="s">
        <v>1556</v>
      </c>
      <c r="D1132" s="381" t="s">
        <v>1836</v>
      </c>
      <c r="E1132" s="372">
        <v>4852568.03</v>
      </c>
      <c r="F1132" s="154">
        <f t="shared" si="195"/>
        <v>928781.52</v>
      </c>
      <c r="G1132" s="154">
        <f t="shared" ref="G1132:G1195" si="196">ROUND(+E1132*G$4,2)</f>
        <v>3116319.19</v>
      </c>
      <c r="H1132" s="154">
        <f t="shared" si="187"/>
        <v>358604.78</v>
      </c>
      <c r="I1132" s="154">
        <f t="shared" si="188"/>
        <v>448862.54</v>
      </c>
      <c r="K1132" s="154">
        <f t="shared" si="189"/>
        <v>4852568.03</v>
      </c>
      <c r="L1132" s="154">
        <f t="shared" si="190"/>
        <v>0</v>
      </c>
    </row>
    <row r="1133" spans="1:12" ht="14.45" customHeight="1" x14ac:dyDescent="0.2">
      <c r="A1133" s="381" t="s">
        <v>313</v>
      </c>
      <c r="B1133" s="381" t="s">
        <v>349</v>
      </c>
      <c r="C1133" s="381" t="s">
        <v>4237</v>
      </c>
      <c r="D1133" s="381" t="s">
        <v>1836</v>
      </c>
      <c r="E1133" s="372">
        <v>4688044.08</v>
      </c>
      <c r="F1133" s="154">
        <f t="shared" si="195"/>
        <v>897291.64</v>
      </c>
      <c r="G1133" s="154">
        <f t="shared" si="196"/>
        <v>3010661.91</v>
      </c>
      <c r="H1133" s="154">
        <f t="shared" si="187"/>
        <v>346446.46</v>
      </c>
      <c r="I1133" s="154">
        <f t="shared" si="188"/>
        <v>433644.08</v>
      </c>
      <c r="K1133" s="154">
        <f t="shared" si="189"/>
        <v>4688044.0900000008</v>
      </c>
      <c r="L1133" s="154">
        <f t="shared" si="190"/>
        <v>1.0000000707805157E-2</v>
      </c>
    </row>
    <row r="1134" spans="1:12" ht="14.45" customHeight="1" x14ac:dyDescent="0.2">
      <c r="A1134" s="381" t="s">
        <v>591</v>
      </c>
      <c r="B1134" s="381" t="s">
        <v>600</v>
      </c>
      <c r="C1134" s="381" t="s">
        <v>1556</v>
      </c>
      <c r="D1134" s="381" t="s">
        <v>4230</v>
      </c>
      <c r="E1134" s="372">
        <v>11037.5</v>
      </c>
      <c r="F1134" s="154">
        <f t="shared" si="195"/>
        <v>2112.58</v>
      </c>
      <c r="G1134" s="154">
        <f t="shared" si="196"/>
        <v>7088.28</v>
      </c>
      <c r="H1134" s="154">
        <f t="shared" si="187"/>
        <v>815.67</v>
      </c>
      <c r="I1134" s="154">
        <f t="shared" si="188"/>
        <v>1020.97</v>
      </c>
      <c r="K1134" s="154">
        <f t="shared" si="189"/>
        <v>11037.5</v>
      </c>
      <c r="L1134" s="154">
        <f t="shared" si="190"/>
        <v>0</v>
      </c>
    </row>
    <row r="1135" spans="1:12" ht="14.45" customHeight="1" x14ac:dyDescent="0.2">
      <c r="A1135" s="381" t="s">
        <v>313</v>
      </c>
      <c r="B1135" s="381" t="s">
        <v>600</v>
      </c>
      <c r="C1135" s="381" t="s">
        <v>1556</v>
      </c>
      <c r="D1135" s="381" t="s">
        <v>4230</v>
      </c>
      <c r="E1135" s="372">
        <v>50306.38</v>
      </c>
      <c r="F1135" s="154">
        <f t="shared" ref="F1135:F1145" si="197">ROUND(+E1135*F$4,2)</f>
        <v>9628.64</v>
      </c>
      <c r="G1135" s="154">
        <f t="shared" si="196"/>
        <v>32306.76</v>
      </c>
      <c r="H1135" s="154">
        <f t="shared" si="187"/>
        <v>3717.64</v>
      </c>
      <c r="I1135" s="154">
        <f t="shared" si="188"/>
        <v>4653.34</v>
      </c>
      <c r="K1135" s="154">
        <f t="shared" si="189"/>
        <v>50306.37999999999</v>
      </c>
      <c r="L1135" s="154">
        <f t="shared" si="190"/>
        <v>0</v>
      </c>
    </row>
    <row r="1136" spans="1:12" ht="14.45" customHeight="1" x14ac:dyDescent="0.2">
      <c r="A1136" s="381" t="s">
        <v>313</v>
      </c>
      <c r="B1136" s="381" t="s">
        <v>600</v>
      </c>
      <c r="C1136" s="381" t="s">
        <v>4237</v>
      </c>
      <c r="D1136" s="381" t="s">
        <v>4230</v>
      </c>
      <c r="E1136" s="372">
        <v>148415.51</v>
      </c>
      <c r="F1136" s="154">
        <f t="shared" si="197"/>
        <v>28406.73</v>
      </c>
      <c r="G1136" s="154">
        <f t="shared" si="196"/>
        <v>95312.44</v>
      </c>
      <c r="H1136" s="154">
        <f t="shared" si="187"/>
        <v>10967.91</v>
      </c>
      <c r="I1136" s="154">
        <f t="shared" si="188"/>
        <v>13728.43</v>
      </c>
      <c r="K1136" s="154">
        <f t="shared" si="189"/>
        <v>148415.50999999998</v>
      </c>
      <c r="L1136" s="154">
        <f t="shared" si="190"/>
        <v>0</v>
      </c>
    </row>
    <row r="1137" spans="1:12" ht="14.45" customHeight="1" x14ac:dyDescent="0.2">
      <c r="A1137" s="381" t="s">
        <v>313</v>
      </c>
      <c r="B1137" s="381" t="s">
        <v>4333</v>
      </c>
      <c r="C1137" s="381" t="s">
        <v>1556</v>
      </c>
      <c r="D1137" s="381" t="s">
        <v>4334</v>
      </c>
      <c r="E1137" s="372">
        <v>32944.589999999997</v>
      </c>
      <c r="F1137" s="154">
        <f t="shared" si="197"/>
        <v>6305.59</v>
      </c>
      <c r="G1137" s="154">
        <f t="shared" si="196"/>
        <v>21157.02</v>
      </c>
      <c r="H1137" s="154">
        <f t="shared" si="187"/>
        <v>2434.61</v>
      </c>
      <c r="I1137" s="154">
        <f t="shared" si="188"/>
        <v>3047.37</v>
      </c>
      <c r="K1137" s="154">
        <f t="shared" si="189"/>
        <v>32944.590000000004</v>
      </c>
      <c r="L1137" s="154">
        <f t="shared" si="190"/>
        <v>0</v>
      </c>
    </row>
    <row r="1138" spans="1:12" ht="14.45" customHeight="1" x14ac:dyDescent="0.2">
      <c r="A1138" s="381" t="s">
        <v>591</v>
      </c>
      <c r="B1138" s="381" t="s">
        <v>273</v>
      </c>
      <c r="C1138" s="381" t="s">
        <v>1556</v>
      </c>
      <c r="D1138" s="381" t="s">
        <v>1573</v>
      </c>
      <c r="E1138" s="372">
        <v>48868.88</v>
      </c>
      <c r="F1138" s="154">
        <f t="shared" si="197"/>
        <v>9353.5</v>
      </c>
      <c r="G1138" s="154">
        <f t="shared" si="196"/>
        <v>31383.59</v>
      </c>
      <c r="H1138" s="154">
        <f t="shared" si="187"/>
        <v>3611.41</v>
      </c>
      <c r="I1138" s="154">
        <f t="shared" si="188"/>
        <v>4520.37</v>
      </c>
      <c r="K1138" s="154">
        <f t="shared" si="189"/>
        <v>48868.87</v>
      </c>
      <c r="L1138" s="154">
        <f t="shared" si="190"/>
        <v>-9.9999999947613105E-3</v>
      </c>
    </row>
    <row r="1139" spans="1:12" ht="14.45" customHeight="1" x14ac:dyDescent="0.2">
      <c r="A1139" s="381" t="s">
        <v>591</v>
      </c>
      <c r="B1139" s="381" t="s">
        <v>273</v>
      </c>
      <c r="C1139" s="381" t="s">
        <v>4237</v>
      </c>
      <c r="D1139" s="381" t="s">
        <v>1573</v>
      </c>
      <c r="E1139" s="372">
        <v>54039.77</v>
      </c>
      <c r="F1139" s="154">
        <f t="shared" si="197"/>
        <v>10343.209999999999</v>
      </c>
      <c r="G1139" s="154">
        <f t="shared" si="196"/>
        <v>34704.339999999997</v>
      </c>
      <c r="H1139" s="154">
        <f t="shared" si="187"/>
        <v>3993.54</v>
      </c>
      <c r="I1139" s="154">
        <f t="shared" si="188"/>
        <v>4998.68</v>
      </c>
      <c r="K1139" s="154">
        <f t="shared" si="189"/>
        <v>54039.77</v>
      </c>
      <c r="L1139" s="154">
        <f t="shared" si="190"/>
        <v>0</v>
      </c>
    </row>
    <row r="1140" spans="1:12" ht="14.45" customHeight="1" x14ac:dyDescent="0.2">
      <c r="A1140" s="381" t="s">
        <v>313</v>
      </c>
      <c r="B1140" s="381" t="s">
        <v>273</v>
      </c>
      <c r="C1140" s="381" t="s">
        <v>1556</v>
      </c>
      <c r="D1140" s="381" t="s">
        <v>1573</v>
      </c>
      <c r="E1140" s="372">
        <v>859432.15</v>
      </c>
      <c r="F1140" s="154">
        <f t="shared" si="197"/>
        <v>164495.31</v>
      </c>
      <c r="G1140" s="154">
        <f t="shared" si="196"/>
        <v>551927.32999999996</v>
      </c>
      <c r="H1140" s="154">
        <f t="shared" si="187"/>
        <v>63512.04</v>
      </c>
      <c r="I1140" s="154">
        <f t="shared" si="188"/>
        <v>79497.47</v>
      </c>
      <c r="K1140" s="154">
        <f t="shared" si="189"/>
        <v>859432.14999999991</v>
      </c>
      <c r="L1140" s="154">
        <f t="shared" si="190"/>
        <v>0</v>
      </c>
    </row>
    <row r="1141" spans="1:12" ht="14.45" customHeight="1" x14ac:dyDescent="0.2">
      <c r="A1141" s="381" t="s">
        <v>313</v>
      </c>
      <c r="B1141" s="381" t="s">
        <v>273</v>
      </c>
      <c r="C1141" s="381" t="s">
        <v>4237</v>
      </c>
      <c r="D1141" s="381" t="s">
        <v>1573</v>
      </c>
      <c r="E1141" s="372">
        <v>168275.85</v>
      </c>
      <c r="F1141" s="154">
        <f t="shared" si="197"/>
        <v>32208</v>
      </c>
      <c r="G1141" s="154">
        <f t="shared" si="196"/>
        <v>108066.75</v>
      </c>
      <c r="H1141" s="154">
        <f t="shared" si="187"/>
        <v>12435.59</v>
      </c>
      <c r="I1141" s="154">
        <f t="shared" si="188"/>
        <v>15565.52</v>
      </c>
      <c r="K1141" s="154">
        <f t="shared" si="189"/>
        <v>168275.86</v>
      </c>
      <c r="L1141" s="154">
        <f t="shared" si="190"/>
        <v>9.9999999802093953E-3</v>
      </c>
    </row>
    <row r="1142" spans="1:12" ht="14.45" customHeight="1" x14ac:dyDescent="0.2">
      <c r="A1142" s="381" t="s">
        <v>313</v>
      </c>
      <c r="B1142" s="381" t="s">
        <v>4335</v>
      </c>
      <c r="C1142" s="381" t="s">
        <v>1556</v>
      </c>
      <c r="D1142" s="381" t="s">
        <v>4336</v>
      </c>
      <c r="E1142" s="372">
        <v>138286.54999999999</v>
      </c>
      <c r="F1142" s="154">
        <f t="shared" si="197"/>
        <v>26468.05</v>
      </c>
      <c r="G1142" s="154">
        <f t="shared" si="196"/>
        <v>88807.62</v>
      </c>
      <c r="H1142" s="154">
        <f t="shared" si="187"/>
        <v>10219.379999999999</v>
      </c>
      <c r="I1142" s="154">
        <f t="shared" si="188"/>
        <v>12791.51</v>
      </c>
      <c r="K1142" s="154">
        <f t="shared" si="189"/>
        <v>138286.56</v>
      </c>
      <c r="L1142" s="154">
        <f t="shared" si="190"/>
        <v>1.0000000009313226E-2</v>
      </c>
    </row>
    <row r="1143" spans="1:12" ht="14.45" customHeight="1" x14ac:dyDescent="0.2">
      <c r="A1143" s="381" t="s">
        <v>591</v>
      </c>
      <c r="B1143" s="381" t="s">
        <v>3</v>
      </c>
      <c r="C1143" s="381" t="s">
        <v>1556</v>
      </c>
      <c r="D1143" s="381" t="s">
        <v>4231</v>
      </c>
      <c r="E1143" s="372">
        <v>5147.12</v>
      </c>
      <c r="F1143" s="154">
        <f t="shared" si="197"/>
        <v>985.16</v>
      </c>
      <c r="G1143" s="154">
        <f t="shared" si="196"/>
        <v>3305.48</v>
      </c>
      <c r="H1143" s="154">
        <f t="shared" si="187"/>
        <v>380.37</v>
      </c>
      <c r="I1143" s="154">
        <f t="shared" si="188"/>
        <v>476.11</v>
      </c>
      <c r="K1143" s="154">
        <f t="shared" si="189"/>
        <v>5147.12</v>
      </c>
      <c r="L1143" s="154">
        <f t="shared" si="190"/>
        <v>0</v>
      </c>
    </row>
    <row r="1144" spans="1:12" ht="14.45" customHeight="1" x14ac:dyDescent="0.2">
      <c r="A1144" s="381" t="s">
        <v>591</v>
      </c>
      <c r="B1144" s="381" t="s">
        <v>3</v>
      </c>
      <c r="C1144" s="381" t="s">
        <v>4237</v>
      </c>
      <c r="D1144" s="381" t="s">
        <v>4231</v>
      </c>
      <c r="E1144" s="372">
        <v>4642.5</v>
      </c>
      <c r="F1144" s="154">
        <f t="shared" si="197"/>
        <v>888.57</v>
      </c>
      <c r="G1144" s="154">
        <f t="shared" si="196"/>
        <v>2981.41</v>
      </c>
      <c r="H1144" s="154">
        <f t="shared" si="187"/>
        <v>343.08</v>
      </c>
      <c r="I1144" s="154">
        <f t="shared" si="188"/>
        <v>429.43</v>
      </c>
      <c r="K1144" s="154">
        <f t="shared" si="189"/>
        <v>4642.4900000000007</v>
      </c>
      <c r="L1144" s="154">
        <f t="shared" si="190"/>
        <v>-9.999999999308784E-3</v>
      </c>
    </row>
    <row r="1145" spans="1:12" ht="14.45" customHeight="1" x14ac:dyDescent="0.2">
      <c r="A1145" s="381" t="s">
        <v>313</v>
      </c>
      <c r="B1145" s="381" t="s">
        <v>3</v>
      </c>
      <c r="C1145" s="381" t="s">
        <v>1556</v>
      </c>
      <c r="D1145" s="381" t="s">
        <v>4231</v>
      </c>
      <c r="E1145" s="372">
        <v>20820.13</v>
      </c>
      <c r="F1145" s="154">
        <f t="shared" si="197"/>
        <v>3984.97</v>
      </c>
      <c r="G1145" s="154">
        <f t="shared" si="196"/>
        <v>13370.69</v>
      </c>
      <c r="H1145" s="154">
        <f t="shared" si="187"/>
        <v>1538.61</v>
      </c>
      <c r="I1145" s="154">
        <f t="shared" si="188"/>
        <v>1925.86</v>
      </c>
      <c r="K1145" s="154">
        <f t="shared" si="189"/>
        <v>20820.13</v>
      </c>
      <c r="L1145" s="154">
        <f t="shared" si="190"/>
        <v>0</v>
      </c>
    </row>
    <row r="1146" spans="1:12" ht="14.45" customHeight="1" x14ac:dyDescent="0.2">
      <c r="A1146" s="381" t="s">
        <v>313</v>
      </c>
      <c r="B1146" s="381" t="s">
        <v>3</v>
      </c>
      <c r="C1146" s="381" t="s">
        <v>4237</v>
      </c>
      <c r="D1146" s="381" t="s">
        <v>4231</v>
      </c>
      <c r="E1146" s="372">
        <v>296188.14</v>
      </c>
      <c r="F1146" s="154">
        <f>ROUND(+E1146*F$4,2)</f>
        <v>56690.41</v>
      </c>
      <c r="G1146" s="154">
        <f t="shared" si="196"/>
        <v>190212.02</v>
      </c>
      <c r="H1146" s="154">
        <f t="shared" si="187"/>
        <v>21888.3</v>
      </c>
      <c r="I1146" s="154">
        <f t="shared" si="188"/>
        <v>27397.4</v>
      </c>
      <c r="K1146" s="154">
        <f t="shared" si="189"/>
        <v>296188.13</v>
      </c>
      <c r="L1146" s="154">
        <f t="shared" si="190"/>
        <v>-1.0000000009313226E-2</v>
      </c>
    </row>
    <row r="1147" spans="1:12" ht="14.45" customHeight="1" x14ac:dyDescent="0.2">
      <c r="A1147" s="381" t="s">
        <v>313</v>
      </c>
      <c r="B1147" s="381" t="s">
        <v>4337</v>
      </c>
      <c r="C1147" s="381" t="s">
        <v>1556</v>
      </c>
      <c r="D1147" s="381" t="s">
        <v>4338</v>
      </c>
      <c r="E1147" s="372">
        <v>51203.37</v>
      </c>
      <c r="F1147" s="154">
        <f t="shared" ref="F1147:F1193" si="198">ROUND(+E1147*F$4,2)</f>
        <v>9800.33</v>
      </c>
      <c r="G1147" s="154">
        <f t="shared" si="196"/>
        <v>32882.800000000003</v>
      </c>
      <c r="H1147" s="154">
        <f t="shared" si="187"/>
        <v>3783.93</v>
      </c>
      <c r="I1147" s="154">
        <f t="shared" si="188"/>
        <v>4736.3100000000004</v>
      </c>
      <c r="K1147" s="154">
        <f t="shared" si="189"/>
        <v>51203.37</v>
      </c>
      <c r="L1147" s="154">
        <f t="shared" si="190"/>
        <v>0</v>
      </c>
    </row>
    <row r="1148" spans="1:12" ht="14.45" customHeight="1" x14ac:dyDescent="0.2">
      <c r="A1148" s="381" t="s">
        <v>313</v>
      </c>
      <c r="B1148" s="381" t="s">
        <v>4339</v>
      </c>
      <c r="C1148" s="381" t="s">
        <v>1556</v>
      </c>
      <c r="D1148" s="381" t="s">
        <v>4340</v>
      </c>
      <c r="E1148" s="372">
        <v>1117.3499999999999</v>
      </c>
      <c r="F1148" s="154">
        <f t="shared" si="198"/>
        <v>213.86</v>
      </c>
      <c r="G1148" s="154">
        <f t="shared" si="196"/>
        <v>717.56</v>
      </c>
      <c r="H1148" s="154">
        <f t="shared" si="187"/>
        <v>82.57</v>
      </c>
      <c r="I1148" s="154">
        <f t="shared" si="188"/>
        <v>103.35</v>
      </c>
      <c r="K1148" s="154">
        <f t="shared" si="189"/>
        <v>1117.3399999999999</v>
      </c>
      <c r="L1148" s="154">
        <f t="shared" si="190"/>
        <v>-9.9999999999909051E-3</v>
      </c>
    </row>
    <row r="1149" spans="1:12" ht="14.45" customHeight="1" x14ac:dyDescent="0.2">
      <c r="A1149" s="381" t="s">
        <v>313</v>
      </c>
      <c r="B1149" s="381" t="s">
        <v>4341</v>
      </c>
      <c r="C1149" s="381" t="s">
        <v>1556</v>
      </c>
      <c r="D1149" s="381" t="s">
        <v>4342</v>
      </c>
      <c r="E1149" s="372">
        <v>738828.35</v>
      </c>
      <c r="F1149" s="154">
        <f t="shared" si="198"/>
        <v>141411.75</v>
      </c>
      <c r="G1149" s="154">
        <f t="shared" si="196"/>
        <v>474475.57</v>
      </c>
      <c r="H1149" s="154">
        <f t="shared" si="187"/>
        <v>54599.42</v>
      </c>
      <c r="I1149" s="154">
        <f t="shared" si="188"/>
        <v>68341.62</v>
      </c>
      <c r="K1149" s="154">
        <f t="shared" si="189"/>
        <v>738828.3600000001</v>
      </c>
      <c r="L1149" s="154">
        <f t="shared" si="190"/>
        <v>1.0000000125728548E-2</v>
      </c>
    </row>
    <row r="1150" spans="1:12" ht="14.45" customHeight="1" x14ac:dyDescent="0.2">
      <c r="A1150" s="381" t="s">
        <v>313</v>
      </c>
      <c r="B1150" s="381" t="s">
        <v>4343</v>
      </c>
      <c r="C1150" s="381" t="s">
        <v>1556</v>
      </c>
      <c r="D1150" s="381" t="s">
        <v>4344</v>
      </c>
      <c r="E1150" s="372">
        <v>63301.58</v>
      </c>
      <c r="F1150" s="154">
        <f t="shared" si="198"/>
        <v>12115.92</v>
      </c>
      <c r="G1150" s="154">
        <f t="shared" si="196"/>
        <v>40652.269999999997</v>
      </c>
      <c r="H1150" s="154">
        <f t="shared" si="187"/>
        <v>4677.99</v>
      </c>
      <c r="I1150" s="154">
        <f t="shared" si="188"/>
        <v>5855.4</v>
      </c>
      <c r="K1150" s="154">
        <f t="shared" si="189"/>
        <v>63301.579999999994</v>
      </c>
      <c r="L1150" s="154">
        <f t="shared" si="190"/>
        <v>0</v>
      </c>
    </row>
    <row r="1151" spans="1:12" ht="14.45" customHeight="1" x14ac:dyDescent="0.2">
      <c r="A1151" s="381" t="s">
        <v>313</v>
      </c>
      <c r="B1151" s="381" t="s">
        <v>556</v>
      </c>
      <c r="C1151" s="381" t="s">
        <v>1556</v>
      </c>
      <c r="D1151" s="381" t="s">
        <v>891</v>
      </c>
      <c r="E1151" s="372">
        <v>180622.49</v>
      </c>
      <c r="F1151" s="154">
        <f t="shared" si="198"/>
        <v>34571.14</v>
      </c>
      <c r="G1151" s="154">
        <f t="shared" si="196"/>
        <v>115995.76</v>
      </c>
      <c r="H1151" s="154">
        <f t="shared" si="187"/>
        <v>13348</v>
      </c>
      <c r="I1151" s="154">
        <f t="shared" si="188"/>
        <v>16707.580000000002</v>
      </c>
      <c r="K1151" s="154">
        <f t="shared" si="189"/>
        <v>180622.47999999998</v>
      </c>
      <c r="L1151" s="154">
        <f t="shared" si="190"/>
        <v>-1.0000000009313226E-2</v>
      </c>
    </row>
    <row r="1152" spans="1:12" ht="14.45" customHeight="1" x14ac:dyDescent="0.2">
      <c r="A1152" s="381" t="s">
        <v>313</v>
      </c>
      <c r="B1152" s="381" t="s">
        <v>557</v>
      </c>
      <c r="C1152" s="381" t="s">
        <v>1556</v>
      </c>
      <c r="D1152" s="381" t="s">
        <v>892</v>
      </c>
      <c r="E1152" s="372">
        <v>403671.72</v>
      </c>
      <c r="F1152" s="154">
        <f t="shared" si="198"/>
        <v>77262.77</v>
      </c>
      <c r="G1152" s="154">
        <f t="shared" si="196"/>
        <v>259237.98</v>
      </c>
      <c r="H1152" s="154">
        <f t="shared" si="187"/>
        <v>29831.34</v>
      </c>
      <c r="I1152" s="154">
        <f t="shared" si="188"/>
        <v>37339.629999999997</v>
      </c>
      <c r="K1152" s="154">
        <f t="shared" si="189"/>
        <v>403671.72000000003</v>
      </c>
      <c r="L1152" s="154">
        <f t="shared" si="190"/>
        <v>0</v>
      </c>
    </row>
    <row r="1153" spans="1:12" ht="14.45" customHeight="1" x14ac:dyDescent="0.2">
      <c r="A1153" s="381" t="s">
        <v>313</v>
      </c>
      <c r="B1153" s="381" t="s">
        <v>558</v>
      </c>
      <c r="C1153" s="381" t="s">
        <v>1556</v>
      </c>
      <c r="D1153" s="381" t="s">
        <v>868</v>
      </c>
      <c r="E1153" s="372">
        <v>126266.69</v>
      </c>
      <c r="F1153" s="154">
        <f t="shared" si="198"/>
        <v>24167.439999999999</v>
      </c>
      <c r="G1153" s="154">
        <f t="shared" si="196"/>
        <v>81088.47</v>
      </c>
      <c r="H1153" s="154">
        <f t="shared" si="187"/>
        <v>9331.11</v>
      </c>
      <c r="I1153" s="154">
        <f t="shared" si="188"/>
        <v>11679.67</v>
      </c>
      <c r="K1153" s="154">
        <f t="shared" si="189"/>
        <v>126266.69</v>
      </c>
      <c r="L1153" s="154">
        <f t="shared" si="190"/>
        <v>0</v>
      </c>
    </row>
    <row r="1154" spans="1:12" ht="14.45" customHeight="1" x14ac:dyDescent="0.2">
      <c r="A1154" s="381" t="s">
        <v>313</v>
      </c>
      <c r="B1154" s="381" t="s">
        <v>4345</v>
      </c>
      <c r="C1154" s="381" t="s">
        <v>1556</v>
      </c>
      <c r="D1154" s="381" t="s">
        <v>4346</v>
      </c>
      <c r="E1154" s="372">
        <v>193891.15</v>
      </c>
      <c r="F1154" s="154">
        <f t="shared" si="198"/>
        <v>37110.769999999997</v>
      </c>
      <c r="G1154" s="154">
        <f t="shared" si="196"/>
        <v>124516.9</v>
      </c>
      <c r="H1154" s="154">
        <f t="shared" si="187"/>
        <v>14328.56</v>
      </c>
      <c r="I1154" s="154">
        <f t="shared" si="188"/>
        <v>17934.93</v>
      </c>
      <c r="K1154" s="154">
        <f t="shared" si="189"/>
        <v>193891.15999999997</v>
      </c>
      <c r="L1154" s="154">
        <f t="shared" si="190"/>
        <v>9.9999999802093953E-3</v>
      </c>
    </row>
    <row r="1155" spans="1:12" ht="14.45" customHeight="1" x14ac:dyDescent="0.2">
      <c r="A1155" s="381" t="s">
        <v>313</v>
      </c>
      <c r="B1155" s="381" t="s">
        <v>559</v>
      </c>
      <c r="C1155" s="381" t="s">
        <v>1556</v>
      </c>
      <c r="D1155" s="381" t="s">
        <v>869</v>
      </c>
      <c r="E1155" s="372">
        <v>1115079.04</v>
      </c>
      <c r="F1155" s="154">
        <f t="shared" si="198"/>
        <v>213426.13</v>
      </c>
      <c r="G1155" s="154">
        <f t="shared" si="196"/>
        <v>716103.76</v>
      </c>
      <c r="H1155" s="154">
        <f t="shared" si="187"/>
        <v>82404.34</v>
      </c>
      <c r="I1155" s="154">
        <f t="shared" si="188"/>
        <v>103144.81</v>
      </c>
      <c r="K1155" s="154">
        <f t="shared" si="189"/>
        <v>1115079.04</v>
      </c>
      <c r="L1155" s="154">
        <f t="shared" si="190"/>
        <v>0</v>
      </c>
    </row>
    <row r="1156" spans="1:12" ht="14.45" customHeight="1" x14ac:dyDescent="0.2">
      <c r="A1156" s="381" t="s">
        <v>313</v>
      </c>
      <c r="B1156" s="381" t="s">
        <v>4347</v>
      </c>
      <c r="C1156" s="381" t="s">
        <v>1556</v>
      </c>
      <c r="D1156" s="381" t="s">
        <v>4348</v>
      </c>
      <c r="E1156" s="372">
        <v>939805.2</v>
      </c>
      <c r="F1156" s="154">
        <f t="shared" si="198"/>
        <v>179878.72</v>
      </c>
      <c r="G1156" s="154">
        <f t="shared" si="196"/>
        <v>603542.9</v>
      </c>
      <c r="H1156" s="154">
        <f t="shared" si="187"/>
        <v>69451.600000000006</v>
      </c>
      <c r="I1156" s="154">
        <f t="shared" si="188"/>
        <v>86931.98</v>
      </c>
      <c r="K1156" s="154">
        <f t="shared" si="189"/>
        <v>939805.2</v>
      </c>
      <c r="L1156" s="154">
        <f t="shared" si="190"/>
        <v>0</v>
      </c>
    </row>
    <row r="1157" spans="1:12" ht="14.45" customHeight="1" x14ac:dyDescent="0.2">
      <c r="A1157" s="381" t="s">
        <v>313</v>
      </c>
      <c r="B1157" s="381" t="s">
        <v>4349</v>
      </c>
      <c r="C1157" s="381" t="s">
        <v>1556</v>
      </c>
      <c r="D1157" s="381" t="s">
        <v>4350</v>
      </c>
      <c r="E1157" s="372">
        <v>720442.47</v>
      </c>
      <c r="F1157" s="154">
        <f t="shared" si="198"/>
        <v>137892.69</v>
      </c>
      <c r="G1157" s="154">
        <f t="shared" si="196"/>
        <v>462668.15</v>
      </c>
      <c r="H1157" s="154">
        <f t="shared" si="187"/>
        <v>53240.7</v>
      </c>
      <c r="I1157" s="154">
        <f t="shared" si="188"/>
        <v>66640.929999999993</v>
      </c>
      <c r="K1157" s="154">
        <f t="shared" si="189"/>
        <v>720442.47</v>
      </c>
      <c r="L1157" s="154">
        <f t="shared" si="190"/>
        <v>0</v>
      </c>
    </row>
    <row r="1158" spans="1:12" ht="14.45" customHeight="1" x14ac:dyDescent="0.2">
      <c r="A1158" s="381" t="s">
        <v>313</v>
      </c>
      <c r="B1158" s="381" t="s">
        <v>560</v>
      </c>
      <c r="C1158" s="381" t="s">
        <v>1556</v>
      </c>
      <c r="D1158" s="381" t="s">
        <v>914</v>
      </c>
      <c r="E1158" s="372">
        <v>775267.62</v>
      </c>
      <c r="F1158" s="154">
        <f t="shared" si="198"/>
        <v>148386.22</v>
      </c>
      <c r="G1158" s="154">
        <f t="shared" si="196"/>
        <v>497876.87</v>
      </c>
      <c r="H1158" s="154">
        <f t="shared" si="187"/>
        <v>57292.28</v>
      </c>
      <c r="I1158" s="154">
        <f t="shared" si="188"/>
        <v>71712.25</v>
      </c>
      <c r="K1158" s="154">
        <f t="shared" si="189"/>
        <v>775267.62</v>
      </c>
      <c r="L1158" s="154">
        <f t="shared" si="190"/>
        <v>0</v>
      </c>
    </row>
    <row r="1159" spans="1:12" ht="14.45" customHeight="1" x14ac:dyDescent="0.2">
      <c r="A1159" s="381" t="s">
        <v>313</v>
      </c>
      <c r="B1159" s="381" t="s">
        <v>561</v>
      </c>
      <c r="C1159" s="381" t="s">
        <v>1556</v>
      </c>
      <c r="D1159" s="381" t="s">
        <v>893</v>
      </c>
      <c r="E1159" s="372">
        <v>245243</v>
      </c>
      <c r="F1159" s="154">
        <f t="shared" si="198"/>
        <v>46939.51</v>
      </c>
      <c r="G1159" s="154">
        <f t="shared" si="196"/>
        <v>157495.04999999999</v>
      </c>
      <c r="H1159" s="154">
        <f t="shared" si="187"/>
        <v>18123.46</v>
      </c>
      <c r="I1159" s="154">
        <f t="shared" si="188"/>
        <v>22684.98</v>
      </c>
      <c r="K1159" s="154">
        <f t="shared" si="189"/>
        <v>245243</v>
      </c>
      <c r="L1159" s="154">
        <f t="shared" si="190"/>
        <v>0</v>
      </c>
    </row>
    <row r="1160" spans="1:12" ht="14.45" customHeight="1" x14ac:dyDescent="0.2">
      <c r="A1160" s="381" t="s">
        <v>313</v>
      </c>
      <c r="B1160" s="381" t="s">
        <v>562</v>
      </c>
      <c r="C1160" s="381" t="s">
        <v>1556</v>
      </c>
      <c r="D1160" s="381" t="s">
        <v>894</v>
      </c>
      <c r="E1160" s="372">
        <v>105124.08</v>
      </c>
      <c r="F1160" s="154">
        <f t="shared" si="198"/>
        <v>20120.75</v>
      </c>
      <c r="G1160" s="154">
        <f t="shared" si="196"/>
        <v>67510.679999999993</v>
      </c>
      <c r="H1160" s="154">
        <f t="shared" si="187"/>
        <v>7768.67</v>
      </c>
      <c r="I1160" s="154">
        <f t="shared" si="188"/>
        <v>9723.98</v>
      </c>
      <c r="K1160" s="154">
        <f t="shared" si="189"/>
        <v>105124.07999999999</v>
      </c>
      <c r="L1160" s="154">
        <f t="shared" si="190"/>
        <v>0</v>
      </c>
    </row>
    <row r="1161" spans="1:12" ht="14.45" customHeight="1" x14ac:dyDescent="0.2">
      <c r="A1161" s="381" t="s">
        <v>313</v>
      </c>
      <c r="B1161" s="381" t="s">
        <v>563</v>
      </c>
      <c r="C1161" s="381" t="s">
        <v>1556</v>
      </c>
      <c r="D1161" s="381" t="s">
        <v>871</v>
      </c>
      <c r="E1161" s="372">
        <v>103702.22</v>
      </c>
      <c r="F1161" s="154">
        <f t="shared" si="198"/>
        <v>19848.599999999999</v>
      </c>
      <c r="G1161" s="154">
        <f t="shared" si="196"/>
        <v>66597.570000000007</v>
      </c>
      <c r="H1161" s="154">
        <f t="shared" ref="H1161:H1224" si="199">ROUND(+E1161*H$4,2)</f>
        <v>7663.59</v>
      </c>
      <c r="I1161" s="154">
        <f t="shared" ref="I1161:I1224" si="200">ROUND(+E1161*I$4,2)</f>
        <v>9592.4599999999991</v>
      </c>
      <c r="K1161" s="154">
        <f t="shared" ref="K1161:K1224" si="201">+F1161+G1161+H1161+I1161</f>
        <v>103702.22</v>
      </c>
      <c r="L1161" s="154">
        <f t="shared" ref="L1161:L1224" si="202">+K1161-E1161</f>
        <v>0</v>
      </c>
    </row>
    <row r="1162" spans="1:12" ht="14.45" customHeight="1" x14ac:dyDescent="0.2">
      <c r="A1162" s="381" t="s">
        <v>313</v>
      </c>
      <c r="B1162" s="381" t="s">
        <v>564</v>
      </c>
      <c r="C1162" s="381" t="s">
        <v>1556</v>
      </c>
      <c r="D1162" s="381" t="s">
        <v>902</v>
      </c>
      <c r="E1162" s="372">
        <v>18220812.399999999</v>
      </c>
      <c r="F1162" s="154">
        <f t="shared" si="198"/>
        <v>3487463.49</v>
      </c>
      <c r="G1162" s="154">
        <f t="shared" si="196"/>
        <v>11701405.720000001</v>
      </c>
      <c r="H1162" s="154">
        <f t="shared" si="199"/>
        <v>1346518.04</v>
      </c>
      <c r="I1162" s="154">
        <f t="shared" si="200"/>
        <v>1685425.15</v>
      </c>
      <c r="K1162" s="154">
        <f t="shared" si="201"/>
        <v>18220812.399999999</v>
      </c>
      <c r="L1162" s="154">
        <f t="shared" si="202"/>
        <v>0</v>
      </c>
    </row>
    <row r="1163" spans="1:12" ht="14.45" customHeight="1" x14ac:dyDescent="0.2">
      <c r="A1163" s="381" t="s">
        <v>313</v>
      </c>
      <c r="B1163" s="381" t="s">
        <v>565</v>
      </c>
      <c r="C1163" s="381" t="s">
        <v>1556</v>
      </c>
      <c r="D1163" s="381" t="s">
        <v>872</v>
      </c>
      <c r="E1163" s="372">
        <v>289315.71999999997</v>
      </c>
      <c r="F1163" s="154">
        <f t="shared" si="198"/>
        <v>55375.03</v>
      </c>
      <c r="G1163" s="154">
        <f t="shared" si="196"/>
        <v>185798.56</v>
      </c>
      <c r="H1163" s="154">
        <f t="shared" si="199"/>
        <v>21380.43</v>
      </c>
      <c r="I1163" s="154">
        <f t="shared" si="200"/>
        <v>26761.7</v>
      </c>
      <c r="K1163" s="154">
        <f t="shared" si="201"/>
        <v>289315.72000000003</v>
      </c>
      <c r="L1163" s="154">
        <f t="shared" si="202"/>
        <v>0</v>
      </c>
    </row>
    <row r="1164" spans="1:12" ht="14.45" customHeight="1" x14ac:dyDescent="0.2">
      <c r="A1164" s="381" t="s">
        <v>313</v>
      </c>
      <c r="B1164" s="381" t="s">
        <v>4351</v>
      </c>
      <c r="C1164" s="381" t="s">
        <v>1556</v>
      </c>
      <c r="D1164" s="381" t="s">
        <v>4352</v>
      </c>
      <c r="E1164" s="372">
        <v>1055918.75</v>
      </c>
      <c r="F1164" s="154">
        <f t="shared" si="198"/>
        <v>202102.85</v>
      </c>
      <c r="G1164" s="154">
        <f t="shared" si="196"/>
        <v>678111.02</v>
      </c>
      <c r="H1164" s="154">
        <f t="shared" si="199"/>
        <v>78032.399999999994</v>
      </c>
      <c r="I1164" s="154">
        <f t="shared" si="200"/>
        <v>97672.48</v>
      </c>
      <c r="K1164" s="154">
        <f t="shared" si="201"/>
        <v>1055918.75</v>
      </c>
      <c r="L1164" s="154">
        <f t="shared" si="202"/>
        <v>0</v>
      </c>
    </row>
    <row r="1165" spans="1:12" ht="14.45" customHeight="1" x14ac:dyDescent="0.2">
      <c r="A1165" s="381" t="s">
        <v>313</v>
      </c>
      <c r="B1165" s="381" t="s">
        <v>566</v>
      </c>
      <c r="C1165" s="381" t="s">
        <v>1556</v>
      </c>
      <c r="D1165" s="381" t="s">
        <v>873</v>
      </c>
      <c r="E1165" s="372">
        <v>530943.68999999994</v>
      </c>
      <c r="F1165" s="154">
        <f t="shared" si="198"/>
        <v>101622.62</v>
      </c>
      <c r="G1165" s="154">
        <f t="shared" si="196"/>
        <v>340972.04</v>
      </c>
      <c r="H1165" s="154">
        <f t="shared" si="199"/>
        <v>39236.74</v>
      </c>
      <c r="I1165" s="154">
        <f t="shared" si="200"/>
        <v>49112.29</v>
      </c>
      <c r="K1165" s="154">
        <f t="shared" si="201"/>
        <v>530943.68999999994</v>
      </c>
      <c r="L1165" s="154">
        <f t="shared" si="202"/>
        <v>0</v>
      </c>
    </row>
    <row r="1166" spans="1:12" ht="14.45" customHeight="1" x14ac:dyDescent="0.2">
      <c r="A1166" s="381" t="s">
        <v>313</v>
      </c>
      <c r="B1166" s="381" t="s">
        <v>567</v>
      </c>
      <c r="C1166" s="381" t="s">
        <v>1556</v>
      </c>
      <c r="D1166" s="381" t="s">
        <v>874</v>
      </c>
      <c r="E1166" s="372">
        <v>235607.36</v>
      </c>
      <c r="F1166" s="154">
        <f t="shared" si="198"/>
        <v>45095.25</v>
      </c>
      <c r="G1166" s="154">
        <f t="shared" si="196"/>
        <v>151307.04999999999</v>
      </c>
      <c r="H1166" s="154">
        <f t="shared" si="199"/>
        <v>17411.38</v>
      </c>
      <c r="I1166" s="154">
        <f t="shared" si="200"/>
        <v>21793.68</v>
      </c>
      <c r="K1166" s="154">
        <f t="shared" si="201"/>
        <v>235607.36</v>
      </c>
      <c r="L1166" s="154">
        <f t="shared" si="202"/>
        <v>0</v>
      </c>
    </row>
    <row r="1167" spans="1:12" ht="14.45" customHeight="1" x14ac:dyDescent="0.2">
      <c r="A1167" s="381" t="s">
        <v>313</v>
      </c>
      <c r="B1167" s="381" t="s">
        <v>4353</v>
      </c>
      <c r="C1167" s="381" t="s">
        <v>1556</v>
      </c>
      <c r="D1167" s="381" t="s">
        <v>4354</v>
      </c>
      <c r="E1167" s="372">
        <v>126206.44</v>
      </c>
      <c r="F1167" s="154">
        <f t="shared" si="198"/>
        <v>24155.91</v>
      </c>
      <c r="G1167" s="154">
        <f t="shared" si="196"/>
        <v>81049.78</v>
      </c>
      <c r="H1167" s="154">
        <f t="shared" si="199"/>
        <v>9326.66</v>
      </c>
      <c r="I1167" s="154">
        <f t="shared" si="200"/>
        <v>11674.1</v>
      </c>
      <c r="K1167" s="154">
        <f t="shared" si="201"/>
        <v>126206.45000000001</v>
      </c>
      <c r="L1167" s="154">
        <f t="shared" si="202"/>
        <v>1.0000000009313226E-2</v>
      </c>
    </row>
    <row r="1168" spans="1:12" ht="14.45" customHeight="1" x14ac:dyDescent="0.2">
      <c r="A1168" s="381" t="s">
        <v>313</v>
      </c>
      <c r="B1168" s="381" t="s">
        <v>4355</v>
      </c>
      <c r="C1168" s="381" t="s">
        <v>1556</v>
      </c>
      <c r="D1168" s="381" t="s">
        <v>4356</v>
      </c>
      <c r="E1168" s="372">
        <v>175583.01</v>
      </c>
      <c r="F1168" s="154">
        <f t="shared" si="198"/>
        <v>33606.589999999997</v>
      </c>
      <c r="G1168" s="154">
        <f t="shared" si="196"/>
        <v>112759.41</v>
      </c>
      <c r="H1168" s="154">
        <f t="shared" si="199"/>
        <v>12975.58</v>
      </c>
      <c r="I1168" s="154">
        <f t="shared" si="200"/>
        <v>16241.43</v>
      </c>
      <c r="K1168" s="154">
        <f t="shared" si="201"/>
        <v>175583.00999999998</v>
      </c>
      <c r="L1168" s="154">
        <f t="shared" si="202"/>
        <v>0</v>
      </c>
    </row>
    <row r="1169" spans="1:12" ht="14.45" customHeight="1" x14ac:dyDescent="0.2">
      <c r="A1169" s="381" t="s">
        <v>313</v>
      </c>
      <c r="B1169" s="381" t="s">
        <v>4357</v>
      </c>
      <c r="C1169" s="381" t="s">
        <v>1556</v>
      </c>
      <c r="D1169" s="381" t="s">
        <v>4358</v>
      </c>
      <c r="E1169" s="372">
        <v>109601.36</v>
      </c>
      <c r="F1169" s="154">
        <f t="shared" si="198"/>
        <v>20977.7</v>
      </c>
      <c r="G1169" s="154">
        <f t="shared" si="196"/>
        <v>70385.990000000005</v>
      </c>
      <c r="H1169" s="154">
        <f t="shared" si="199"/>
        <v>8099.54</v>
      </c>
      <c r="I1169" s="154">
        <f t="shared" si="200"/>
        <v>10138.129999999999</v>
      </c>
      <c r="K1169" s="154">
        <f t="shared" si="201"/>
        <v>109601.36</v>
      </c>
      <c r="L1169" s="154">
        <f t="shared" si="202"/>
        <v>0</v>
      </c>
    </row>
    <row r="1170" spans="1:12" ht="14.45" customHeight="1" x14ac:dyDescent="0.2">
      <c r="A1170" s="381" t="s">
        <v>313</v>
      </c>
      <c r="B1170" s="381" t="s">
        <v>4359</v>
      </c>
      <c r="C1170" s="381" t="s">
        <v>1556</v>
      </c>
      <c r="D1170" s="381" t="s">
        <v>4360</v>
      </c>
      <c r="E1170" s="372">
        <v>29266.93</v>
      </c>
      <c r="F1170" s="154">
        <f t="shared" si="198"/>
        <v>5601.69</v>
      </c>
      <c r="G1170" s="154">
        <f t="shared" si="196"/>
        <v>18795.22</v>
      </c>
      <c r="H1170" s="154">
        <f t="shared" si="199"/>
        <v>2162.83</v>
      </c>
      <c r="I1170" s="154">
        <f t="shared" si="200"/>
        <v>2707.19</v>
      </c>
      <c r="K1170" s="154">
        <f t="shared" si="201"/>
        <v>29266.929999999997</v>
      </c>
      <c r="L1170" s="154">
        <f t="shared" si="202"/>
        <v>0</v>
      </c>
    </row>
    <row r="1171" spans="1:12" ht="14.45" customHeight="1" x14ac:dyDescent="0.2">
      <c r="A1171" s="381" t="s">
        <v>313</v>
      </c>
      <c r="B1171" s="381" t="s">
        <v>4361</v>
      </c>
      <c r="C1171" s="381" t="s">
        <v>1556</v>
      </c>
      <c r="D1171" s="381" t="s">
        <v>4362</v>
      </c>
      <c r="E1171" s="372">
        <v>24802.03</v>
      </c>
      <c r="F1171" s="154">
        <f t="shared" si="198"/>
        <v>4747.1099999999997</v>
      </c>
      <c r="G1171" s="154">
        <f t="shared" si="196"/>
        <v>15927.86</v>
      </c>
      <c r="H1171" s="154">
        <f t="shared" si="199"/>
        <v>1832.87</v>
      </c>
      <c r="I1171" s="154">
        <f t="shared" si="200"/>
        <v>2294.19</v>
      </c>
      <c r="K1171" s="154">
        <f t="shared" si="201"/>
        <v>24802.03</v>
      </c>
      <c r="L1171" s="154">
        <f t="shared" si="202"/>
        <v>0</v>
      </c>
    </row>
    <row r="1172" spans="1:12" ht="14.45" customHeight="1" x14ac:dyDescent="0.2">
      <c r="A1172" s="381" t="s">
        <v>313</v>
      </c>
      <c r="B1172" s="381" t="s">
        <v>568</v>
      </c>
      <c r="C1172" s="381" t="s">
        <v>1556</v>
      </c>
      <c r="D1172" s="381" t="s">
        <v>903</v>
      </c>
      <c r="E1172" s="372">
        <v>174185.74</v>
      </c>
      <c r="F1172" s="154">
        <f t="shared" si="198"/>
        <v>33339.15</v>
      </c>
      <c r="G1172" s="154">
        <f t="shared" si="196"/>
        <v>111862.08</v>
      </c>
      <c r="H1172" s="154">
        <f t="shared" si="199"/>
        <v>12872.33</v>
      </c>
      <c r="I1172" s="154">
        <f t="shared" si="200"/>
        <v>16112.18</v>
      </c>
      <c r="K1172" s="154">
        <f t="shared" si="201"/>
        <v>174185.74</v>
      </c>
      <c r="L1172" s="154">
        <f t="shared" si="202"/>
        <v>0</v>
      </c>
    </row>
    <row r="1173" spans="1:12" ht="14.45" customHeight="1" x14ac:dyDescent="0.2">
      <c r="A1173" s="381" t="s">
        <v>313</v>
      </c>
      <c r="B1173" s="381" t="s">
        <v>4363</v>
      </c>
      <c r="C1173" s="381" t="s">
        <v>1556</v>
      </c>
      <c r="D1173" s="381" t="s">
        <v>4364</v>
      </c>
      <c r="E1173" s="372">
        <v>83794.399999999994</v>
      </c>
      <c r="F1173" s="154">
        <f t="shared" si="198"/>
        <v>16038.25</v>
      </c>
      <c r="G1173" s="154">
        <f t="shared" si="196"/>
        <v>53812.76</v>
      </c>
      <c r="H1173" s="154">
        <f t="shared" si="199"/>
        <v>6192.41</v>
      </c>
      <c r="I1173" s="154">
        <f t="shared" si="200"/>
        <v>7750.98</v>
      </c>
      <c r="K1173" s="154">
        <f t="shared" si="201"/>
        <v>83794.400000000009</v>
      </c>
      <c r="L1173" s="154">
        <f t="shared" si="202"/>
        <v>0</v>
      </c>
    </row>
    <row r="1174" spans="1:12" ht="14.45" customHeight="1" x14ac:dyDescent="0.2">
      <c r="A1174" s="381" t="s">
        <v>313</v>
      </c>
      <c r="B1174" s="381" t="s">
        <v>4365</v>
      </c>
      <c r="C1174" s="381" t="s">
        <v>1556</v>
      </c>
      <c r="D1174" s="381" t="s">
        <v>4366</v>
      </c>
      <c r="E1174" s="372">
        <v>881109.19</v>
      </c>
      <c r="F1174" s="154">
        <f t="shared" si="198"/>
        <v>168644.3</v>
      </c>
      <c r="G1174" s="154">
        <f t="shared" si="196"/>
        <v>565848.31999999995</v>
      </c>
      <c r="H1174" s="154">
        <f t="shared" si="199"/>
        <v>65113.97</v>
      </c>
      <c r="I1174" s="154">
        <f t="shared" si="200"/>
        <v>81502.600000000006</v>
      </c>
      <c r="K1174" s="154">
        <f t="shared" si="201"/>
        <v>881109.18999999983</v>
      </c>
      <c r="L1174" s="154">
        <f t="shared" si="202"/>
        <v>0</v>
      </c>
    </row>
    <row r="1175" spans="1:12" ht="14.45" customHeight="1" x14ac:dyDescent="0.2">
      <c r="A1175" s="381" t="s">
        <v>313</v>
      </c>
      <c r="B1175" s="381" t="s">
        <v>569</v>
      </c>
      <c r="C1175" s="381" t="s">
        <v>1556</v>
      </c>
      <c r="D1175" s="381" t="s">
        <v>875</v>
      </c>
      <c r="E1175" s="372">
        <v>8264517.9199999999</v>
      </c>
      <c r="F1175" s="154">
        <f t="shared" si="198"/>
        <v>1581828.73</v>
      </c>
      <c r="G1175" s="154">
        <f t="shared" si="196"/>
        <v>5307473.41</v>
      </c>
      <c r="H1175" s="154">
        <f t="shared" si="199"/>
        <v>610747.87</v>
      </c>
      <c r="I1175" s="154">
        <f t="shared" si="200"/>
        <v>764467.91</v>
      </c>
      <c r="K1175" s="154">
        <f t="shared" si="201"/>
        <v>8264517.9200000009</v>
      </c>
      <c r="L1175" s="154">
        <f t="shared" si="202"/>
        <v>0</v>
      </c>
    </row>
    <row r="1176" spans="1:12" ht="14.45" customHeight="1" x14ac:dyDescent="0.2">
      <c r="A1176" s="381" t="s">
        <v>313</v>
      </c>
      <c r="B1176" s="381" t="s">
        <v>4367</v>
      </c>
      <c r="C1176" s="381" t="s">
        <v>1556</v>
      </c>
      <c r="D1176" s="381" t="s">
        <v>4368</v>
      </c>
      <c r="E1176" s="372">
        <v>143344.26999999999</v>
      </c>
      <c r="F1176" s="154">
        <f t="shared" si="198"/>
        <v>27436.09</v>
      </c>
      <c r="G1176" s="154">
        <f t="shared" si="196"/>
        <v>92055.69</v>
      </c>
      <c r="H1176" s="154">
        <f t="shared" si="199"/>
        <v>10593.14</v>
      </c>
      <c r="I1176" s="154">
        <f t="shared" si="200"/>
        <v>13259.34</v>
      </c>
      <c r="K1176" s="154">
        <f t="shared" si="201"/>
        <v>143344.26</v>
      </c>
      <c r="L1176" s="154">
        <f t="shared" si="202"/>
        <v>-9.9999999802093953E-3</v>
      </c>
    </row>
    <row r="1177" spans="1:12" ht="14.45" customHeight="1" x14ac:dyDescent="0.2">
      <c r="A1177" s="381" t="s">
        <v>313</v>
      </c>
      <c r="B1177" s="381" t="s">
        <v>4369</v>
      </c>
      <c r="C1177" s="381" t="s">
        <v>1556</v>
      </c>
      <c r="D1177" s="381" t="s">
        <v>4370</v>
      </c>
      <c r="E1177" s="372">
        <v>12142892.52</v>
      </c>
      <c r="F1177" s="154">
        <f t="shared" si="198"/>
        <v>2324149.63</v>
      </c>
      <c r="G1177" s="154">
        <f t="shared" si="196"/>
        <v>7798165.5800000001</v>
      </c>
      <c r="H1177" s="154">
        <f t="shared" si="199"/>
        <v>897359.76</v>
      </c>
      <c r="I1177" s="154">
        <f t="shared" si="200"/>
        <v>1123217.56</v>
      </c>
      <c r="K1177" s="154">
        <f t="shared" si="201"/>
        <v>12142892.530000001</v>
      </c>
      <c r="L1177" s="154">
        <f t="shared" si="202"/>
        <v>1.0000001639127731E-2</v>
      </c>
    </row>
    <row r="1178" spans="1:12" ht="14.45" customHeight="1" x14ac:dyDescent="0.2">
      <c r="A1178" s="381" t="s">
        <v>313</v>
      </c>
      <c r="B1178" s="381" t="s">
        <v>570</v>
      </c>
      <c r="C1178" s="381" t="s">
        <v>1556</v>
      </c>
      <c r="D1178" s="381" t="s">
        <v>904</v>
      </c>
      <c r="E1178" s="372">
        <v>18884971.809999999</v>
      </c>
      <c r="F1178" s="154">
        <f t="shared" si="198"/>
        <v>3614583.6</v>
      </c>
      <c r="G1178" s="154">
        <f>ROUND(+E1178*G$4,2)</f>
        <v>12127928.9</v>
      </c>
      <c r="H1178" s="154">
        <f t="shared" si="199"/>
        <v>1395599.42</v>
      </c>
      <c r="I1178" s="154">
        <f t="shared" si="200"/>
        <v>1746859.89</v>
      </c>
      <c r="K1178" s="154">
        <f t="shared" si="201"/>
        <v>18884971.810000002</v>
      </c>
      <c r="L1178" s="154">
        <f t="shared" si="202"/>
        <v>0</v>
      </c>
    </row>
    <row r="1179" spans="1:12" ht="14.45" customHeight="1" x14ac:dyDescent="0.2">
      <c r="A1179" s="381" t="s">
        <v>313</v>
      </c>
      <c r="B1179" s="381" t="s">
        <v>4371</v>
      </c>
      <c r="C1179" s="381" t="s">
        <v>1556</v>
      </c>
      <c r="D1179" s="381" t="s">
        <v>4372</v>
      </c>
      <c r="E1179" s="372">
        <v>405519.54</v>
      </c>
      <c r="F1179" s="154">
        <f t="shared" si="198"/>
        <v>77616.44</v>
      </c>
      <c r="G1179" s="154">
        <f t="shared" si="196"/>
        <v>260424.65</v>
      </c>
      <c r="H1179" s="154">
        <f t="shared" si="199"/>
        <v>29967.89</v>
      </c>
      <c r="I1179" s="154">
        <f t="shared" si="200"/>
        <v>37510.559999999998</v>
      </c>
      <c r="K1179" s="154">
        <f t="shared" si="201"/>
        <v>405519.54</v>
      </c>
      <c r="L1179" s="154">
        <f t="shared" si="202"/>
        <v>0</v>
      </c>
    </row>
    <row r="1180" spans="1:12" ht="14.45" customHeight="1" x14ac:dyDescent="0.2">
      <c r="A1180" s="381" t="s">
        <v>313</v>
      </c>
      <c r="B1180" s="381" t="s">
        <v>571</v>
      </c>
      <c r="C1180" s="381" t="s">
        <v>1556</v>
      </c>
      <c r="D1180" s="381" t="s">
        <v>905</v>
      </c>
      <c r="E1180" s="372">
        <v>204625.58</v>
      </c>
      <c r="F1180" s="154">
        <f t="shared" si="198"/>
        <v>39165.339999999997</v>
      </c>
      <c r="G1180" s="154">
        <f t="shared" si="196"/>
        <v>131410.54999999999</v>
      </c>
      <c r="H1180" s="154">
        <f t="shared" si="199"/>
        <v>15121.83</v>
      </c>
      <c r="I1180" s="154">
        <f t="shared" si="200"/>
        <v>18927.87</v>
      </c>
      <c r="K1180" s="154">
        <f t="shared" si="201"/>
        <v>204625.58999999997</v>
      </c>
      <c r="L1180" s="154">
        <f t="shared" si="202"/>
        <v>9.9999999802093953E-3</v>
      </c>
    </row>
    <row r="1181" spans="1:12" ht="14.45" customHeight="1" x14ac:dyDescent="0.2">
      <c r="A1181" s="381" t="s">
        <v>313</v>
      </c>
      <c r="B1181" s="381" t="s">
        <v>572</v>
      </c>
      <c r="C1181" s="381" t="s">
        <v>1556</v>
      </c>
      <c r="D1181" s="381" t="s">
        <v>876</v>
      </c>
      <c r="E1181" s="372">
        <v>315712.8</v>
      </c>
      <c r="F1181" s="154">
        <f t="shared" si="198"/>
        <v>60427.43</v>
      </c>
      <c r="G1181" s="154">
        <f t="shared" si="196"/>
        <v>202750.76</v>
      </c>
      <c r="H1181" s="154">
        <f t="shared" si="199"/>
        <v>23331.18</v>
      </c>
      <c r="I1181" s="154">
        <f t="shared" si="200"/>
        <v>29203.43</v>
      </c>
      <c r="K1181" s="154">
        <f t="shared" si="201"/>
        <v>315712.8</v>
      </c>
      <c r="L1181" s="154">
        <f t="shared" si="202"/>
        <v>0</v>
      </c>
    </row>
    <row r="1182" spans="1:12" ht="14.45" customHeight="1" x14ac:dyDescent="0.2">
      <c r="A1182" s="381" t="s">
        <v>313</v>
      </c>
      <c r="B1182" s="381" t="s">
        <v>4373</v>
      </c>
      <c r="C1182" s="381" t="s">
        <v>1556</v>
      </c>
      <c r="D1182" s="381" t="s">
        <v>4374</v>
      </c>
      <c r="E1182" s="372">
        <v>162427.79</v>
      </c>
      <c r="F1182" s="154">
        <f t="shared" si="198"/>
        <v>31088.68</v>
      </c>
      <c r="G1182" s="154">
        <f t="shared" si="196"/>
        <v>104311.13</v>
      </c>
      <c r="H1182" s="154">
        <f t="shared" si="199"/>
        <v>12003.41</v>
      </c>
      <c r="I1182" s="154">
        <f t="shared" si="200"/>
        <v>15024.57</v>
      </c>
      <c r="K1182" s="154">
        <f t="shared" si="201"/>
        <v>162427.79</v>
      </c>
      <c r="L1182" s="154">
        <f t="shared" si="202"/>
        <v>0</v>
      </c>
    </row>
    <row r="1183" spans="1:12" ht="14.45" customHeight="1" x14ac:dyDescent="0.2">
      <c r="A1183" s="381" t="s">
        <v>313</v>
      </c>
      <c r="B1183" s="381" t="s">
        <v>4375</v>
      </c>
      <c r="C1183" s="381" t="s">
        <v>1556</v>
      </c>
      <c r="D1183" s="381" t="s">
        <v>4376</v>
      </c>
      <c r="E1183" s="372">
        <v>5796.36</v>
      </c>
      <c r="F1183" s="154">
        <f t="shared" si="198"/>
        <v>1109.42</v>
      </c>
      <c r="G1183" s="154">
        <f t="shared" si="196"/>
        <v>3722.42</v>
      </c>
      <c r="H1183" s="154">
        <f t="shared" si="199"/>
        <v>428.35</v>
      </c>
      <c r="I1183" s="154">
        <f t="shared" si="200"/>
        <v>536.16</v>
      </c>
      <c r="K1183" s="154">
        <f t="shared" si="201"/>
        <v>5796.35</v>
      </c>
      <c r="L1183" s="154">
        <f t="shared" si="202"/>
        <v>-9.999999999308784E-3</v>
      </c>
    </row>
    <row r="1184" spans="1:12" ht="14.45" customHeight="1" x14ac:dyDescent="0.2">
      <c r="A1184" s="381" t="s">
        <v>313</v>
      </c>
      <c r="B1184" s="381" t="s">
        <v>4377</v>
      </c>
      <c r="C1184" s="381" t="s">
        <v>1556</v>
      </c>
      <c r="D1184" s="381" t="s">
        <v>4378</v>
      </c>
      <c r="E1184" s="372">
        <v>144135.63</v>
      </c>
      <c r="F1184" s="154">
        <f t="shared" si="198"/>
        <v>27587.56</v>
      </c>
      <c r="G1184" s="154">
        <f t="shared" si="196"/>
        <v>92563.9</v>
      </c>
      <c r="H1184" s="154">
        <f t="shared" si="199"/>
        <v>10651.62</v>
      </c>
      <c r="I1184" s="154">
        <f t="shared" si="200"/>
        <v>13332.55</v>
      </c>
      <c r="K1184" s="154">
        <f t="shared" si="201"/>
        <v>144135.62999999998</v>
      </c>
      <c r="L1184" s="154">
        <f t="shared" si="202"/>
        <v>0</v>
      </c>
    </row>
    <row r="1185" spans="1:12" ht="14.45" customHeight="1" x14ac:dyDescent="0.2">
      <c r="A1185" s="381" t="s">
        <v>313</v>
      </c>
      <c r="B1185" s="381" t="s">
        <v>4379</v>
      </c>
      <c r="C1185" s="381" t="s">
        <v>1556</v>
      </c>
      <c r="D1185" s="381" t="s">
        <v>4380</v>
      </c>
      <c r="E1185" s="372">
        <v>710832.59</v>
      </c>
      <c r="F1185" s="154">
        <f t="shared" si="198"/>
        <v>136053.35999999999</v>
      </c>
      <c r="G1185" s="154">
        <f t="shared" si="196"/>
        <v>456496.69</v>
      </c>
      <c r="H1185" s="154">
        <f t="shared" si="199"/>
        <v>52530.53</v>
      </c>
      <c r="I1185" s="154">
        <f t="shared" si="200"/>
        <v>65752.009999999995</v>
      </c>
      <c r="K1185" s="154">
        <f t="shared" si="201"/>
        <v>710832.59000000008</v>
      </c>
      <c r="L1185" s="154">
        <f t="shared" si="202"/>
        <v>0</v>
      </c>
    </row>
    <row r="1186" spans="1:12" ht="14.45" customHeight="1" x14ac:dyDescent="0.2">
      <c r="A1186" s="381" t="s">
        <v>313</v>
      </c>
      <c r="B1186" s="381" t="s">
        <v>4381</v>
      </c>
      <c r="C1186" s="381" t="s">
        <v>1556</v>
      </c>
      <c r="D1186" s="381" t="s">
        <v>4382</v>
      </c>
      <c r="E1186" s="372">
        <v>264665.82</v>
      </c>
      <c r="F1186" s="154">
        <f t="shared" si="198"/>
        <v>50657.04</v>
      </c>
      <c r="G1186" s="154">
        <f t="shared" si="196"/>
        <v>169968.39</v>
      </c>
      <c r="H1186" s="154">
        <f t="shared" si="199"/>
        <v>19558.8</v>
      </c>
      <c r="I1186" s="154">
        <f t="shared" si="200"/>
        <v>24481.59</v>
      </c>
      <c r="K1186" s="154">
        <f t="shared" si="201"/>
        <v>264665.82</v>
      </c>
      <c r="L1186" s="154">
        <f t="shared" si="202"/>
        <v>0</v>
      </c>
    </row>
    <row r="1187" spans="1:12" ht="14.45" customHeight="1" x14ac:dyDescent="0.2">
      <c r="A1187" s="381" t="s">
        <v>313</v>
      </c>
      <c r="B1187" s="381" t="s">
        <v>4383</v>
      </c>
      <c r="C1187" s="381" t="s">
        <v>1556</v>
      </c>
      <c r="D1187" s="381" t="s">
        <v>4384</v>
      </c>
      <c r="E1187" s="372">
        <v>205129.39</v>
      </c>
      <c r="F1187" s="154">
        <f t="shared" si="198"/>
        <v>39261.769999999997</v>
      </c>
      <c r="G1187" s="154">
        <f t="shared" si="196"/>
        <v>131734.09</v>
      </c>
      <c r="H1187" s="154">
        <f t="shared" si="199"/>
        <v>15159.06</v>
      </c>
      <c r="I1187" s="154">
        <f t="shared" si="200"/>
        <v>18974.47</v>
      </c>
      <c r="K1187" s="154">
        <f t="shared" si="201"/>
        <v>205129.38999999998</v>
      </c>
      <c r="L1187" s="154">
        <f t="shared" si="202"/>
        <v>0</v>
      </c>
    </row>
    <row r="1188" spans="1:12" ht="14.45" customHeight="1" x14ac:dyDescent="0.2">
      <c r="A1188" s="381" t="s">
        <v>313</v>
      </c>
      <c r="B1188" s="381" t="s">
        <v>4385</v>
      </c>
      <c r="C1188" s="381" t="s">
        <v>1556</v>
      </c>
      <c r="D1188" s="381" t="s">
        <v>4386</v>
      </c>
      <c r="E1188" s="372">
        <v>981897.04</v>
      </c>
      <c r="F1188" s="154">
        <f t="shared" si="198"/>
        <v>187935.09</v>
      </c>
      <c r="G1188" s="154">
        <f t="shared" si="196"/>
        <v>630574.28</v>
      </c>
      <c r="H1188" s="154">
        <f t="shared" si="199"/>
        <v>72562.19</v>
      </c>
      <c r="I1188" s="154">
        <f t="shared" si="200"/>
        <v>90825.48</v>
      </c>
      <c r="K1188" s="154">
        <f t="shared" si="201"/>
        <v>981897.04</v>
      </c>
      <c r="L1188" s="154">
        <f t="shared" si="202"/>
        <v>0</v>
      </c>
    </row>
    <row r="1189" spans="1:12" ht="14.45" customHeight="1" x14ac:dyDescent="0.2">
      <c r="A1189" s="381" t="s">
        <v>313</v>
      </c>
      <c r="B1189" s="381" t="s">
        <v>4387</v>
      </c>
      <c r="C1189" s="381" t="s">
        <v>1556</v>
      </c>
      <c r="D1189" s="381" t="s">
        <v>4388</v>
      </c>
      <c r="E1189" s="372">
        <v>252945.84</v>
      </c>
      <c r="F1189" s="154">
        <f t="shared" si="198"/>
        <v>48413.83</v>
      </c>
      <c r="G1189" s="154">
        <f t="shared" si="196"/>
        <v>162441.82</v>
      </c>
      <c r="H1189" s="154">
        <f t="shared" si="199"/>
        <v>18692.7</v>
      </c>
      <c r="I1189" s="154">
        <f t="shared" si="200"/>
        <v>23397.49</v>
      </c>
      <c r="K1189" s="154">
        <f t="shared" si="201"/>
        <v>252945.84000000003</v>
      </c>
      <c r="L1189" s="154">
        <f t="shared" si="202"/>
        <v>0</v>
      </c>
    </row>
    <row r="1190" spans="1:12" ht="14.45" customHeight="1" x14ac:dyDescent="0.2">
      <c r="A1190" s="381" t="s">
        <v>313</v>
      </c>
      <c r="B1190" s="381" t="s">
        <v>4389</v>
      </c>
      <c r="C1190" s="381" t="s">
        <v>1556</v>
      </c>
      <c r="D1190" s="381" t="s">
        <v>4390</v>
      </c>
      <c r="E1190" s="372">
        <v>517018.38</v>
      </c>
      <c r="F1190" s="154">
        <f t="shared" si="198"/>
        <v>98957.32</v>
      </c>
      <c r="G1190" s="154">
        <f t="shared" si="196"/>
        <v>332029.2</v>
      </c>
      <c r="H1190" s="154">
        <f t="shared" si="199"/>
        <v>38207.660000000003</v>
      </c>
      <c r="I1190" s="154">
        <f t="shared" si="200"/>
        <v>47824.2</v>
      </c>
      <c r="K1190" s="154">
        <f t="shared" si="201"/>
        <v>517018.38000000006</v>
      </c>
      <c r="L1190" s="154">
        <f t="shared" si="202"/>
        <v>0</v>
      </c>
    </row>
    <row r="1191" spans="1:12" ht="14.45" customHeight="1" x14ac:dyDescent="0.2">
      <c r="A1191" s="381" t="s">
        <v>313</v>
      </c>
      <c r="B1191" s="381" t="s">
        <v>4391</v>
      </c>
      <c r="C1191" s="381" t="s">
        <v>1556</v>
      </c>
      <c r="D1191" s="381" t="s">
        <v>4392</v>
      </c>
      <c r="E1191" s="372">
        <v>879648.63</v>
      </c>
      <c r="F1191" s="154">
        <f t="shared" si="198"/>
        <v>168364.75</v>
      </c>
      <c r="G1191" s="154">
        <f t="shared" si="196"/>
        <v>564910.35</v>
      </c>
      <c r="H1191" s="154">
        <f t="shared" si="199"/>
        <v>65006.03</v>
      </c>
      <c r="I1191" s="154">
        <f t="shared" si="200"/>
        <v>81367.5</v>
      </c>
      <c r="K1191" s="154">
        <f t="shared" si="201"/>
        <v>879648.63</v>
      </c>
      <c r="L1191" s="154">
        <f t="shared" si="202"/>
        <v>0</v>
      </c>
    </row>
    <row r="1192" spans="1:12" ht="14.45" customHeight="1" x14ac:dyDescent="0.2">
      <c r="A1192" s="381" t="s">
        <v>591</v>
      </c>
      <c r="B1192" s="381" t="s">
        <v>274</v>
      </c>
      <c r="C1192" s="381" t="s">
        <v>1556</v>
      </c>
      <c r="D1192" s="381" t="s">
        <v>1105</v>
      </c>
      <c r="E1192" s="372">
        <v>14111.9</v>
      </c>
      <c r="F1192" s="154">
        <f t="shared" si="198"/>
        <v>2701.02</v>
      </c>
      <c r="G1192" s="154">
        <f t="shared" si="196"/>
        <v>9062.66</v>
      </c>
      <c r="H1192" s="154">
        <f t="shared" si="199"/>
        <v>1042.8699999999999</v>
      </c>
      <c r="I1192" s="154">
        <f t="shared" si="200"/>
        <v>1305.3499999999999</v>
      </c>
      <c r="K1192" s="154">
        <f t="shared" si="201"/>
        <v>14111.9</v>
      </c>
      <c r="L1192" s="154">
        <f t="shared" si="202"/>
        <v>0</v>
      </c>
    </row>
    <row r="1193" spans="1:12" ht="14.45" customHeight="1" x14ac:dyDescent="0.2">
      <c r="A1193" s="381" t="s">
        <v>313</v>
      </c>
      <c r="B1193" s="381" t="s">
        <v>274</v>
      </c>
      <c r="C1193" s="381" t="s">
        <v>1556</v>
      </c>
      <c r="D1193" s="381" t="s">
        <v>1105</v>
      </c>
      <c r="E1193" s="372">
        <v>738628.46</v>
      </c>
      <c r="F1193" s="154">
        <f t="shared" si="198"/>
        <v>141373.49</v>
      </c>
      <c r="G1193" s="154">
        <f t="shared" si="196"/>
        <v>474347.2</v>
      </c>
      <c r="H1193" s="154">
        <f t="shared" si="199"/>
        <v>54584.639999999999</v>
      </c>
      <c r="I1193" s="154">
        <f t="shared" si="200"/>
        <v>68323.13</v>
      </c>
      <c r="K1193" s="154">
        <f t="shared" si="201"/>
        <v>738628.46</v>
      </c>
      <c r="L1193" s="154">
        <f t="shared" si="202"/>
        <v>0</v>
      </c>
    </row>
    <row r="1194" spans="1:12" ht="14.45" customHeight="1" x14ac:dyDescent="0.2">
      <c r="A1194" s="381" t="s">
        <v>313</v>
      </c>
      <c r="B1194" s="381" t="s">
        <v>274</v>
      </c>
      <c r="C1194" s="381" t="s">
        <v>4237</v>
      </c>
      <c r="D1194" s="381" t="s">
        <v>1105</v>
      </c>
      <c r="E1194" s="372">
        <v>4173757.15</v>
      </c>
      <c r="F1194" s="154">
        <f>ROUND(+E1194*F$4,2)</f>
        <v>798857.12</v>
      </c>
      <c r="G1194" s="154">
        <f t="shared" si="196"/>
        <v>2680386.84</v>
      </c>
      <c r="H1194" s="154">
        <f t="shared" si="199"/>
        <v>308440.65000000002</v>
      </c>
      <c r="I1194" s="154">
        <f t="shared" si="200"/>
        <v>386072.54</v>
      </c>
      <c r="K1194" s="154">
        <f t="shared" si="201"/>
        <v>4173757.15</v>
      </c>
      <c r="L1194" s="154">
        <f t="shared" si="202"/>
        <v>0</v>
      </c>
    </row>
    <row r="1195" spans="1:12" ht="14.45" customHeight="1" x14ac:dyDescent="0.2">
      <c r="A1195" s="381" t="s">
        <v>591</v>
      </c>
      <c r="B1195" s="381" t="s">
        <v>8</v>
      </c>
      <c r="C1195" s="381" t="s">
        <v>1556</v>
      </c>
      <c r="D1195" s="381" t="s">
        <v>4232</v>
      </c>
      <c r="E1195" s="372">
        <v>13402.97</v>
      </c>
      <c r="F1195" s="154">
        <f>ROUND(+E1195*F$4,2)</f>
        <v>2565.33</v>
      </c>
      <c r="G1195" s="154">
        <f t="shared" si="196"/>
        <v>8607.39</v>
      </c>
      <c r="H1195" s="154">
        <f t="shared" si="199"/>
        <v>990.48</v>
      </c>
      <c r="I1195" s="154">
        <f t="shared" si="200"/>
        <v>1239.77</v>
      </c>
      <c r="K1195" s="154">
        <f t="shared" si="201"/>
        <v>13402.97</v>
      </c>
      <c r="L1195" s="154">
        <f t="shared" si="202"/>
        <v>0</v>
      </c>
    </row>
    <row r="1196" spans="1:12" ht="14.45" customHeight="1" x14ac:dyDescent="0.2">
      <c r="A1196" s="381" t="s">
        <v>313</v>
      </c>
      <c r="B1196" s="381" t="s">
        <v>8</v>
      </c>
      <c r="C1196" s="381" t="s">
        <v>1556</v>
      </c>
      <c r="D1196" s="381" t="s">
        <v>4232</v>
      </c>
      <c r="E1196" s="372">
        <v>5090.51</v>
      </c>
      <c r="F1196" s="154">
        <f t="shared" ref="F1196:F1204" si="203">ROUND(+E1196*F$4,2)</f>
        <v>974.32</v>
      </c>
      <c r="G1196" s="154">
        <f t="shared" ref="G1196:G1259" si="204">ROUND(+E1196*G$4,2)</f>
        <v>3269.13</v>
      </c>
      <c r="H1196" s="154">
        <f t="shared" si="199"/>
        <v>376.19</v>
      </c>
      <c r="I1196" s="154">
        <f t="shared" si="200"/>
        <v>470.87</v>
      </c>
      <c r="K1196" s="154">
        <f t="shared" si="201"/>
        <v>5090.5099999999993</v>
      </c>
      <c r="L1196" s="154">
        <f t="shared" si="202"/>
        <v>0</v>
      </c>
    </row>
    <row r="1197" spans="1:12" ht="14.45" customHeight="1" x14ac:dyDescent="0.2">
      <c r="A1197" s="381" t="s">
        <v>313</v>
      </c>
      <c r="B1197" s="381" t="s">
        <v>8</v>
      </c>
      <c r="C1197" s="381" t="s">
        <v>4237</v>
      </c>
      <c r="D1197" s="381" t="s">
        <v>4232</v>
      </c>
      <c r="E1197" s="372">
        <v>123829.03</v>
      </c>
      <c r="F1197" s="154">
        <f t="shared" si="203"/>
        <v>23700.880000000001</v>
      </c>
      <c r="G1197" s="154">
        <f t="shared" si="204"/>
        <v>79523</v>
      </c>
      <c r="H1197" s="154">
        <f t="shared" si="199"/>
        <v>9150.9699999999993</v>
      </c>
      <c r="I1197" s="154">
        <f t="shared" si="200"/>
        <v>11454.19</v>
      </c>
      <c r="K1197" s="154">
        <f t="shared" si="201"/>
        <v>123829.04000000001</v>
      </c>
      <c r="L1197" s="154">
        <f t="shared" si="202"/>
        <v>1.0000000009313226E-2</v>
      </c>
    </row>
    <row r="1198" spans="1:12" ht="14.45" customHeight="1" x14ac:dyDescent="0.2">
      <c r="A1198" s="381" t="s">
        <v>591</v>
      </c>
      <c r="B1198" s="381" t="s">
        <v>348</v>
      </c>
      <c r="C1198" s="381" t="s">
        <v>1556</v>
      </c>
      <c r="D1198" s="381" t="s">
        <v>4233</v>
      </c>
      <c r="E1198" s="372">
        <v>3532.31</v>
      </c>
      <c r="F1198" s="154">
        <f t="shared" si="203"/>
        <v>676.08</v>
      </c>
      <c r="G1198" s="154">
        <f t="shared" si="204"/>
        <v>2268.4499999999998</v>
      </c>
      <c r="H1198" s="154">
        <f t="shared" si="199"/>
        <v>261.04000000000002</v>
      </c>
      <c r="I1198" s="154">
        <f t="shared" si="200"/>
        <v>326.74</v>
      </c>
      <c r="K1198" s="154">
        <f t="shared" si="201"/>
        <v>3532.3099999999995</v>
      </c>
      <c r="L1198" s="154">
        <f t="shared" si="202"/>
        <v>0</v>
      </c>
    </row>
    <row r="1199" spans="1:12" ht="14.45" customHeight="1" x14ac:dyDescent="0.2">
      <c r="A1199" s="381" t="s">
        <v>313</v>
      </c>
      <c r="B1199" s="381" t="s">
        <v>348</v>
      </c>
      <c r="C1199" s="381" t="s">
        <v>1556</v>
      </c>
      <c r="D1199" s="381" t="s">
        <v>4233</v>
      </c>
      <c r="E1199" s="372">
        <v>299255.84000000003</v>
      </c>
      <c r="F1199" s="154">
        <f t="shared" si="203"/>
        <v>57277.57</v>
      </c>
      <c r="G1199" s="154">
        <f t="shared" si="204"/>
        <v>192182.1</v>
      </c>
      <c r="H1199" s="154">
        <f t="shared" si="199"/>
        <v>22115.01</v>
      </c>
      <c r="I1199" s="154">
        <f t="shared" si="200"/>
        <v>27681.17</v>
      </c>
      <c r="K1199" s="154">
        <f t="shared" si="201"/>
        <v>299255.84999999998</v>
      </c>
      <c r="L1199" s="154">
        <f t="shared" si="202"/>
        <v>9.9999999511055648E-3</v>
      </c>
    </row>
    <row r="1200" spans="1:12" ht="14.45" customHeight="1" x14ac:dyDescent="0.2">
      <c r="A1200" s="381" t="s">
        <v>313</v>
      </c>
      <c r="B1200" s="381" t="s">
        <v>348</v>
      </c>
      <c r="C1200" s="381" t="s">
        <v>4237</v>
      </c>
      <c r="D1200" s="381" t="s">
        <v>4233</v>
      </c>
      <c r="E1200" s="372">
        <v>386865.78</v>
      </c>
      <c r="F1200" s="154">
        <f t="shared" si="203"/>
        <v>74046.11</v>
      </c>
      <c r="G1200" s="154">
        <f t="shared" si="204"/>
        <v>248445.2</v>
      </c>
      <c r="H1200" s="154">
        <f t="shared" si="199"/>
        <v>28589.38</v>
      </c>
      <c r="I1200" s="154">
        <f t="shared" si="200"/>
        <v>35785.08</v>
      </c>
      <c r="K1200" s="154">
        <f t="shared" si="201"/>
        <v>386865.77</v>
      </c>
      <c r="L1200" s="154">
        <f t="shared" si="202"/>
        <v>-1.0000000009313226E-2</v>
      </c>
    </row>
    <row r="1201" spans="1:12" ht="14.45" customHeight="1" x14ac:dyDescent="0.2">
      <c r="A1201" s="381" t="s">
        <v>313</v>
      </c>
      <c r="B1201" s="381" t="s">
        <v>4393</v>
      </c>
      <c r="C1201" s="381" t="s">
        <v>1556</v>
      </c>
      <c r="D1201" s="381" t="s">
        <v>4394</v>
      </c>
      <c r="E1201" s="372">
        <v>4860.43</v>
      </c>
      <c r="F1201" s="154">
        <f t="shared" si="203"/>
        <v>930.29</v>
      </c>
      <c r="G1201" s="154">
        <f t="shared" si="204"/>
        <v>3121.37</v>
      </c>
      <c r="H1201" s="154">
        <f t="shared" si="199"/>
        <v>359.19</v>
      </c>
      <c r="I1201" s="154">
        <f t="shared" si="200"/>
        <v>449.59</v>
      </c>
      <c r="K1201" s="154">
        <f t="shared" si="201"/>
        <v>4860.4399999999996</v>
      </c>
      <c r="L1201" s="154">
        <f t="shared" si="202"/>
        <v>9.999999999308784E-3</v>
      </c>
    </row>
    <row r="1202" spans="1:12" ht="14.45" customHeight="1" x14ac:dyDescent="0.2">
      <c r="A1202" s="381" t="s">
        <v>591</v>
      </c>
      <c r="B1202" s="381" t="s">
        <v>275</v>
      </c>
      <c r="C1202" s="381" t="s">
        <v>1556</v>
      </c>
      <c r="D1202" s="381" t="s">
        <v>1106</v>
      </c>
      <c r="E1202" s="372">
        <v>25687.91</v>
      </c>
      <c r="F1202" s="154">
        <f t="shared" si="203"/>
        <v>4916.67</v>
      </c>
      <c r="G1202" s="154">
        <f t="shared" si="204"/>
        <v>16496.78</v>
      </c>
      <c r="H1202" s="154">
        <f t="shared" si="199"/>
        <v>1898.34</v>
      </c>
      <c r="I1202" s="154">
        <f t="shared" si="200"/>
        <v>2376.13</v>
      </c>
      <c r="K1202" s="154">
        <f t="shared" si="201"/>
        <v>25687.919999999998</v>
      </c>
      <c r="L1202" s="154">
        <f t="shared" si="202"/>
        <v>9.9999999983992893E-3</v>
      </c>
    </row>
    <row r="1203" spans="1:12" ht="14.45" customHeight="1" x14ac:dyDescent="0.2">
      <c r="A1203" s="381" t="s">
        <v>591</v>
      </c>
      <c r="B1203" s="381" t="s">
        <v>275</v>
      </c>
      <c r="C1203" s="381" t="s">
        <v>4237</v>
      </c>
      <c r="D1203" s="381" t="s">
        <v>1106</v>
      </c>
      <c r="E1203" s="372">
        <v>27765.200000000001</v>
      </c>
      <c r="F1203" s="154">
        <f t="shared" si="203"/>
        <v>5314.26</v>
      </c>
      <c r="G1203" s="154">
        <f t="shared" si="204"/>
        <v>17830.810000000001</v>
      </c>
      <c r="H1203" s="154">
        <f t="shared" si="199"/>
        <v>2051.85</v>
      </c>
      <c r="I1203" s="154">
        <f t="shared" si="200"/>
        <v>2568.2800000000002</v>
      </c>
      <c r="K1203" s="154">
        <f t="shared" si="201"/>
        <v>27765.199999999997</v>
      </c>
      <c r="L1203" s="154">
        <f t="shared" si="202"/>
        <v>0</v>
      </c>
    </row>
    <row r="1204" spans="1:12" ht="14.45" customHeight="1" x14ac:dyDescent="0.2">
      <c r="A1204" s="381" t="s">
        <v>313</v>
      </c>
      <c r="B1204" s="381" t="s">
        <v>275</v>
      </c>
      <c r="C1204" s="381" t="s">
        <v>1556</v>
      </c>
      <c r="D1204" s="381" t="s">
        <v>1106</v>
      </c>
      <c r="E1204" s="372">
        <v>833037.6</v>
      </c>
      <c r="F1204" s="154">
        <f t="shared" si="203"/>
        <v>159443.4</v>
      </c>
      <c r="G1204" s="154">
        <f t="shared" si="204"/>
        <v>534976.75</v>
      </c>
      <c r="H1204" s="154">
        <f t="shared" si="199"/>
        <v>61561.48</v>
      </c>
      <c r="I1204" s="154">
        <f t="shared" si="200"/>
        <v>77055.98</v>
      </c>
      <c r="K1204" s="154">
        <f t="shared" si="201"/>
        <v>833037.61</v>
      </c>
      <c r="L1204" s="154">
        <f t="shared" si="202"/>
        <v>1.0000000009313226E-2</v>
      </c>
    </row>
    <row r="1205" spans="1:12" ht="14.45" customHeight="1" x14ac:dyDescent="0.2">
      <c r="A1205" s="381" t="s">
        <v>313</v>
      </c>
      <c r="B1205" s="381" t="s">
        <v>275</v>
      </c>
      <c r="C1205" s="381" t="s">
        <v>4237</v>
      </c>
      <c r="D1205" s="381" t="s">
        <v>1106</v>
      </c>
      <c r="E1205" s="372">
        <v>572418.63</v>
      </c>
      <c r="F1205" s="154">
        <f t="shared" ref="F1205:F1212" si="205">ROUND(+E1205*F$4,2)</f>
        <v>109560.93</v>
      </c>
      <c r="G1205" s="154">
        <f t="shared" si="204"/>
        <v>367607.24</v>
      </c>
      <c r="H1205" s="154">
        <f t="shared" si="199"/>
        <v>42301.74</v>
      </c>
      <c r="I1205" s="154">
        <f t="shared" si="200"/>
        <v>52948.72</v>
      </c>
      <c r="K1205" s="154">
        <f t="shared" si="201"/>
        <v>572418.63</v>
      </c>
      <c r="L1205" s="154">
        <f t="shared" si="202"/>
        <v>0</v>
      </c>
    </row>
    <row r="1206" spans="1:12" ht="14.45" customHeight="1" x14ac:dyDescent="0.2">
      <c r="A1206" s="381" t="s">
        <v>591</v>
      </c>
      <c r="B1206" s="381" t="s">
        <v>4</v>
      </c>
      <c r="C1206" s="381" t="s">
        <v>1556</v>
      </c>
      <c r="D1206" s="381" t="s">
        <v>4234</v>
      </c>
      <c r="E1206" s="372">
        <v>18415.150000000001</v>
      </c>
      <c r="F1206" s="154">
        <f t="shared" si="205"/>
        <v>3524.66</v>
      </c>
      <c r="G1206" s="154">
        <f t="shared" si="204"/>
        <v>11826.21</v>
      </c>
      <c r="H1206" s="154">
        <f t="shared" si="199"/>
        <v>1360.88</v>
      </c>
      <c r="I1206" s="154">
        <f t="shared" si="200"/>
        <v>1703.4</v>
      </c>
      <c r="K1206" s="154">
        <f t="shared" si="201"/>
        <v>18415.150000000001</v>
      </c>
      <c r="L1206" s="154">
        <f t="shared" si="202"/>
        <v>0</v>
      </c>
    </row>
    <row r="1207" spans="1:12" ht="14.45" customHeight="1" x14ac:dyDescent="0.2">
      <c r="A1207" s="381" t="s">
        <v>313</v>
      </c>
      <c r="B1207" s="381" t="s">
        <v>4</v>
      </c>
      <c r="C1207" s="381" t="s">
        <v>1556</v>
      </c>
      <c r="D1207" s="381" t="s">
        <v>4234</v>
      </c>
      <c r="E1207" s="372">
        <v>581389.24</v>
      </c>
      <c r="F1207" s="154">
        <f t="shared" si="205"/>
        <v>111277.9</v>
      </c>
      <c r="G1207" s="154">
        <f t="shared" si="204"/>
        <v>373368.17</v>
      </c>
      <c r="H1207" s="154">
        <f t="shared" si="199"/>
        <v>42964.66</v>
      </c>
      <c r="I1207" s="154">
        <f t="shared" si="200"/>
        <v>53778.5</v>
      </c>
      <c r="K1207" s="154">
        <f t="shared" si="201"/>
        <v>581389.23</v>
      </c>
      <c r="L1207" s="154">
        <f t="shared" si="202"/>
        <v>-1.0000000009313226E-2</v>
      </c>
    </row>
    <row r="1208" spans="1:12" ht="14.45" customHeight="1" x14ac:dyDescent="0.2">
      <c r="A1208" s="381" t="s">
        <v>313</v>
      </c>
      <c r="B1208" s="381" t="s">
        <v>4</v>
      </c>
      <c r="C1208" s="381" t="s">
        <v>4237</v>
      </c>
      <c r="D1208" s="381" t="s">
        <v>4234</v>
      </c>
      <c r="E1208" s="372">
        <v>279298.88</v>
      </c>
      <c r="F1208" s="154">
        <f t="shared" si="205"/>
        <v>53457.81</v>
      </c>
      <c r="G1208" s="154">
        <f t="shared" si="204"/>
        <v>179365.74</v>
      </c>
      <c r="H1208" s="154">
        <f t="shared" si="199"/>
        <v>20640.189999999999</v>
      </c>
      <c r="I1208" s="154">
        <f t="shared" si="200"/>
        <v>25835.15</v>
      </c>
      <c r="K1208" s="154">
        <f t="shared" si="201"/>
        <v>279298.89</v>
      </c>
      <c r="L1208" s="154">
        <f t="shared" si="202"/>
        <v>1.0000000009313226E-2</v>
      </c>
    </row>
    <row r="1209" spans="1:12" ht="14.45" customHeight="1" x14ac:dyDescent="0.2">
      <c r="A1209" s="381" t="s">
        <v>591</v>
      </c>
      <c r="B1209" s="381" t="s">
        <v>9</v>
      </c>
      <c r="C1209" s="381" t="s">
        <v>4237</v>
      </c>
      <c r="D1209" s="381" t="s">
        <v>4265</v>
      </c>
      <c r="E1209" s="372">
        <v>1803.35</v>
      </c>
      <c r="F1209" s="154">
        <f t="shared" si="205"/>
        <v>345.16</v>
      </c>
      <c r="G1209" s="154">
        <f t="shared" si="204"/>
        <v>1158.1099999999999</v>
      </c>
      <c r="H1209" s="154">
        <f t="shared" si="199"/>
        <v>133.27000000000001</v>
      </c>
      <c r="I1209" s="154">
        <f t="shared" si="200"/>
        <v>166.81</v>
      </c>
      <c r="K1209" s="154">
        <f t="shared" si="201"/>
        <v>1803.35</v>
      </c>
      <c r="L1209" s="154">
        <f t="shared" si="202"/>
        <v>0</v>
      </c>
    </row>
    <row r="1210" spans="1:12" ht="14.45" customHeight="1" x14ac:dyDescent="0.2">
      <c r="A1210" s="381" t="s">
        <v>313</v>
      </c>
      <c r="B1210" s="381" t="s">
        <v>9</v>
      </c>
      <c r="C1210" s="381" t="s">
        <v>1556</v>
      </c>
      <c r="D1210" s="381" t="s">
        <v>4265</v>
      </c>
      <c r="E1210" s="372">
        <v>18395.47</v>
      </c>
      <c r="F1210" s="154">
        <f t="shared" si="205"/>
        <v>3520.89</v>
      </c>
      <c r="G1210" s="154">
        <f t="shared" si="204"/>
        <v>11813.57</v>
      </c>
      <c r="H1210" s="154">
        <f t="shared" si="199"/>
        <v>1359.43</v>
      </c>
      <c r="I1210" s="154">
        <f t="shared" si="200"/>
        <v>1701.58</v>
      </c>
      <c r="K1210" s="154">
        <f t="shared" si="201"/>
        <v>18395.47</v>
      </c>
      <c r="L1210" s="154">
        <f t="shared" si="202"/>
        <v>0</v>
      </c>
    </row>
    <row r="1211" spans="1:12" ht="14.45" customHeight="1" x14ac:dyDescent="0.2">
      <c r="A1211" s="381" t="s">
        <v>313</v>
      </c>
      <c r="B1211" s="381" t="s">
        <v>9</v>
      </c>
      <c r="C1211" s="381" t="s">
        <v>4237</v>
      </c>
      <c r="D1211" s="381" t="s">
        <v>4265</v>
      </c>
      <c r="E1211" s="372">
        <v>42637.05</v>
      </c>
      <c r="F1211" s="154">
        <f t="shared" si="205"/>
        <v>8160.73</v>
      </c>
      <c r="G1211" s="154">
        <f t="shared" si="204"/>
        <v>27381.51</v>
      </c>
      <c r="H1211" s="154">
        <f t="shared" si="199"/>
        <v>3150.88</v>
      </c>
      <c r="I1211" s="154">
        <f t="shared" si="200"/>
        <v>3943.93</v>
      </c>
      <c r="K1211" s="154">
        <f t="shared" si="201"/>
        <v>42637.049999999996</v>
      </c>
      <c r="L1211" s="154">
        <f t="shared" si="202"/>
        <v>0</v>
      </c>
    </row>
    <row r="1212" spans="1:12" ht="14.45" customHeight="1" x14ac:dyDescent="0.2">
      <c r="A1212" s="381" t="s">
        <v>591</v>
      </c>
      <c r="B1212" s="381" t="s">
        <v>276</v>
      </c>
      <c r="C1212" s="381" t="s">
        <v>1556</v>
      </c>
      <c r="D1212" s="381" t="s">
        <v>1107</v>
      </c>
      <c r="E1212" s="372">
        <v>370514.86</v>
      </c>
      <c r="F1212" s="154">
        <f t="shared" si="205"/>
        <v>70916.539999999994</v>
      </c>
      <c r="G1212" s="154">
        <f t="shared" si="204"/>
        <v>237944.64</v>
      </c>
      <c r="H1212" s="154">
        <f t="shared" si="199"/>
        <v>27381.05</v>
      </c>
      <c r="I1212" s="154">
        <f t="shared" si="200"/>
        <v>34272.620000000003</v>
      </c>
      <c r="K1212" s="154">
        <f t="shared" si="201"/>
        <v>370514.85</v>
      </c>
      <c r="L1212" s="154">
        <f t="shared" si="202"/>
        <v>-1.0000000009313226E-2</v>
      </c>
    </row>
    <row r="1213" spans="1:12" ht="14.45" customHeight="1" x14ac:dyDescent="0.2">
      <c r="A1213" s="381" t="s">
        <v>591</v>
      </c>
      <c r="B1213" s="381" t="s">
        <v>276</v>
      </c>
      <c r="C1213" s="381" t="s">
        <v>4237</v>
      </c>
      <c r="D1213" s="381" t="s">
        <v>1107</v>
      </c>
      <c r="E1213" s="372">
        <v>36286.26</v>
      </c>
      <c r="F1213" s="154">
        <f t="shared" ref="F1213:F1221" si="206">ROUND(+E1213*F$4,2)</f>
        <v>6945.19</v>
      </c>
      <c r="G1213" s="154">
        <f t="shared" si="204"/>
        <v>23303.040000000001</v>
      </c>
      <c r="H1213" s="154">
        <f t="shared" si="199"/>
        <v>2681.55</v>
      </c>
      <c r="I1213" s="154">
        <f t="shared" si="200"/>
        <v>3356.48</v>
      </c>
      <c r="K1213" s="154">
        <f t="shared" si="201"/>
        <v>36286.26</v>
      </c>
      <c r="L1213" s="154">
        <f t="shared" si="202"/>
        <v>0</v>
      </c>
    </row>
    <row r="1214" spans="1:12" ht="14.45" customHeight="1" x14ac:dyDescent="0.2">
      <c r="A1214" s="381" t="s">
        <v>313</v>
      </c>
      <c r="B1214" s="381" t="s">
        <v>276</v>
      </c>
      <c r="C1214" s="381" t="s">
        <v>1556</v>
      </c>
      <c r="D1214" s="381" t="s">
        <v>1107</v>
      </c>
      <c r="E1214" s="372">
        <v>78548.45</v>
      </c>
      <c r="F1214" s="154">
        <f t="shared" si="206"/>
        <v>15034.17</v>
      </c>
      <c r="G1214" s="154">
        <f t="shared" si="204"/>
        <v>50443.81</v>
      </c>
      <c r="H1214" s="154">
        <f t="shared" si="199"/>
        <v>5804.73</v>
      </c>
      <c r="I1214" s="154">
        <f t="shared" si="200"/>
        <v>7265.73</v>
      </c>
      <c r="K1214" s="154">
        <f t="shared" si="201"/>
        <v>78548.439999999988</v>
      </c>
      <c r="L1214" s="154">
        <f t="shared" si="202"/>
        <v>-1.0000000009313226E-2</v>
      </c>
    </row>
    <row r="1215" spans="1:12" ht="14.45" customHeight="1" x14ac:dyDescent="0.2">
      <c r="A1215" s="381" t="s">
        <v>313</v>
      </c>
      <c r="B1215" s="381" t="s">
        <v>276</v>
      </c>
      <c r="C1215" s="381" t="s">
        <v>4237</v>
      </c>
      <c r="D1215" s="381" t="s">
        <v>1107</v>
      </c>
      <c r="E1215" s="372">
        <v>273351.63</v>
      </c>
      <c r="F1215" s="154">
        <f t="shared" si="206"/>
        <v>52319.5</v>
      </c>
      <c r="G1215" s="154">
        <f t="shared" si="204"/>
        <v>175546.42</v>
      </c>
      <c r="H1215" s="154">
        <f t="shared" si="199"/>
        <v>20200.689999999999</v>
      </c>
      <c r="I1215" s="154">
        <f t="shared" si="200"/>
        <v>25285.03</v>
      </c>
      <c r="K1215" s="154">
        <f t="shared" si="201"/>
        <v>273351.64</v>
      </c>
      <c r="L1215" s="154">
        <f t="shared" si="202"/>
        <v>1.0000000009313226E-2</v>
      </c>
    </row>
    <row r="1216" spans="1:12" ht="14.45" customHeight="1" x14ac:dyDescent="0.2">
      <c r="A1216" s="381" t="s">
        <v>591</v>
      </c>
      <c r="B1216" s="381" t="s">
        <v>10</v>
      </c>
      <c r="C1216" s="381" t="s">
        <v>1556</v>
      </c>
      <c r="D1216" s="381" t="s">
        <v>4235</v>
      </c>
      <c r="E1216" s="372">
        <v>22004.39</v>
      </c>
      <c r="F1216" s="154">
        <f t="shared" si="206"/>
        <v>4211.6400000000003</v>
      </c>
      <c r="G1216" s="154">
        <f t="shared" si="204"/>
        <v>14131.22</v>
      </c>
      <c r="H1216" s="154">
        <f t="shared" si="199"/>
        <v>1626.12</v>
      </c>
      <c r="I1216" s="154">
        <f t="shared" si="200"/>
        <v>2035.41</v>
      </c>
      <c r="K1216" s="154">
        <f t="shared" si="201"/>
        <v>22004.39</v>
      </c>
      <c r="L1216" s="154">
        <f t="shared" si="202"/>
        <v>0</v>
      </c>
    </row>
    <row r="1217" spans="1:12" ht="14.45" customHeight="1" x14ac:dyDescent="0.2">
      <c r="A1217" s="381" t="s">
        <v>591</v>
      </c>
      <c r="B1217" s="381" t="s">
        <v>10</v>
      </c>
      <c r="C1217" s="381" t="s">
        <v>4237</v>
      </c>
      <c r="D1217" s="381" t="s">
        <v>4235</v>
      </c>
      <c r="E1217" s="372">
        <v>17789</v>
      </c>
      <c r="F1217" s="154">
        <f t="shared" si="206"/>
        <v>3404.81</v>
      </c>
      <c r="G1217" s="154">
        <f t="shared" si="204"/>
        <v>11424.1</v>
      </c>
      <c r="H1217" s="154">
        <f t="shared" si="199"/>
        <v>1314.61</v>
      </c>
      <c r="I1217" s="154">
        <f t="shared" si="200"/>
        <v>1645.48</v>
      </c>
      <c r="K1217" s="154">
        <f t="shared" si="201"/>
        <v>17789</v>
      </c>
      <c r="L1217" s="154">
        <f t="shared" si="202"/>
        <v>0</v>
      </c>
    </row>
    <row r="1218" spans="1:12" ht="14.45" customHeight="1" x14ac:dyDescent="0.2">
      <c r="A1218" s="381" t="s">
        <v>313</v>
      </c>
      <c r="B1218" s="381" t="s">
        <v>10</v>
      </c>
      <c r="C1218" s="381" t="s">
        <v>1556</v>
      </c>
      <c r="D1218" s="381" t="s">
        <v>4235</v>
      </c>
      <c r="E1218" s="372">
        <v>89990.96</v>
      </c>
      <c r="F1218" s="154">
        <f t="shared" si="206"/>
        <v>17224.27</v>
      </c>
      <c r="G1218" s="154">
        <f t="shared" si="204"/>
        <v>57792.19</v>
      </c>
      <c r="H1218" s="154">
        <f t="shared" si="199"/>
        <v>6650.33</v>
      </c>
      <c r="I1218" s="154">
        <f t="shared" si="200"/>
        <v>8324.16</v>
      </c>
      <c r="K1218" s="154">
        <f t="shared" si="201"/>
        <v>89990.950000000012</v>
      </c>
      <c r="L1218" s="154">
        <f t="shared" si="202"/>
        <v>-9.9999999947613105E-3</v>
      </c>
    </row>
    <row r="1219" spans="1:12" ht="14.45" customHeight="1" x14ac:dyDescent="0.2">
      <c r="A1219" s="381" t="s">
        <v>313</v>
      </c>
      <c r="B1219" s="381" t="s">
        <v>10</v>
      </c>
      <c r="C1219" s="381" t="s">
        <v>4237</v>
      </c>
      <c r="D1219" s="381" t="s">
        <v>4235</v>
      </c>
      <c r="E1219" s="372">
        <v>756258.46</v>
      </c>
      <c r="F1219" s="154">
        <f t="shared" si="206"/>
        <v>144747.87</v>
      </c>
      <c r="G1219" s="154">
        <f t="shared" si="204"/>
        <v>485669.18</v>
      </c>
      <c r="H1219" s="154">
        <f t="shared" si="199"/>
        <v>55887.5</v>
      </c>
      <c r="I1219" s="154">
        <f t="shared" si="200"/>
        <v>69953.91</v>
      </c>
      <c r="K1219" s="154">
        <f t="shared" si="201"/>
        <v>756258.46000000008</v>
      </c>
      <c r="L1219" s="154">
        <f t="shared" si="202"/>
        <v>0</v>
      </c>
    </row>
    <row r="1220" spans="1:12" ht="14.45" customHeight="1" x14ac:dyDescent="0.2">
      <c r="A1220" s="381" t="s">
        <v>313</v>
      </c>
      <c r="B1220" s="381" t="s">
        <v>11</v>
      </c>
      <c r="C1220" s="381" t="s">
        <v>1556</v>
      </c>
      <c r="D1220" s="381" t="s">
        <v>4395</v>
      </c>
      <c r="E1220" s="372">
        <v>116653.55</v>
      </c>
      <c r="F1220" s="154">
        <f t="shared" si="206"/>
        <v>22327.49</v>
      </c>
      <c r="G1220" s="154">
        <f t="shared" si="204"/>
        <v>74914.91</v>
      </c>
      <c r="H1220" s="154">
        <f t="shared" si="199"/>
        <v>8620.7000000000007</v>
      </c>
      <c r="I1220" s="154">
        <f t="shared" si="200"/>
        <v>10790.45</v>
      </c>
      <c r="K1220" s="154">
        <f t="shared" si="201"/>
        <v>116653.55</v>
      </c>
      <c r="L1220" s="154">
        <f t="shared" si="202"/>
        <v>0</v>
      </c>
    </row>
    <row r="1221" spans="1:12" ht="14.45" customHeight="1" x14ac:dyDescent="0.2">
      <c r="A1221" s="381" t="s">
        <v>313</v>
      </c>
      <c r="B1221" s="381" t="s">
        <v>11</v>
      </c>
      <c r="C1221" s="381" t="s">
        <v>4237</v>
      </c>
      <c r="D1221" s="381" t="s">
        <v>4395</v>
      </c>
      <c r="E1221" s="372">
        <v>94795.21</v>
      </c>
      <c r="F1221" s="154">
        <f t="shared" si="206"/>
        <v>18143.8</v>
      </c>
      <c r="G1221" s="154">
        <f t="shared" si="204"/>
        <v>60877.48</v>
      </c>
      <c r="H1221" s="154">
        <f t="shared" si="199"/>
        <v>7005.37</v>
      </c>
      <c r="I1221" s="154">
        <f t="shared" si="200"/>
        <v>8768.56</v>
      </c>
      <c r="K1221" s="154">
        <f t="shared" si="201"/>
        <v>94795.209999999992</v>
      </c>
      <c r="L1221" s="154">
        <f t="shared" si="202"/>
        <v>0</v>
      </c>
    </row>
    <row r="1222" spans="1:12" ht="14.45" customHeight="1" x14ac:dyDescent="0.2">
      <c r="A1222" s="381" t="s">
        <v>591</v>
      </c>
      <c r="B1222" s="381" t="s">
        <v>277</v>
      </c>
      <c r="C1222" s="381" t="s">
        <v>1556</v>
      </c>
      <c r="D1222" s="381" t="s">
        <v>915</v>
      </c>
      <c r="E1222" s="372">
        <v>330856.31</v>
      </c>
      <c r="F1222" s="154">
        <f t="shared" ref="F1222:F1229" si="207">ROUND(+E1222*F$4,2)</f>
        <v>63325.9</v>
      </c>
      <c r="G1222" s="154">
        <f t="shared" si="204"/>
        <v>212475.92</v>
      </c>
      <c r="H1222" s="154">
        <f t="shared" si="199"/>
        <v>24450.28</v>
      </c>
      <c r="I1222" s="154">
        <f t="shared" si="200"/>
        <v>30604.21</v>
      </c>
      <c r="K1222" s="154">
        <f t="shared" si="201"/>
        <v>330856.31</v>
      </c>
      <c r="L1222" s="154">
        <f t="shared" si="202"/>
        <v>0</v>
      </c>
    </row>
    <row r="1223" spans="1:12" ht="14.45" customHeight="1" x14ac:dyDescent="0.2">
      <c r="A1223" s="381" t="s">
        <v>591</v>
      </c>
      <c r="B1223" s="381" t="s">
        <v>277</v>
      </c>
      <c r="C1223" s="381" t="s">
        <v>4237</v>
      </c>
      <c r="D1223" s="381" t="s">
        <v>915</v>
      </c>
      <c r="E1223" s="372">
        <v>38448.9</v>
      </c>
      <c r="F1223" s="154">
        <f t="shared" si="207"/>
        <v>7359.12</v>
      </c>
      <c r="G1223" s="154">
        <f>ROUND(+E1223*G$4,2)+0.01</f>
        <v>24691.89</v>
      </c>
      <c r="H1223" s="154">
        <f t="shared" si="199"/>
        <v>2841.37</v>
      </c>
      <c r="I1223" s="154">
        <f t="shared" si="200"/>
        <v>3556.52</v>
      </c>
      <c r="K1223" s="154">
        <f t="shared" si="201"/>
        <v>38448.899999999994</v>
      </c>
      <c r="L1223" s="154">
        <f t="shared" si="202"/>
        <v>0</v>
      </c>
    </row>
    <row r="1224" spans="1:12" ht="14.45" customHeight="1" x14ac:dyDescent="0.2">
      <c r="A1224" s="381" t="s">
        <v>313</v>
      </c>
      <c r="B1224" s="381" t="s">
        <v>277</v>
      </c>
      <c r="C1224" s="381" t="s">
        <v>1556</v>
      </c>
      <c r="D1224" s="381" t="s">
        <v>915</v>
      </c>
      <c r="E1224" s="372">
        <v>1055188.17</v>
      </c>
      <c r="F1224" s="154">
        <f t="shared" si="207"/>
        <v>201963.02</v>
      </c>
      <c r="G1224" s="154">
        <f t="shared" si="204"/>
        <v>677641.84</v>
      </c>
      <c r="H1224" s="154">
        <f t="shared" si="199"/>
        <v>77978.41</v>
      </c>
      <c r="I1224" s="154">
        <f t="shared" si="200"/>
        <v>97604.91</v>
      </c>
      <c r="K1224" s="154">
        <f t="shared" si="201"/>
        <v>1055188.18</v>
      </c>
      <c r="L1224" s="154">
        <f t="shared" si="202"/>
        <v>1.0000000009313226E-2</v>
      </c>
    </row>
    <row r="1225" spans="1:12" ht="14.45" customHeight="1" x14ac:dyDescent="0.2">
      <c r="A1225" s="381" t="s">
        <v>313</v>
      </c>
      <c r="B1225" s="381" t="s">
        <v>277</v>
      </c>
      <c r="C1225" s="381" t="s">
        <v>4237</v>
      </c>
      <c r="D1225" s="381" t="s">
        <v>915</v>
      </c>
      <c r="E1225" s="372">
        <v>176226.13</v>
      </c>
      <c r="F1225" s="154">
        <f t="shared" si="207"/>
        <v>33729.68</v>
      </c>
      <c r="G1225" s="154">
        <f t="shared" si="204"/>
        <v>113172.42</v>
      </c>
      <c r="H1225" s="154">
        <f t="shared" ref="H1225:H1259" si="208">ROUND(+E1225*H$4,2)</f>
        <v>13023.11</v>
      </c>
      <c r="I1225" s="154">
        <f t="shared" ref="I1225:I1259" si="209">ROUND(+E1225*I$4,2)</f>
        <v>16300.92</v>
      </c>
      <c r="K1225" s="154">
        <f t="shared" ref="K1225:K1259" si="210">+F1225+G1225+H1225+I1225</f>
        <v>176226.13000000003</v>
      </c>
      <c r="L1225" s="154">
        <f t="shared" ref="L1225:L1259" si="211">+K1225-E1225</f>
        <v>0</v>
      </c>
    </row>
    <row r="1226" spans="1:12" ht="14.45" customHeight="1" x14ac:dyDescent="0.2">
      <c r="A1226" s="381" t="s">
        <v>313</v>
      </c>
      <c r="B1226" s="381" t="s">
        <v>5</v>
      </c>
      <c r="C1226" s="381" t="s">
        <v>4237</v>
      </c>
      <c r="D1226" s="381" t="s">
        <v>4407</v>
      </c>
      <c r="E1226" s="372">
        <v>3261.33</v>
      </c>
      <c r="F1226" s="154">
        <f t="shared" si="207"/>
        <v>624.22</v>
      </c>
      <c r="G1226" s="154">
        <f t="shared" si="204"/>
        <v>2094.4299999999998</v>
      </c>
      <c r="H1226" s="154">
        <f t="shared" si="208"/>
        <v>241.01</v>
      </c>
      <c r="I1226" s="154">
        <f t="shared" si="209"/>
        <v>301.67</v>
      </c>
      <c r="K1226" s="154">
        <f t="shared" si="210"/>
        <v>3261.33</v>
      </c>
      <c r="L1226" s="154">
        <f t="shared" si="211"/>
        <v>0</v>
      </c>
    </row>
    <row r="1227" spans="1:12" ht="14.45" customHeight="1" x14ac:dyDescent="0.2">
      <c r="A1227" s="381" t="s">
        <v>313</v>
      </c>
      <c r="B1227" s="381" t="s">
        <v>393</v>
      </c>
      <c r="C1227" s="381" t="s">
        <v>1556</v>
      </c>
      <c r="D1227" s="381" t="s">
        <v>877</v>
      </c>
      <c r="E1227" s="372">
        <v>294005.76000000001</v>
      </c>
      <c r="F1227" s="154">
        <f t="shared" si="207"/>
        <v>56272.7</v>
      </c>
      <c r="G1227" s="154">
        <f t="shared" si="204"/>
        <v>188810.5</v>
      </c>
      <c r="H1227" s="154">
        <f t="shared" si="208"/>
        <v>21727.03</v>
      </c>
      <c r="I1227" s="154">
        <f t="shared" si="209"/>
        <v>27195.53</v>
      </c>
      <c r="K1227" s="154">
        <f t="shared" si="210"/>
        <v>294005.76000000001</v>
      </c>
      <c r="L1227" s="154">
        <f t="shared" si="211"/>
        <v>0</v>
      </c>
    </row>
    <row r="1228" spans="1:12" ht="14.45" customHeight="1" x14ac:dyDescent="0.2">
      <c r="A1228" s="381" t="s">
        <v>313</v>
      </c>
      <c r="B1228" s="381" t="s">
        <v>4396</v>
      </c>
      <c r="C1228" s="381" t="s">
        <v>1556</v>
      </c>
      <c r="D1228" s="381" t="s">
        <v>4397</v>
      </c>
      <c r="E1228" s="372">
        <v>2305.59</v>
      </c>
      <c r="F1228" s="154">
        <f t="shared" si="207"/>
        <v>441.29</v>
      </c>
      <c r="G1228" s="154">
        <f t="shared" si="204"/>
        <v>1480.65</v>
      </c>
      <c r="H1228" s="154">
        <f t="shared" si="208"/>
        <v>170.38</v>
      </c>
      <c r="I1228" s="154">
        <f t="shared" si="209"/>
        <v>213.27</v>
      </c>
      <c r="K1228" s="154">
        <f t="shared" si="210"/>
        <v>2305.59</v>
      </c>
      <c r="L1228" s="154">
        <f t="shared" si="211"/>
        <v>0</v>
      </c>
    </row>
    <row r="1229" spans="1:12" ht="14.45" customHeight="1" x14ac:dyDescent="0.2">
      <c r="A1229" s="381" t="s">
        <v>591</v>
      </c>
      <c r="B1229" s="381" t="s">
        <v>278</v>
      </c>
      <c r="C1229" s="381" t="s">
        <v>1556</v>
      </c>
      <c r="D1229" s="381" t="s">
        <v>1108</v>
      </c>
      <c r="E1229" s="372">
        <v>12471.07</v>
      </c>
      <c r="F1229" s="154">
        <f t="shared" si="207"/>
        <v>2386.96</v>
      </c>
      <c r="G1229" s="154">
        <f t="shared" si="204"/>
        <v>8008.92</v>
      </c>
      <c r="H1229" s="154">
        <f t="shared" si="208"/>
        <v>921.61</v>
      </c>
      <c r="I1229" s="154">
        <f t="shared" si="209"/>
        <v>1153.57</v>
      </c>
      <c r="K1229" s="154">
        <f t="shared" si="210"/>
        <v>12471.060000000001</v>
      </c>
      <c r="L1229" s="154">
        <f t="shared" si="211"/>
        <v>-9.9999999983992893E-3</v>
      </c>
    </row>
    <row r="1230" spans="1:12" ht="14.45" customHeight="1" x14ac:dyDescent="0.2">
      <c r="A1230" s="381" t="s">
        <v>313</v>
      </c>
      <c r="B1230" s="381" t="s">
        <v>278</v>
      </c>
      <c r="C1230" s="381" t="s">
        <v>1556</v>
      </c>
      <c r="D1230" s="381" t="s">
        <v>1108</v>
      </c>
      <c r="E1230" s="372">
        <v>1531667.33</v>
      </c>
      <c r="F1230" s="154">
        <f t="shared" ref="F1230:F1238" si="212">ROUND(+E1230*F$4,2)</f>
        <v>293161.13</v>
      </c>
      <c r="G1230" s="154">
        <f t="shared" si="204"/>
        <v>983636.76</v>
      </c>
      <c r="H1230" s="154">
        <f t="shared" si="208"/>
        <v>113190.22</v>
      </c>
      <c r="I1230" s="154">
        <f t="shared" si="209"/>
        <v>141679.23000000001</v>
      </c>
      <c r="K1230" s="154">
        <f t="shared" si="210"/>
        <v>1531667.34</v>
      </c>
      <c r="L1230" s="154">
        <f t="shared" si="211"/>
        <v>1.0000000009313226E-2</v>
      </c>
    </row>
    <row r="1231" spans="1:12" ht="14.45" customHeight="1" x14ac:dyDescent="0.2">
      <c r="A1231" s="381" t="s">
        <v>313</v>
      </c>
      <c r="B1231" s="381" t="s">
        <v>278</v>
      </c>
      <c r="C1231" s="381" t="s">
        <v>4237</v>
      </c>
      <c r="D1231" s="381" t="s">
        <v>1108</v>
      </c>
      <c r="E1231" s="372">
        <v>95770.71</v>
      </c>
      <c r="F1231" s="154">
        <f t="shared" si="212"/>
        <v>18330.509999999998</v>
      </c>
      <c r="G1231" s="154">
        <f t="shared" si="204"/>
        <v>61503.95</v>
      </c>
      <c r="H1231" s="154">
        <f t="shared" si="208"/>
        <v>7077.46</v>
      </c>
      <c r="I1231" s="154">
        <f t="shared" si="209"/>
        <v>8858.7900000000009</v>
      </c>
      <c r="K1231" s="154">
        <f t="shared" si="210"/>
        <v>95770.709999999992</v>
      </c>
      <c r="L1231" s="154">
        <f t="shared" si="211"/>
        <v>0</v>
      </c>
    </row>
    <row r="1232" spans="1:12" ht="14.45" customHeight="1" x14ac:dyDescent="0.2">
      <c r="A1232" s="381" t="s">
        <v>313</v>
      </c>
      <c r="B1232" s="381" t="s">
        <v>403</v>
      </c>
      <c r="C1232" s="381" t="s">
        <v>1556</v>
      </c>
      <c r="D1232" s="381" t="s">
        <v>909</v>
      </c>
      <c r="E1232" s="372">
        <v>168298.66</v>
      </c>
      <c r="F1232" s="154">
        <f t="shared" si="212"/>
        <v>32212.36</v>
      </c>
      <c r="G1232" s="154">
        <f t="shared" si="204"/>
        <v>108081.4</v>
      </c>
      <c r="H1232" s="154">
        <f t="shared" si="208"/>
        <v>12437.27</v>
      </c>
      <c r="I1232" s="154">
        <f t="shared" si="209"/>
        <v>15567.63</v>
      </c>
      <c r="K1232" s="154">
        <f t="shared" si="210"/>
        <v>168298.66</v>
      </c>
      <c r="L1232" s="154">
        <f t="shared" si="211"/>
        <v>0</v>
      </c>
    </row>
    <row r="1233" spans="1:12" ht="14.45" customHeight="1" x14ac:dyDescent="0.2">
      <c r="A1233" s="381" t="s">
        <v>313</v>
      </c>
      <c r="B1233" s="381" t="s">
        <v>4398</v>
      </c>
      <c r="C1233" s="381" t="s">
        <v>1556</v>
      </c>
      <c r="D1233" s="381" t="s">
        <v>4399</v>
      </c>
      <c r="E1233" s="372">
        <v>8326.09</v>
      </c>
      <c r="F1233" s="154">
        <f t="shared" si="212"/>
        <v>1593.61</v>
      </c>
      <c r="G1233" s="154">
        <f t="shared" si="204"/>
        <v>5347.01</v>
      </c>
      <c r="H1233" s="154">
        <f t="shared" si="208"/>
        <v>615.29999999999995</v>
      </c>
      <c r="I1233" s="154">
        <f t="shared" si="209"/>
        <v>770.16</v>
      </c>
      <c r="K1233" s="154">
        <f t="shared" si="210"/>
        <v>8326.08</v>
      </c>
      <c r="L1233" s="154">
        <f t="shared" si="211"/>
        <v>-1.0000000000218279E-2</v>
      </c>
    </row>
    <row r="1234" spans="1:12" ht="14.45" customHeight="1" x14ac:dyDescent="0.2">
      <c r="A1234" s="381" t="s">
        <v>313</v>
      </c>
      <c r="B1234" s="381" t="s">
        <v>12</v>
      </c>
      <c r="C1234" s="381" t="s">
        <v>1556</v>
      </c>
      <c r="D1234" s="381" t="s">
        <v>4400</v>
      </c>
      <c r="E1234" s="372">
        <v>2147.9499999999998</v>
      </c>
      <c r="F1234" s="154">
        <f t="shared" si="212"/>
        <v>411.12</v>
      </c>
      <c r="G1234" s="154">
        <f t="shared" si="204"/>
        <v>1379.41</v>
      </c>
      <c r="H1234" s="154">
        <f t="shared" si="208"/>
        <v>158.72999999999999</v>
      </c>
      <c r="I1234" s="154">
        <f t="shared" si="209"/>
        <v>198.69</v>
      </c>
      <c r="K1234" s="154">
        <f t="shared" si="210"/>
        <v>2147.9500000000003</v>
      </c>
      <c r="L1234" s="154">
        <f t="shared" si="211"/>
        <v>0</v>
      </c>
    </row>
    <row r="1235" spans="1:12" ht="14.45" customHeight="1" x14ac:dyDescent="0.2">
      <c r="A1235" s="381" t="s">
        <v>313</v>
      </c>
      <c r="B1235" s="381" t="s">
        <v>12</v>
      </c>
      <c r="C1235" s="381" t="s">
        <v>4237</v>
      </c>
      <c r="D1235" s="381" t="s">
        <v>4400</v>
      </c>
      <c r="E1235" s="372">
        <v>91630.58</v>
      </c>
      <c r="F1235" s="154">
        <f t="shared" si="212"/>
        <v>17538.09</v>
      </c>
      <c r="G1235" s="154">
        <f t="shared" si="204"/>
        <v>58845.16</v>
      </c>
      <c r="H1235" s="154">
        <f t="shared" si="208"/>
        <v>6771.5</v>
      </c>
      <c r="I1235" s="154">
        <f t="shared" si="209"/>
        <v>8475.83</v>
      </c>
      <c r="K1235" s="154">
        <f t="shared" si="210"/>
        <v>91630.58</v>
      </c>
      <c r="L1235" s="154">
        <f t="shared" si="211"/>
        <v>0</v>
      </c>
    </row>
    <row r="1236" spans="1:12" ht="14.45" customHeight="1" x14ac:dyDescent="0.2">
      <c r="A1236" s="381" t="s">
        <v>591</v>
      </c>
      <c r="B1236" s="381" t="s">
        <v>279</v>
      </c>
      <c r="C1236" s="381" t="s">
        <v>1556</v>
      </c>
      <c r="D1236" s="381" t="s">
        <v>1109</v>
      </c>
      <c r="E1236" s="372">
        <v>24500.5</v>
      </c>
      <c r="F1236" s="154">
        <f t="shared" si="212"/>
        <v>4689.3999999999996</v>
      </c>
      <c r="G1236" s="154">
        <f t="shared" si="204"/>
        <v>15734.22</v>
      </c>
      <c r="H1236" s="154">
        <f t="shared" si="208"/>
        <v>1810.59</v>
      </c>
      <c r="I1236" s="154">
        <f t="shared" si="209"/>
        <v>2266.3000000000002</v>
      </c>
      <c r="K1236" s="154">
        <f t="shared" si="210"/>
        <v>24500.51</v>
      </c>
      <c r="L1236" s="154">
        <f t="shared" si="211"/>
        <v>9.9999999983992893E-3</v>
      </c>
    </row>
    <row r="1237" spans="1:12" ht="14.45" customHeight="1" x14ac:dyDescent="0.2">
      <c r="A1237" s="381" t="s">
        <v>591</v>
      </c>
      <c r="B1237" s="381" t="s">
        <v>279</v>
      </c>
      <c r="C1237" s="381" t="s">
        <v>4237</v>
      </c>
      <c r="D1237" s="381" t="s">
        <v>1109</v>
      </c>
      <c r="E1237" s="372">
        <v>15677.45</v>
      </c>
      <c r="F1237" s="154">
        <f t="shared" si="212"/>
        <v>3000.66</v>
      </c>
      <c r="G1237" s="154">
        <f t="shared" si="204"/>
        <v>10068.06</v>
      </c>
      <c r="H1237" s="154">
        <f t="shared" si="208"/>
        <v>1158.56</v>
      </c>
      <c r="I1237" s="154">
        <f t="shared" si="209"/>
        <v>1450.16</v>
      </c>
      <c r="K1237" s="154">
        <f t="shared" si="210"/>
        <v>15677.439999999999</v>
      </c>
      <c r="L1237" s="154">
        <f t="shared" si="211"/>
        <v>-1.0000000002037268E-2</v>
      </c>
    </row>
    <row r="1238" spans="1:12" ht="14.45" customHeight="1" x14ac:dyDescent="0.2">
      <c r="A1238" s="381" t="s">
        <v>313</v>
      </c>
      <c r="B1238" s="381" t="s">
        <v>279</v>
      </c>
      <c r="C1238" s="381" t="s">
        <v>1556</v>
      </c>
      <c r="D1238" s="381" t="s">
        <v>1109</v>
      </c>
      <c r="E1238" s="372">
        <v>399700.19</v>
      </c>
      <c r="F1238" s="154">
        <f t="shared" si="212"/>
        <v>76502.62</v>
      </c>
      <c r="G1238" s="154">
        <f t="shared" si="204"/>
        <v>256687.46</v>
      </c>
      <c r="H1238" s="154">
        <f t="shared" si="208"/>
        <v>29537.84</v>
      </c>
      <c r="I1238" s="154">
        <f t="shared" si="209"/>
        <v>36972.269999999997</v>
      </c>
      <c r="K1238" s="154">
        <f t="shared" si="210"/>
        <v>399700.19</v>
      </c>
      <c r="L1238" s="154">
        <f t="shared" si="211"/>
        <v>0</v>
      </c>
    </row>
    <row r="1239" spans="1:12" ht="14.45" customHeight="1" x14ac:dyDescent="0.2">
      <c r="A1239" s="381" t="s">
        <v>313</v>
      </c>
      <c r="B1239" s="381" t="s">
        <v>279</v>
      </c>
      <c r="C1239" s="381" t="s">
        <v>4237</v>
      </c>
      <c r="D1239" s="381" t="s">
        <v>1109</v>
      </c>
      <c r="E1239" s="372">
        <v>52577.03</v>
      </c>
      <c r="F1239" s="154">
        <f t="shared" ref="F1239:F1259" si="213">ROUND(+E1239*F$4,2)</f>
        <v>10063.24</v>
      </c>
      <c r="G1239" s="154">
        <f t="shared" si="204"/>
        <v>33764.97</v>
      </c>
      <c r="H1239" s="154">
        <f t="shared" si="208"/>
        <v>3885.44</v>
      </c>
      <c r="I1239" s="154">
        <f t="shared" si="209"/>
        <v>4863.38</v>
      </c>
      <c r="K1239" s="154">
        <f t="shared" si="210"/>
        <v>52577.03</v>
      </c>
      <c r="L1239" s="154">
        <f t="shared" si="211"/>
        <v>0</v>
      </c>
    </row>
    <row r="1240" spans="1:12" ht="14.45" customHeight="1" x14ac:dyDescent="0.2">
      <c r="A1240" s="381" t="s">
        <v>313</v>
      </c>
      <c r="B1240" s="381" t="s">
        <v>347</v>
      </c>
      <c r="C1240" s="381" t="s">
        <v>1556</v>
      </c>
      <c r="D1240" s="381" t="s">
        <v>4401</v>
      </c>
      <c r="E1240" s="372">
        <v>76816.2</v>
      </c>
      <c r="F1240" s="154">
        <f t="shared" si="213"/>
        <v>14702.62</v>
      </c>
      <c r="G1240" s="154">
        <f t="shared" si="204"/>
        <v>49331.360000000001</v>
      </c>
      <c r="H1240" s="154">
        <f t="shared" si="208"/>
        <v>5676.72</v>
      </c>
      <c r="I1240" s="154">
        <f t="shared" si="209"/>
        <v>7105.5</v>
      </c>
      <c r="K1240" s="154">
        <f t="shared" si="210"/>
        <v>76816.2</v>
      </c>
      <c r="L1240" s="154">
        <f t="shared" si="211"/>
        <v>0</v>
      </c>
    </row>
    <row r="1241" spans="1:12" ht="14.45" customHeight="1" x14ac:dyDescent="0.2">
      <c r="A1241" s="381" t="s">
        <v>313</v>
      </c>
      <c r="B1241" s="381" t="s">
        <v>347</v>
      </c>
      <c r="C1241" s="381" t="s">
        <v>4237</v>
      </c>
      <c r="D1241" s="381" t="s">
        <v>4401</v>
      </c>
      <c r="E1241" s="372">
        <v>461098.54</v>
      </c>
      <c r="F1241" s="154">
        <f t="shared" si="213"/>
        <v>88254.26</v>
      </c>
      <c r="G1241" s="154">
        <f t="shared" si="204"/>
        <v>296117.48</v>
      </c>
      <c r="H1241" s="154">
        <f t="shared" si="208"/>
        <v>34075.18</v>
      </c>
      <c r="I1241" s="154">
        <f t="shared" si="209"/>
        <v>42651.61</v>
      </c>
      <c r="K1241" s="154">
        <f t="shared" si="210"/>
        <v>461098.52999999997</v>
      </c>
      <c r="L1241" s="154">
        <f t="shared" si="211"/>
        <v>-1.0000000009313226E-2</v>
      </c>
    </row>
    <row r="1242" spans="1:12" ht="14.45" customHeight="1" x14ac:dyDescent="0.2">
      <c r="A1242" s="381" t="s">
        <v>591</v>
      </c>
      <c r="B1242" s="381" t="s">
        <v>0</v>
      </c>
      <c r="C1242" s="381" t="s">
        <v>1556</v>
      </c>
      <c r="D1242" s="381" t="s">
        <v>1574</v>
      </c>
      <c r="E1242" s="372">
        <v>6264.54</v>
      </c>
      <c r="F1242" s="154">
        <f t="shared" si="213"/>
        <v>1199.03</v>
      </c>
      <c r="G1242" s="154">
        <f t="shared" si="204"/>
        <v>4023.09</v>
      </c>
      <c r="H1242" s="154">
        <f t="shared" si="208"/>
        <v>462.95</v>
      </c>
      <c r="I1242" s="154">
        <f t="shared" si="209"/>
        <v>579.47</v>
      </c>
      <c r="K1242" s="154">
        <f t="shared" si="210"/>
        <v>6264.54</v>
      </c>
      <c r="L1242" s="154">
        <f t="shared" si="211"/>
        <v>0</v>
      </c>
    </row>
    <row r="1243" spans="1:12" ht="14.45" customHeight="1" x14ac:dyDescent="0.2">
      <c r="A1243" s="381" t="s">
        <v>313</v>
      </c>
      <c r="B1243" s="381" t="s">
        <v>0</v>
      </c>
      <c r="C1243" s="381" t="s">
        <v>1556</v>
      </c>
      <c r="D1243" s="381" t="s">
        <v>1574</v>
      </c>
      <c r="E1243" s="372">
        <v>272341.93</v>
      </c>
      <c r="F1243" s="154">
        <f t="shared" si="213"/>
        <v>52126.25</v>
      </c>
      <c r="G1243" s="154">
        <f t="shared" si="204"/>
        <v>174897.99</v>
      </c>
      <c r="H1243" s="154">
        <f t="shared" si="208"/>
        <v>20126.07</v>
      </c>
      <c r="I1243" s="154">
        <f t="shared" si="209"/>
        <v>25191.63</v>
      </c>
      <c r="K1243" s="154">
        <f t="shared" si="210"/>
        <v>272341.94</v>
      </c>
      <c r="L1243" s="154">
        <f t="shared" si="211"/>
        <v>1.0000000009313226E-2</v>
      </c>
    </row>
    <row r="1244" spans="1:12" ht="14.45" customHeight="1" x14ac:dyDescent="0.2">
      <c r="A1244" s="381" t="s">
        <v>313</v>
      </c>
      <c r="B1244" s="381" t="s">
        <v>0</v>
      </c>
      <c r="C1244" s="381" t="s">
        <v>4237</v>
      </c>
      <c r="D1244" s="381" t="s">
        <v>1574</v>
      </c>
      <c r="E1244" s="372">
        <v>83108.52</v>
      </c>
      <c r="F1244" s="154">
        <f t="shared" si="213"/>
        <v>15906.97</v>
      </c>
      <c r="G1244" s="154">
        <f t="shared" si="204"/>
        <v>53372.29</v>
      </c>
      <c r="H1244" s="154">
        <f t="shared" si="208"/>
        <v>6141.72</v>
      </c>
      <c r="I1244" s="154">
        <f t="shared" si="209"/>
        <v>7687.54</v>
      </c>
      <c r="K1244" s="154">
        <f t="shared" si="210"/>
        <v>83108.51999999999</v>
      </c>
      <c r="L1244" s="154">
        <f t="shared" si="211"/>
        <v>0</v>
      </c>
    </row>
    <row r="1245" spans="1:12" ht="14.45" customHeight="1" x14ac:dyDescent="0.2">
      <c r="A1245" s="381" t="s">
        <v>591</v>
      </c>
      <c r="B1245" s="381" t="s">
        <v>6</v>
      </c>
      <c r="C1245" s="381" t="s">
        <v>1556</v>
      </c>
      <c r="D1245" s="381" t="s">
        <v>4236</v>
      </c>
      <c r="E1245" s="372">
        <v>1473.69</v>
      </c>
      <c r="F1245" s="154">
        <f t="shared" si="213"/>
        <v>282.06</v>
      </c>
      <c r="G1245" s="154">
        <f t="shared" si="204"/>
        <v>946.4</v>
      </c>
      <c r="H1245" s="154">
        <f t="shared" si="208"/>
        <v>108.91</v>
      </c>
      <c r="I1245" s="154">
        <f t="shared" si="209"/>
        <v>136.32</v>
      </c>
      <c r="K1245" s="154">
        <f t="shared" si="210"/>
        <v>1473.69</v>
      </c>
      <c r="L1245" s="154">
        <f t="shared" si="211"/>
        <v>0</v>
      </c>
    </row>
    <row r="1246" spans="1:12" ht="14.45" customHeight="1" x14ac:dyDescent="0.2">
      <c r="A1246" s="381" t="s">
        <v>313</v>
      </c>
      <c r="B1246" s="381" t="s">
        <v>6</v>
      </c>
      <c r="C1246" s="381" t="s">
        <v>1556</v>
      </c>
      <c r="D1246" s="381" t="s">
        <v>4236</v>
      </c>
      <c r="E1246" s="372">
        <v>32245.43</v>
      </c>
      <c r="F1246" s="154">
        <f t="shared" si="213"/>
        <v>6171.78</v>
      </c>
      <c r="G1246" s="154">
        <f t="shared" si="204"/>
        <v>20708.02</v>
      </c>
      <c r="H1246" s="154">
        <f t="shared" si="208"/>
        <v>2382.94</v>
      </c>
      <c r="I1246" s="154">
        <f t="shared" si="209"/>
        <v>2982.7</v>
      </c>
      <c r="K1246" s="154">
        <f t="shared" si="210"/>
        <v>32245.439999999999</v>
      </c>
      <c r="L1246" s="154">
        <f t="shared" si="211"/>
        <v>9.9999999983992893E-3</v>
      </c>
    </row>
    <row r="1247" spans="1:12" ht="14.45" customHeight="1" x14ac:dyDescent="0.2">
      <c r="A1247" s="381" t="s">
        <v>313</v>
      </c>
      <c r="B1247" s="381" t="s">
        <v>6</v>
      </c>
      <c r="C1247" s="381" t="s">
        <v>4237</v>
      </c>
      <c r="D1247" s="381" t="s">
        <v>4236</v>
      </c>
      <c r="E1247" s="372">
        <v>129797.24</v>
      </c>
      <c r="F1247" s="154">
        <f t="shared" si="213"/>
        <v>24843.19</v>
      </c>
      <c r="G1247" s="154">
        <f t="shared" si="204"/>
        <v>83355.789999999994</v>
      </c>
      <c r="H1247" s="154">
        <f t="shared" si="208"/>
        <v>9592.02</v>
      </c>
      <c r="I1247" s="154">
        <f t="shared" si="209"/>
        <v>12006.24</v>
      </c>
      <c r="K1247" s="154">
        <f t="shared" si="210"/>
        <v>129797.24</v>
      </c>
      <c r="L1247" s="154">
        <f t="shared" si="211"/>
        <v>0</v>
      </c>
    </row>
    <row r="1248" spans="1:12" ht="14.45" customHeight="1" x14ac:dyDescent="0.2">
      <c r="A1248" s="381" t="s">
        <v>313</v>
      </c>
      <c r="B1248" s="381" t="s">
        <v>404</v>
      </c>
      <c r="C1248" s="381" t="s">
        <v>1556</v>
      </c>
      <c r="D1248" s="381" t="s">
        <v>910</v>
      </c>
      <c r="E1248" s="372">
        <v>183054.54</v>
      </c>
      <c r="F1248" s="154">
        <f t="shared" si="213"/>
        <v>35036.639999999999</v>
      </c>
      <c r="G1248" s="154">
        <f t="shared" si="204"/>
        <v>117557.63</v>
      </c>
      <c r="H1248" s="154">
        <f t="shared" si="208"/>
        <v>13527.73</v>
      </c>
      <c r="I1248" s="154">
        <f t="shared" si="209"/>
        <v>16932.54</v>
      </c>
      <c r="K1248" s="154">
        <f t="shared" si="210"/>
        <v>183054.54000000004</v>
      </c>
      <c r="L1248" s="154">
        <f t="shared" si="211"/>
        <v>0</v>
      </c>
    </row>
    <row r="1249" spans="1:16" ht="14.45" customHeight="1" x14ac:dyDescent="0.2">
      <c r="A1249" s="381" t="s">
        <v>591</v>
      </c>
      <c r="B1249" s="381" t="s">
        <v>280</v>
      </c>
      <c r="C1249" s="381" t="s">
        <v>1556</v>
      </c>
      <c r="D1249" s="381" t="s">
        <v>1575</v>
      </c>
      <c r="E1249" s="372">
        <v>60443.85</v>
      </c>
      <c r="F1249" s="154">
        <f t="shared" si="213"/>
        <v>11568.95</v>
      </c>
      <c r="G1249" s="154">
        <f t="shared" si="204"/>
        <v>38817.040000000001</v>
      </c>
      <c r="H1249" s="154">
        <f t="shared" si="208"/>
        <v>4466.8</v>
      </c>
      <c r="I1249" s="154">
        <f t="shared" si="209"/>
        <v>5591.06</v>
      </c>
      <c r="K1249" s="154">
        <f t="shared" si="210"/>
        <v>60443.850000000006</v>
      </c>
      <c r="L1249" s="154">
        <f t="shared" si="211"/>
        <v>0</v>
      </c>
    </row>
    <row r="1250" spans="1:16" ht="14.45" customHeight="1" x14ac:dyDescent="0.2">
      <c r="A1250" s="381" t="s">
        <v>591</v>
      </c>
      <c r="B1250" s="381" t="s">
        <v>280</v>
      </c>
      <c r="C1250" s="381" t="s">
        <v>4237</v>
      </c>
      <c r="D1250" s="381" t="s">
        <v>1575</v>
      </c>
      <c r="E1250" s="372">
        <v>27368.98</v>
      </c>
      <c r="F1250" s="154">
        <f t="shared" si="213"/>
        <v>5238.42</v>
      </c>
      <c r="G1250" s="154">
        <f t="shared" si="204"/>
        <v>17576.36</v>
      </c>
      <c r="H1250" s="154">
        <f t="shared" si="208"/>
        <v>2022.57</v>
      </c>
      <c r="I1250" s="154">
        <f t="shared" si="209"/>
        <v>2531.63</v>
      </c>
      <c r="K1250" s="154">
        <f t="shared" si="210"/>
        <v>27368.98</v>
      </c>
      <c r="L1250" s="154">
        <f t="shared" si="211"/>
        <v>0</v>
      </c>
    </row>
    <row r="1251" spans="1:16" ht="14.45" customHeight="1" x14ac:dyDescent="0.2">
      <c r="A1251" s="381" t="s">
        <v>313</v>
      </c>
      <c r="B1251" s="381" t="s">
        <v>280</v>
      </c>
      <c r="C1251" s="381" t="s">
        <v>1556</v>
      </c>
      <c r="D1251" s="381" t="s">
        <v>1575</v>
      </c>
      <c r="E1251" s="372">
        <v>665968.07999999996</v>
      </c>
      <c r="F1251" s="154">
        <f t="shared" si="213"/>
        <v>127466.29</v>
      </c>
      <c r="G1251" s="154">
        <f t="shared" si="204"/>
        <v>427684.7</v>
      </c>
      <c r="H1251" s="154">
        <f t="shared" si="208"/>
        <v>49215.040000000001</v>
      </c>
      <c r="I1251" s="154">
        <f t="shared" si="209"/>
        <v>61602.05</v>
      </c>
      <c r="K1251" s="154">
        <f t="shared" si="210"/>
        <v>665968.08000000007</v>
      </c>
      <c r="L1251" s="154">
        <f t="shared" si="211"/>
        <v>0</v>
      </c>
    </row>
    <row r="1252" spans="1:16" ht="14.45" customHeight="1" x14ac:dyDescent="0.2">
      <c r="A1252" s="381" t="s">
        <v>313</v>
      </c>
      <c r="B1252" s="381" t="s">
        <v>280</v>
      </c>
      <c r="C1252" s="381" t="s">
        <v>4237</v>
      </c>
      <c r="D1252" s="381" t="s">
        <v>1575</v>
      </c>
      <c r="E1252" s="372">
        <v>317422.89</v>
      </c>
      <c r="F1252" s="154">
        <f t="shared" si="213"/>
        <v>60754.74</v>
      </c>
      <c r="G1252" s="154">
        <f t="shared" si="204"/>
        <v>203848.98</v>
      </c>
      <c r="H1252" s="154">
        <f t="shared" si="208"/>
        <v>23457.55</v>
      </c>
      <c r="I1252" s="154">
        <f t="shared" si="209"/>
        <v>29361.62</v>
      </c>
      <c r="K1252" s="154">
        <f t="shared" si="210"/>
        <v>317422.89</v>
      </c>
      <c r="L1252" s="154">
        <f t="shared" si="211"/>
        <v>0</v>
      </c>
    </row>
    <row r="1253" spans="1:16" ht="14.45" customHeight="1" x14ac:dyDescent="0.2">
      <c r="A1253" s="381" t="s">
        <v>591</v>
      </c>
      <c r="B1253" s="381" t="s">
        <v>281</v>
      </c>
      <c r="C1253" s="381" t="s">
        <v>1556</v>
      </c>
      <c r="D1253" s="381" t="s">
        <v>1112</v>
      </c>
      <c r="E1253" s="372">
        <v>3189670.66</v>
      </c>
      <c r="F1253" s="154">
        <f t="shared" si="213"/>
        <v>610502.96</v>
      </c>
      <c r="G1253" s="154">
        <f t="shared" si="204"/>
        <v>2048406.5</v>
      </c>
      <c r="H1253" s="154">
        <f t="shared" si="208"/>
        <v>235716.66</v>
      </c>
      <c r="I1253" s="154">
        <f t="shared" si="209"/>
        <v>295044.53999999998</v>
      </c>
      <c r="K1253" s="154">
        <f t="shared" si="210"/>
        <v>3189670.66</v>
      </c>
      <c r="L1253" s="154">
        <f t="shared" si="211"/>
        <v>0</v>
      </c>
    </row>
    <row r="1254" spans="1:16" ht="14.45" customHeight="1" x14ac:dyDescent="0.2">
      <c r="A1254" s="381" t="s">
        <v>313</v>
      </c>
      <c r="B1254" s="381" t="s">
        <v>281</v>
      </c>
      <c r="C1254" s="381" t="s">
        <v>1556</v>
      </c>
      <c r="D1254" s="381" t="s">
        <v>1112</v>
      </c>
      <c r="E1254" s="372">
        <v>4843211.7300000004</v>
      </c>
      <c r="F1254" s="154">
        <f t="shared" si="213"/>
        <v>926990.73</v>
      </c>
      <c r="G1254" s="154">
        <f t="shared" si="204"/>
        <v>3110310.57</v>
      </c>
      <c r="H1254" s="154">
        <f t="shared" si="208"/>
        <v>357913.35</v>
      </c>
      <c r="I1254" s="154">
        <f t="shared" si="209"/>
        <v>447997.09</v>
      </c>
      <c r="K1254" s="154">
        <f t="shared" si="210"/>
        <v>4843211.7399999993</v>
      </c>
      <c r="L1254" s="154">
        <f t="shared" si="211"/>
        <v>9.9999988451600075E-3</v>
      </c>
    </row>
    <row r="1255" spans="1:16" ht="14.45" customHeight="1" x14ac:dyDescent="0.2">
      <c r="A1255" s="381" t="s">
        <v>313</v>
      </c>
      <c r="B1255" s="381" t="s">
        <v>281</v>
      </c>
      <c r="C1255" s="381" t="s">
        <v>4237</v>
      </c>
      <c r="D1255" s="381" t="s">
        <v>1112</v>
      </c>
      <c r="E1255" s="372">
        <v>912988.25</v>
      </c>
      <c r="F1255" s="154">
        <f t="shared" si="213"/>
        <v>174745.95</v>
      </c>
      <c r="G1255" s="154">
        <f t="shared" si="204"/>
        <v>586321.05000000005</v>
      </c>
      <c r="H1255" s="154">
        <f t="shared" si="208"/>
        <v>67469.83</v>
      </c>
      <c r="I1255" s="154">
        <f t="shared" si="209"/>
        <v>84451.41</v>
      </c>
      <c r="K1255" s="154">
        <f t="shared" si="210"/>
        <v>912988.24</v>
      </c>
      <c r="L1255" s="154">
        <f t="shared" si="211"/>
        <v>-1.0000000009313226E-2</v>
      </c>
    </row>
    <row r="1256" spans="1:16" ht="14.45" customHeight="1" x14ac:dyDescent="0.2">
      <c r="A1256" s="381" t="s">
        <v>591</v>
      </c>
      <c r="B1256" s="381" t="s">
        <v>282</v>
      </c>
      <c r="C1256" s="381" t="s">
        <v>1556</v>
      </c>
      <c r="D1256" s="381" t="s">
        <v>1113</v>
      </c>
      <c r="E1256" s="372">
        <v>53431.17</v>
      </c>
      <c r="F1256" s="154">
        <f t="shared" si="213"/>
        <v>10226.73</v>
      </c>
      <c r="G1256" s="154">
        <f t="shared" si="204"/>
        <v>34313.5</v>
      </c>
      <c r="H1256" s="154">
        <f t="shared" si="208"/>
        <v>3948.56</v>
      </c>
      <c r="I1256" s="154">
        <f t="shared" si="209"/>
        <v>4942.38</v>
      </c>
      <c r="K1256" s="154">
        <f t="shared" si="210"/>
        <v>53431.169999999991</v>
      </c>
      <c r="L1256" s="154">
        <f t="shared" si="211"/>
        <v>0</v>
      </c>
    </row>
    <row r="1257" spans="1:16" ht="14.45" customHeight="1" x14ac:dyDescent="0.2">
      <c r="A1257" s="381" t="s">
        <v>591</v>
      </c>
      <c r="B1257" s="381" t="s">
        <v>282</v>
      </c>
      <c r="C1257" s="381" t="s">
        <v>4237</v>
      </c>
      <c r="D1257" s="381" t="s">
        <v>1113</v>
      </c>
      <c r="E1257" s="372">
        <v>25576.959999999999</v>
      </c>
      <c r="F1257" s="154">
        <f t="shared" si="213"/>
        <v>4895.43</v>
      </c>
      <c r="G1257" s="154">
        <f t="shared" si="204"/>
        <v>16425.52</v>
      </c>
      <c r="H1257" s="154">
        <f t="shared" si="208"/>
        <v>1890.14</v>
      </c>
      <c r="I1257" s="154">
        <f t="shared" si="209"/>
        <v>2365.87</v>
      </c>
      <c r="K1257" s="154">
        <f t="shared" si="210"/>
        <v>25576.959999999999</v>
      </c>
      <c r="L1257" s="154">
        <f t="shared" si="211"/>
        <v>0</v>
      </c>
    </row>
    <row r="1258" spans="1:16" ht="14.45" customHeight="1" x14ac:dyDescent="0.2">
      <c r="A1258" s="381" t="s">
        <v>313</v>
      </c>
      <c r="B1258" s="381" t="s">
        <v>282</v>
      </c>
      <c r="C1258" s="381" t="s">
        <v>1556</v>
      </c>
      <c r="D1258" s="381" t="s">
        <v>1113</v>
      </c>
      <c r="E1258" s="372">
        <v>197558.53</v>
      </c>
      <c r="F1258" s="154">
        <f t="shared" si="213"/>
        <v>37812.699999999997</v>
      </c>
      <c r="G1258" s="154">
        <f t="shared" si="204"/>
        <v>126872.09</v>
      </c>
      <c r="H1258" s="154">
        <f t="shared" si="208"/>
        <v>14599.58</v>
      </c>
      <c r="I1258" s="154">
        <f t="shared" si="209"/>
        <v>18274.16</v>
      </c>
      <c r="K1258" s="154">
        <f t="shared" si="210"/>
        <v>197558.52999999997</v>
      </c>
      <c r="L1258" s="154">
        <f t="shared" si="211"/>
        <v>0</v>
      </c>
    </row>
    <row r="1259" spans="1:16" ht="14.45" customHeight="1" x14ac:dyDescent="0.2">
      <c r="A1259" s="381" t="s">
        <v>313</v>
      </c>
      <c r="B1259" s="381" t="s">
        <v>282</v>
      </c>
      <c r="C1259" s="381" t="s">
        <v>4237</v>
      </c>
      <c r="D1259" s="381" t="s">
        <v>1113</v>
      </c>
      <c r="E1259" s="372">
        <v>537933.85</v>
      </c>
      <c r="F1259" s="154">
        <f t="shared" si="213"/>
        <v>102960.54</v>
      </c>
      <c r="G1259" s="154">
        <f t="shared" si="204"/>
        <v>345461.12</v>
      </c>
      <c r="H1259" s="154">
        <f t="shared" si="208"/>
        <v>39753.31</v>
      </c>
      <c r="I1259" s="154">
        <f t="shared" si="209"/>
        <v>49758.879999999997</v>
      </c>
      <c r="K1259" s="154">
        <f t="shared" si="210"/>
        <v>537933.85</v>
      </c>
      <c r="L1259" s="154">
        <f t="shared" si="211"/>
        <v>0</v>
      </c>
    </row>
    <row r="1260" spans="1:16" ht="14.45" customHeight="1" x14ac:dyDescent="0.2">
      <c r="A1260" s="381"/>
      <c r="B1260" s="381"/>
      <c r="C1260" s="381"/>
      <c r="D1260" s="381"/>
      <c r="E1260" s="372"/>
      <c r="F1260" s="154"/>
      <c r="G1260" s="154"/>
      <c r="H1260" s="154"/>
      <c r="I1260" s="154"/>
      <c r="K1260" s="154"/>
      <c r="L1260" s="154"/>
    </row>
    <row r="1261" spans="1:16" ht="14.45" customHeight="1" thickBot="1" x14ac:dyDescent="0.25">
      <c r="A1261" s="152"/>
      <c r="B1261" s="152"/>
      <c r="C1261" s="152"/>
      <c r="D1261" s="142" t="s">
        <v>351</v>
      </c>
      <c r="E1261" s="153">
        <f>SUM(E7:E1260)</f>
        <v>461638254.36000025</v>
      </c>
      <c r="F1261" s="153">
        <f>SUM(F7:F1260)</f>
        <v>88357561.830000088</v>
      </c>
      <c r="G1261" s="153">
        <f>SUM(G7:G1260)</f>
        <v>296464086.94000036</v>
      </c>
      <c r="H1261" s="153">
        <f>SUM(H7:H1260)</f>
        <v>34115067.169999979</v>
      </c>
      <c r="I1261" s="153">
        <f>SUM(I7:I1260)</f>
        <v>42701538.420000002</v>
      </c>
      <c r="J1261" s="154"/>
      <c r="K1261" s="155">
        <f>SUM(K7:K1260)</f>
        <v>461638254.35999978</v>
      </c>
      <c r="L1261" s="155">
        <f>SUM(L7:L1260)</f>
        <v>1.9218475699744886E-9</v>
      </c>
    </row>
    <row r="1262" spans="1:16" ht="12" thickTop="1" x14ac:dyDescent="0.2"/>
    <row r="1263" spans="1:16" x14ac:dyDescent="0.2">
      <c r="B1263" s="78" t="s">
        <v>707</v>
      </c>
    </row>
    <row r="1264" spans="1:16" x14ac:dyDescent="0.2">
      <c r="B1264" s="94" t="s">
        <v>622</v>
      </c>
      <c r="P1264" s="271"/>
    </row>
    <row r="1265" spans="1:16" x14ac:dyDescent="0.2">
      <c r="D1265" s="78" t="s">
        <v>313</v>
      </c>
      <c r="E1265" s="156">
        <v>422952977.47000003</v>
      </c>
      <c r="P1265" s="272"/>
    </row>
    <row r="1266" spans="1:16" x14ac:dyDescent="0.2">
      <c r="D1266" s="78" t="s">
        <v>591</v>
      </c>
      <c r="E1266" s="156">
        <v>38685276.890000001</v>
      </c>
    </row>
    <row r="1267" spans="1:16" x14ac:dyDescent="0.2">
      <c r="E1267" s="157">
        <f>SUM(E1265:E1266)</f>
        <v>461638254.36000001</v>
      </c>
    </row>
    <row r="1268" spans="1:16" x14ac:dyDescent="0.2">
      <c r="E1268" s="156">
        <f>+E1267-E1261</f>
        <v>0</v>
      </c>
    </row>
    <row r="1270" spans="1:16" x14ac:dyDescent="0.2">
      <c r="D1270" s="158" t="s">
        <v>327</v>
      </c>
    </row>
    <row r="1271" spans="1:16" x14ac:dyDescent="0.2">
      <c r="E1271" s="156"/>
    </row>
    <row r="1272" spans="1:16" x14ac:dyDescent="0.2">
      <c r="E1272" s="159">
        <f>+E1261-E1271</f>
        <v>461638254.36000025</v>
      </c>
    </row>
    <row r="1275" spans="1:16" x14ac:dyDescent="0.2">
      <c r="A1275" s="149"/>
      <c r="B1275" s="150"/>
      <c r="C1275" s="149"/>
      <c r="D1275" s="147"/>
      <c r="E1275" s="151"/>
    </row>
    <row r="1276" spans="1:16" x14ac:dyDescent="0.2">
      <c r="A1276" s="149"/>
      <c r="B1276" s="150"/>
      <c r="C1276" s="149"/>
      <c r="D1276" s="147"/>
      <c r="E1276" s="151"/>
    </row>
    <row r="1277" spans="1:16" x14ac:dyDescent="0.2">
      <c r="A1277" s="149"/>
      <c r="B1277" s="150"/>
      <c r="C1277" s="149"/>
      <c r="D1277" s="147"/>
      <c r="E1277" s="151"/>
    </row>
    <row r="1278" spans="1:16" x14ac:dyDescent="0.2">
      <c r="A1278" s="149"/>
      <c r="B1278" s="150"/>
      <c r="C1278" s="149"/>
      <c r="D1278" s="147"/>
      <c r="E1278" s="151"/>
    </row>
    <row r="1279" spans="1:16" x14ac:dyDescent="0.2">
      <c r="A1279" s="149"/>
      <c r="B1279" s="150"/>
      <c r="C1279" s="149"/>
      <c r="D1279" s="147"/>
      <c r="E1279" s="151"/>
    </row>
    <row r="1280" spans="1:16" x14ac:dyDescent="0.2">
      <c r="A1280" s="149"/>
      <c r="B1280" s="150"/>
      <c r="C1280" s="149"/>
      <c r="D1280" s="147"/>
      <c r="E1280" s="151"/>
    </row>
    <row r="1281" spans="1:5" x14ac:dyDescent="0.2">
      <c r="A1281" s="149"/>
      <c r="B1281" s="150"/>
      <c r="C1281" s="149"/>
      <c r="D1281" s="147"/>
      <c r="E1281" s="151"/>
    </row>
    <row r="1282" spans="1:5" x14ac:dyDescent="0.2">
      <c r="A1282" s="149"/>
      <c r="B1282" s="150"/>
      <c r="C1282" s="149"/>
      <c r="D1282" s="147"/>
      <c r="E1282" s="151"/>
    </row>
    <row r="1283" spans="1:5" x14ac:dyDescent="0.2">
      <c r="A1283" s="145"/>
      <c r="B1283" s="146"/>
      <c r="C1283" s="146"/>
      <c r="D1283" s="147"/>
      <c r="E1283" s="151"/>
    </row>
    <row r="1284" spans="1:5" x14ac:dyDescent="0.2">
      <c r="A1284" s="149"/>
      <c r="B1284" s="150"/>
      <c r="C1284" s="149"/>
      <c r="D1284" s="147"/>
      <c r="E1284" s="151"/>
    </row>
    <row r="1285" spans="1:5" x14ac:dyDescent="0.2">
      <c r="A1285" s="149"/>
      <c r="B1285" s="150"/>
      <c r="C1285" s="149"/>
      <c r="D1285" s="147"/>
      <c r="E1285" s="151"/>
    </row>
    <row r="1286" spans="1:5" x14ac:dyDescent="0.2">
      <c r="A1286" s="145"/>
      <c r="B1286" s="146"/>
      <c r="C1286" s="146"/>
      <c r="D1286" s="147"/>
      <c r="E1286" s="151"/>
    </row>
    <row r="1287" spans="1:5" x14ac:dyDescent="0.2">
      <c r="A1287" s="145"/>
      <c r="B1287" s="146"/>
      <c r="C1287" s="146"/>
      <c r="D1287" s="147"/>
      <c r="E1287" s="151"/>
    </row>
    <row r="1288" spans="1:5" x14ac:dyDescent="0.2">
      <c r="A1288" s="149"/>
      <c r="B1288" s="150"/>
      <c r="C1288" s="149"/>
      <c r="D1288" s="147"/>
      <c r="E1288" s="151"/>
    </row>
    <row r="1289" spans="1:5" x14ac:dyDescent="0.2">
      <c r="A1289" s="149"/>
      <c r="B1289" s="150"/>
      <c r="C1289" s="149"/>
      <c r="D1289" s="147"/>
      <c r="E1289" s="151"/>
    </row>
    <row r="1290" spans="1:5" x14ac:dyDescent="0.2">
      <c r="A1290" s="149"/>
      <c r="B1290" s="150"/>
      <c r="C1290" s="149"/>
      <c r="D1290" s="147"/>
      <c r="E1290" s="151"/>
    </row>
    <row r="1291" spans="1:5" x14ac:dyDescent="0.2">
      <c r="A1291" s="149"/>
      <c r="B1291" s="150"/>
      <c r="C1291" s="149"/>
      <c r="D1291" s="147"/>
      <c r="E1291" s="151"/>
    </row>
    <row r="1292" spans="1:5" x14ac:dyDescent="0.2">
      <c r="A1292" s="149"/>
      <c r="B1292" s="150"/>
      <c r="C1292" s="149"/>
      <c r="D1292" s="147"/>
      <c r="E1292" s="151"/>
    </row>
    <row r="1293" spans="1:5" x14ac:dyDescent="0.2">
      <c r="A1293" s="149"/>
      <c r="B1293" s="150"/>
      <c r="C1293" s="149"/>
      <c r="D1293" s="147"/>
      <c r="E1293" s="151"/>
    </row>
    <row r="1294" spans="1:5" x14ac:dyDescent="0.2">
      <c r="A1294" s="149"/>
      <c r="B1294" s="150"/>
      <c r="C1294" s="149"/>
      <c r="D1294" s="147"/>
      <c r="E1294" s="151"/>
    </row>
    <row r="1295" spans="1:5" x14ac:dyDescent="0.2">
      <c r="A1295" s="145"/>
      <c r="B1295" s="146"/>
      <c r="C1295" s="146"/>
      <c r="D1295" s="147"/>
      <c r="E1295" s="151"/>
    </row>
    <row r="1296" spans="1:5" x14ac:dyDescent="0.2">
      <c r="A1296" s="145"/>
      <c r="B1296" s="146"/>
      <c r="C1296" s="145"/>
      <c r="D1296" s="147"/>
      <c r="E1296" s="151"/>
    </row>
    <row r="1297" spans="1:5" x14ac:dyDescent="0.2">
      <c r="A1297" s="149"/>
      <c r="B1297" s="149"/>
      <c r="C1297" s="149"/>
      <c r="D1297" s="147"/>
      <c r="E1297" s="151"/>
    </row>
  </sheetData>
  <autoFilter ref="A4:L1261" xr:uid="{00000000-0001-0000-2300-000000000000}"/>
  <sortState xmlns:xlrd2="http://schemas.microsoft.com/office/spreadsheetml/2017/richdata2" ref="A7:M1260">
    <sortCondition ref="B7:B1260"/>
    <sortCondition ref="A7:A1260"/>
    <sortCondition ref="C7:C1260"/>
  </sortState>
  <pageMargins left="1" right="1" top="1.75" bottom="1" header="1" footer="0.5"/>
  <pageSetup scale="64" orientation="portrait"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tabColor rgb="FF00B0F0"/>
  </sheetPr>
  <dimension ref="A1:T259"/>
  <sheetViews>
    <sheetView tabSelected="1" zoomScaleNormal="100" workbookViewId="0"/>
  </sheetViews>
  <sheetFormatPr defaultColWidth="9.140625" defaultRowHeight="15" customHeight="1" x14ac:dyDescent="0.2"/>
  <cols>
    <col min="1" max="1" width="20.7109375" style="104" customWidth="1"/>
    <col min="2" max="2" width="9.140625" style="104" bestFit="1" customWidth="1"/>
    <col min="3" max="3" width="19.42578125" style="104" bestFit="1" customWidth="1"/>
    <col min="4" max="4" width="5.7109375" style="104" customWidth="1"/>
    <col min="5" max="5" width="6.7109375" style="104" customWidth="1"/>
    <col min="6" max="6" width="12.7109375" style="104" customWidth="1"/>
    <col min="7" max="7" width="17.28515625" style="342" customWidth="1"/>
    <col min="8" max="11" width="10.7109375" style="104" customWidth="1"/>
    <col min="12" max="12" width="9.140625" style="104" customWidth="1"/>
    <col min="13" max="13" width="4.7109375" style="104" customWidth="1"/>
    <col min="14" max="14" width="20.7109375" style="104" customWidth="1"/>
    <col min="15" max="15" width="9.140625" style="104" bestFit="1" customWidth="1"/>
    <col min="16" max="16" width="17.85546875" style="104" bestFit="1" customWidth="1"/>
    <col min="17" max="17" width="10.7109375" style="104" customWidth="1"/>
    <col min="18" max="18" width="9.7109375" style="104" customWidth="1"/>
    <col min="19" max="19" width="6.7109375" style="104" customWidth="1"/>
    <col min="20" max="16384" width="9.140625" style="104"/>
  </cols>
  <sheetData>
    <row r="1" spans="1:20" ht="11.25" customHeight="1" x14ac:dyDescent="0.2">
      <c r="A1" s="344"/>
      <c r="B1" s="105"/>
      <c r="C1" s="105"/>
      <c r="D1" s="105"/>
      <c r="E1" s="105"/>
      <c r="F1" s="105"/>
      <c r="G1" s="105"/>
      <c r="H1" s="105"/>
      <c r="I1" s="105"/>
      <c r="J1" s="105"/>
      <c r="K1" s="105"/>
      <c r="L1" s="264"/>
      <c r="M1" s="264"/>
      <c r="N1" s="264"/>
      <c r="O1" s="264"/>
      <c r="P1" s="264"/>
      <c r="Q1" s="264"/>
      <c r="R1" s="264"/>
      <c r="S1" s="264"/>
    </row>
    <row r="2" spans="1:20" ht="11.25" customHeight="1" x14ac:dyDescent="0.2">
      <c r="A2" s="266" t="s">
        <v>1170</v>
      </c>
      <c r="B2" s="105"/>
      <c r="C2" s="105"/>
      <c r="D2" s="105"/>
      <c r="E2" s="105"/>
      <c r="F2" s="105"/>
      <c r="G2" s="105"/>
      <c r="H2" s="105"/>
      <c r="I2" s="105"/>
      <c r="J2" s="105"/>
      <c r="K2" s="105"/>
      <c r="L2" s="264"/>
      <c r="M2" s="264"/>
      <c r="N2" s="264"/>
      <c r="O2" s="264"/>
      <c r="P2" s="264"/>
      <c r="Q2" s="264"/>
      <c r="R2" s="264"/>
      <c r="S2" s="264"/>
    </row>
    <row r="3" spans="1:20" ht="11.25" customHeight="1" x14ac:dyDescent="0.2">
      <c r="A3" s="303"/>
      <c r="B3" s="105"/>
      <c r="C3" s="105"/>
      <c r="D3" s="105"/>
      <c r="E3" s="105"/>
      <c r="F3" s="105"/>
      <c r="G3" s="341"/>
      <c r="H3" s="105"/>
      <c r="I3" s="105"/>
      <c r="J3" s="105"/>
      <c r="K3" s="105"/>
      <c r="L3" s="105"/>
      <c r="M3" s="105"/>
      <c r="N3" s="105"/>
      <c r="O3" s="105"/>
      <c r="P3" s="105"/>
      <c r="Q3" s="105"/>
      <c r="R3" s="105"/>
      <c r="S3" s="105"/>
    </row>
    <row r="4" spans="1:20" ht="11.25" customHeight="1" x14ac:dyDescent="0.2"/>
    <row r="5" spans="1:20" ht="24.95" customHeight="1" thickBot="1" x14ac:dyDescent="0.25">
      <c r="A5" s="106" t="s">
        <v>88</v>
      </c>
      <c r="B5" s="107"/>
      <c r="C5" s="108"/>
      <c r="D5" s="109"/>
      <c r="H5" s="110" t="s">
        <v>257</v>
      </c>
      <c r="I5" s="110" t="s">
        <v>258</v>
      </c>
      <c r="J5" s="110" t="s">
        <v>259</v>
      </c>
      <c r="K5" s="110" t="s">
        <v>690</v>
      </c>
    </row>
    <row r="6" spans="1:20" ht="11.25" customHeight="1" x14ac:dyDescent="0.2">
      <c r="A6" s="111" t="s">
        <v>85</v>
      </c>
      <c r="B6" s="111" t="s">
        <v>550</v>
      </c>
      <c r="C6" s="111" t="s">
        <v>89</v>
      </c>
      <c r="D6" s="111" t="s">
        <v>117</v>
      </c>
      <c r="G6" s="379"/>
      <c r="H6" s="112">
        <f>+D256</f>
        <v>307</v>
      </c>
      <c r="I6" s="112">
        <f>+D168</f>
        <v>1594</v>
      </c>
      <c r="J6" s="112">
        <f>+D188</f>
        <v>198</v>
      </c>
      <c r="K6" s="112">
        <f>+D223</f>
        <v>248</v>
      </c>
      <c r="L6" s="112">
        <f>SUM(H6:K6)</f>
        <v>2347</v>
      </c>
    </row>
    <row r="7" spans="1:20" ht="11.25" customHeight="1" x14ac:dyDescent="0.2">
      <c r="A7" s="113" t="s">
        <v>258</v>
      </c>
      <c r="B7" s="114">
        <v>101004</v>
      </c>
      <c r="C7" s="115" t="s">
        <v>409</v>
      </c>
      <c r="D7" s="339">
        <v>2</v>
      </c>
      <c r="E7" s="116"/>
      <c r="G7" s="379"/>
      <c r="H7" s="112">
        <f>+Q26</f>
        <v>206</v>
      </c>
      <c r="I7" s="112">
        <f>+R33</f>
        <v>127</v>
      </c>
      <c r="L7" s="112">
        <f>SUM(H7:K7)</f>
        <v>333</v>
      </c>
      <c r="M7" s="112"/>
      <c r="N7" s="106" t="s">
        <v>88</v>
      </c>
      <c r="O7" s="107"/>
      <c r="P7" s="107"/>
      <c r="Q7" s="109"/>
      <c r="S7" s="379"/>
      <c r="T7" s="342"/>
    </row>
    <row r="8" spans="1:20" ht="11.25" customHeight="1" x14ac:dyDescent="0.2">
      <c r="A8" s="117"/>
      <c r="B8" s="114">
        <v>101004</v>
      </c>
      <c r="C8" s="118" t="s">
        <v>409</v>
      </c>
      <c r="D8" s="339">
        <v>34</v>
      </c>
      <c r="E8" s="119"/>
      <c r="F8" s="379"/>
      <c r="G8" s="379"/>
      <c r="H8" s="120">
        <f>SUM(H6:H7)</f>
        <v>513</v>
      </c>
      <c r="I8" s="120">
        <f>SUM(I6:I7)</f>
        <v>1721</v>
      </c>
      <c r="J8" s="120">
        <f>SUM(J6:J7)</f>
        <v>198</v>
      </c>
      <c r="K8" s="120">
        <f>SUM(K6:K7)</f>
        <v>248</v>
      </c>
      <c r="L8" s="120">
        <f>SUM(L6:L7)</f>
        <v>2680</v>
      </c>
      <c r="M8" s="112"/>
      <c r="N8" s="121" t="s">
        <v>85</v>
      </c>
      <c r="O8" s="111" t="s">
        <v>550</v>
      </c>
      <c r="P8" s="122" t="s">
        <v>89</v>
      </c>
      <c r="Q8" s="111" t="s">
        <v>117</v>
      </c>
      <c r="S8" s="379"/>
      <c r="T8" s="342"/>
    </row>
    <row r="9" spans="1:20" ht="11.25" customHeight="1" x14ac:dyDescent="0.2">
      <c r="A9" s="117"/>
      <c r="B9" s="114">
        <v>101006</v>
      </c>
      <c r="C9" s="118" t="s">
        <v>410</v>
      </c>
      <c r="D9" s="339">
        <v>9</v>
      </c>
      <c r="E9" s="119"/>
      <c r="F9" s="379"/>
      <c r="G9" s="379"/>
      <c r="M9" s="112"/>
      <c r="N9" s="113" t="s">
        <v>153</v>
      </c>
      <c r="O9" s="114">
        <v>101131</v>
      </c>
      <c r="P9" s="115" t="s">
        <v>544</v>
      </c>
      <c r="Q9" s="339">
        <v>7</v>
      </c>
      <c r="R9" s="119"/>
      <c r="S9" s="379"/>
      <c r="T9" s="342"/>
    </row>
    <row r="10" spans="1:20" ht="11.25" customHeight="1" x14ac:dyDescent="0.2">
      <c r="A10" s="117"/>
      <c r="B10" s="114">
        <v>101025</v>
      </c>
      <c r="C10" s="118" t="s">
        <v>411</v>
      </c>
      <c r="D10" s="339">
        <v>0</v>
      </c>
      <c r="E10" s="119"/>
      <c r="F10" s="379"/>
      <c r="G10" s="379"/>
      <c r="H10" s="123">
        <f>ROUND(+H8/$L$8,4)</f>
        <v>0.19139999999999999</v>
      </c>
      <c r="I10" s="123">
        <f>ROUND(+I8/$L$8,4)</f>
        <v>0.64219999999999999</v>
      </c>
      <c r="J10" s="123">
        <f>ROUND(+J8/$L$8,4)</f>
        <v>7.3899999999999993E-2</v>
      </c>
      <c r="K10" s="123">
        <f>ROUND(+K8/$L$8,4)</f>
        <v>9.2499999999999999E-2</v>
      </c>
      <c r="N10" s="117"/>
      <c r="O10" s="114">
        <v>101300</v>
      </c>
      <c r="P10" s="118" t="s">
        <v>545</v>
      </c>
      <c r="Q10" s="343">
        <v>7</v>
      </c>
      <c r="R10" s="119"/>
      <c r="S10" s="379"/>
      <c r="T10" s="342"/>
    </row>
    <row r="11" spans="1:20" ht="11.25" customHeight="1" x14ac:dyDescent="0.2">
      <c r="A11" s="117"/>
      <c r="B11" s="114">
        <v>101027</v>
      </c>
      <c r="C11" s="118" t="s">
        <v>4877</v>
      </c>
      <c r="D11" s="339">
        <v>12</v>
      </c>
      <c r="E11" s="119"/>
      <c r="F11" s="379"/>
      <c r="G11" s="379"/>
      <c r="H11" s="123"/>
      <c r="I11" s="123"/>
      <c r="J11" s="123"/>
      <c r="K11" s="123"/>
      <c r="N11" s="117"/>
      <c r="O11" s="114">
        <v>101325</v>
      </c>
      <c r="P11" s="118" t="s">
        <v>546</v>
      </c>
      <c r="Q11" s="343">
        <v>13</v>
      </c>
      <c r="R11" s="119"/>
      <c r="S11" s="379"/>
      <c r="T11" s="342"/>
    </row>
    <row r="12" spans="1:20" ht="11.25" customHeight="1" x14ac:dyDescent="0.2">
      <c r="A12" s="117"/>
      <c r="B12" s="114">
        <v>101030</v>
      </c>
      <c r="C12" s="118" t="s">
        <v>319</v>
      </c>
      <c r="D12" s="339">
        <v>9</v>
      </c>
      <c r="E12" s="119"/>
      <c r="F12" s="379"/>
      <c r="G12" s="379"/>
      <c r="N12" s="117"/>
      <c r="O12" s="114">
        <v>101334</v>
      </c>
      <c r="P12" s="118" t="s">
        <v>547</v>
      </c>
      <c r="Q12" s="343">
        <v>16</v>
      </c>
      <c r="R12" s="119"/>
      <c r="S12" s="379"/>
      <c r="T12" s="342"/>
    </row>
    <row r="13" spans="1:20" ht="11.25" customHeight="1" x14ac:dyDescent="0.2">
      <c r="A13" s="117"/>
      <c r="B13" s="114">
        <v>101039</v>
      </c>
      <c r="C13" s="118" t="s">
        <v>412</v>
      </c>
      <c r="D13" s="339">
        <v>8</v>
      </c>
      <c r="E13" s="119"/>
      <c r="F13" s="379"/>
      <c r="G13" s="379"/>
      <c r="H13" s="263"/>
      <c r="N13" s="117"/>
      <c r="O13" s="114">
        <v>101334</v>
      </c>
      <c r="P13" s="118" t="s">
        <v>547</v>
      </c>
      <c r="Q13" s="343">
        <v>208</v>
      </c>
      <c r="R13" s="116"/>
      <c r="S13" s="379"/>
      <c r="T13" s="342"/>
    </row>
    <row r="14" spans="1:20" ht="11.25" customHeight="1" x14ac:dyDescent="0.2">
      <c r="A14" s="117"/>
      <c r="B14" s="114">
        <v>101049</v>
      </c>
      <c r="C14" s="118" t="s">
        <v>413</v>
      </c>
      <c r="D14" s="339">
        <v>2</v>
      </c>
      <c r="E14" s="119"/>
      <c r="F14" s="379"/>
      <c r="G14" s="379"/>
      <c r="I14" s="1" t="s">
        <v>668</v>
      </c>
      <c r="N14" s="117"/>
      <c r="O14" s="114">
        <v>101335</v>
      </c>
      <c r="P14" s="118" t="s">
        <v>548</v>
      </c>
      <c r="Q14" s="343">
        <v>11</v>
      </c>
      <c r="R14" s="119"/>
      <c r="S14" s="379"/>
      <c r="T14" s="342"/>
    </row>
    <row r="15" spans="1:20" ht="11.25" customHeight="1" x14ac:dyDescent="0.2">
      <c r="A15" s="117"/>
      <c r="B15" s="114">
        <v>101055</v>
      </c>
      <c r="C15" s="118" t="s">
        <v>4873</v>
      </c>
      <c r="D15" s="339">
        <v>2</v>
      </c>
      <c r="E15" s="119"/>
      <c r="F15" s="379"/>
      <c r="G15" s="379"/>
      <c r="I15" s="1"/>
      <c r="N15" s="117"/>
      <c r="O15" s="114">
        <v>101335</v>
      </c>
      <c r="P15" s="118" t="s">
        <v>548</v>
      </c>
      <c r="Q15" s="343">
        <v>28</v>
      </c>
      <c r="R15" s="119"/>
      <c r="S15" s="379"/>
      <c r="T15" s="342"/>
    </row>
    <row r="16" spans="1:20" ht="11.25" customHeight="1" x14ac:dyDescent="0.2">
      <c r="A16" s="117"/>
      <c r="B16" s="114">
        <v>101056</v>
      </c>
      <c r="C16" s="118" t="s">
        <v>4887</v>
      </c>
      <c r="D16" s="339">
        <v>6</v>
      </c>
      <c r="E16" s="119"/>
      <c r="F16" s="379"/>
      <c r="G16" s="379"/>
      <c r="I16" s="1"/>
      <c r="N16" s="117"/>
      <c r="O16" s="114">
        <v>101770</v>
      </c>
      <c r="P16" s="118" t="s">
        <v>549</v>
      </c>
      <c r="Q16" s="430">
        <v>6</v>
      </c>
      <c r="R16" s="119"/>
      <c r="S16" s="379"/>
      <c r="T16" s="342"/>
    </row>
    <row r="17" spans="1:20" ht="11.25" customHeight="1" x14ac:dyDescent="0.2">
      <c r="A17" s="117"/>
      <c r="B17" s="114">
        <v>101058</v>
      </c>
      <c r="C17" s="118" t="s">
        <v>4878</v>
      </c>
      <c r="D17" s="339">
        <v>1</v>
      </c>
      <c r="E17" s="119"/>
      <c r="F17" s="379"/>
      <c r="G17" s="379"/>
      <c r="I17" s="1"/>
      <c r="N17" s="117"/>
      <c r="O17" s="114">
        <v>101770</v>
      </c>
      <c r="P17" s="118" t="s">
        <v>549</v>
      </c>
      <c r="Q17" s="432">
        <v>0</v>
      </c>
      <c r="R17" s="119"/>
      <c r="S17" s="379"/>
      <c r="T17" s="342"/>
    </row>
    <row r="18" spans="1:20" ht="11.25" customHeight="1" x14ac:dyDescent="0.2">
      <c r="A18" s="117"/>
      <c r="B18" s="114">
        <v>101058</v>
      </c>
      <c r="C18" s="118" t="s">
        <v>4878</v>
      </c>
      <c r="D18" s="339">
        <v>6</v>
      </c>
      <c r="E18" s="119"/>
      <c r="F18" s="379"/>
      <c r="G18" s="379"/>
      <c r="I18" s="1"/>
      <c r="N18" s="117"/>
      <c r="O18" s="114">
        <v>101161</v>
      </c>
      <c r="P18" s="118" t="s">
        <v>4890</v>
      </c>
      <c r="Q18" s="432">
        <v>8</v>
      </c>
      <c r="R18" s="119"/>
      <c r="S18" s="379"/>
      <c r="T18" s="342"/>
    </row>
    <row r="19" spans="1:20" ht="11.25" customHeight="1" x14ac:dyDescent="0.2">
      <c r="A19" s="117"/>
      <c r="B19" s="114">
        <v>101083</v>
      </c>
      <c r="C19" s="118" t="s">
        <v>4888</v>
      </c>
      <c r="D19" s="339">
        <v>3</v>
      </c>
      <c r="E19" s="119"/>
      <c r="F19" s="379"/>
      <c r="G19" s="379"/>
      <c r="I19" s="1"/>
      <c r="N19" s="117"/>
      <c r="O19" s="114">
        <v>101884</v>
      </c>
      <c r="P19" s="118" t="s">
        <v>4902</v>
      </c>
      <c r="Q19" s="432">
        <v>10</v>
      </c>
      <c r="R19" s="119"/>
      <c r="S19" s="379"/>
      <c r="T19" s="342"/>
    </row>
    <row r="20" spans="1:20" ht="11.25" customHeight="1" x14ac:dyDescent="0.2">
      <c r="A20" s="117"/>
      <c r="B20" s="114">
        <v>101084</v>
      </c>
      <c r="C20" s="118" t="s">
        <v>4886</v>
      </c>
      <c r="D20" s="339">
        <v>5</v>
      </c>
      <c r="E20" s="119"/>
      <c r="F20" s="379"/>
      <c r="G20" s="379"/>
      <c r="I20" s="1"/>
      <c r="N20" s="117"/>
      <c r="O20" s="114">
        <v>101751</v>
      </c>
      <c r="P20" s="118" t="s">
        <v>4895</v>
      </c>
      <c r="Q20" s="432">
        <v>11</v>
      </c>
      <c r="R20" s="119"/>
      <c r="S20" s="379"/>
      <c r="T20" s="342"/>
    </row>
    <row r="21" spans="1:20" ht="11.25" customHeight="1" x14ac:dyDescent="0.2">
      <c r="A21" s="117"/>
      <c r="B21" s="114">
        <v>101093</v>
      </c>
      <c r="C21" s="118" t="s">
        <v>414</v>
      </c>
      <c r="D21" s="339">
        <v>8</v>
      </c>
      <c r="E21" s="119"/>
      <c r="F21" s="379"/>
      <c r="G21" s="379"/>
      <c r="I21" s="1" t="s">
        <v>669</v>
      </c>
      <c r="N21" s="124"/>
      <c r="O21" s="114">
        <v>101758</v>
      </c>
      <c r="P21" s="118" t="s">
        <v>4897</v>
      </c>
      <c r="Q21" s="431">
        <v>8</v>
      </c>
      <c r="R21" s="116"/>
      <c r="S21" s="379"/>
      <c r="T21" s="342"/>
    </row>
    <row r="22" spans="1:20" ht="11.25" customHeight="1" x14ac:dyDescent="0.2">
      <c r="A22" s="117"/>
      <c r="B22" s="114">
        <v>101097</v>
      </c>
      <c r="C22" s="118" t="s">
        <v>415</v>
      </c>
      <c r="D22" s="339">
        <v>5</v>
      </c>
      <c r="E22" s="119"/>
      <c r="F22" s="379"/>
      <c r="G22" s="379"/>
      <c r="N22" s="125" t="s">
        <v>90</v>
      </c>
      <c r="O22" s="126"/>
      <c r="P22" s="127"/>
      <c r="Q22" s="128">
        <f>SUM(Q9:Q21)</f>
        <v>333</v>
      </c>
      <c r="R22" s="119"/>
      <c r="S22" s="379"/>
      <c r="T22" s="342"/>
    </row>
    <row r="23" spans="1:20" ht="11.25" customHeight="1" x14ac:dyDescent="0.2">
      <c r="A23" s="117"/>
      <c r="B23" s="114">
        <v>101101</v>
      </c>
      <c r="C23" s="118" t="s">
        <v>416</v>
      </c>
      <c r="D23" s="339">
        <v>0</v>
      </c>
      <c r="E23" s="116"/>
      <c r="F23" s="379"/>
      <c r="G23" s="379"/>
      <c r="H23" s="123">
        <f>+H10+I10+J10+K10</f>
        <v>1</v>
      </c>
      <c r="N23" s="129" t="s">
        <v>316</v>
      </c>
      <c r="O23" s="130"/>
      <c r="P23" s="131"/>
      <c r="Q23" s="132">
        <f>SUM(Q9:Q21)</f>
        <v>333</v>
      </c>
      <c r="R23" s="116"/>
      <c r="S23" s="379"/>
      <c r="T23" s="342"/>
    </row>
    <row r="24" spans="1:20" ht="11.25" customHeight="1" x14ac:dyDescent="0.2">
      <c r="A24" s="117"/>
      <c r="B24" s="114">
        <v>101101</v>
      </c>
      <c r="C24" s="118" t="s">
        <v>416</v>
      </c>
      <c r="D24" s="339">
        <v>0</v>
      </c>
      <c r="E24" s="119"/>
      <c r="F24" s="379"/>
      <c r="G24" s="379"/>
      <c r="R24" s="119"/>
      <c r="S24" s="379"/>
      <c r="T24" s="342"/>
    </row>
    <row r="25" spans="1:20" ht="11.25" customHeight="1" thickBot="1" x14ac:dyDescent="0.25">
      <c r="A25" s="117"/>
      <c r="B25" s="114">
        <v>101103</v>
      </c>
      <c r="C25" s="118" t="s">
        <v>417</v>
      </c>
      <c r="D25" s="339">
        <v>4</v>
      </c>
      <c r="E25" s="119"/>
      <c r="F25" s="379"/>
      <c r="G25" s="379"/>
      <c r="Q25" s="133" t="s">
        <v>257</v>
      </c>
    </row>
    <row r="26" spans="1:20" ht="11.25" customHeight="1" x14ac:dyDescent="0.2">
      <c r="A26" s="117"/>
      <c r="B26" s="114">
        <v>101105</v>
      </c>
      <c r="C26" s="118" t="s">
        <v>418</v>
      </c>
      <c r="D26" s="339">
        <v>2</v>
      </c>
      <c r="E26" s="119"/>
      <c r="F26" s="379"/>
      <c r="G26" s="379"/>
      <c r="Q26" s="112">
        <f>ROUND(+$Q$23*Q28,0)</f>
        <v>206</v>
      </c>
    </row>
    <row r="27" spans="1:20" ht="11.25" customHeight="1" x14ac:dyDescent="0.2">
      <c r="A27" s="117"/>
      <c r="B27" s="114">
        <v>101106</v>
      </c>
      <c r="C27" s="118" t="s">
        <v>4889</v>
      </c>
      <c r="D27" s="339">
        <v>6</v>
      </c>
      <c r="E27" s="119"/>
      <c r="F27" s="379"/>
      <c r="G27" s="379"/>
    </row>
    <row r="28" spans="1:20" ht="11.25" customHeight="1" x14ac:dyDescent="0.2">
      <c r="A28" s="117"/>
      <c r="B28" s="114">
        <v>101111</v>
      </c>
      <c r="C28" s="118" t="s">
        <v>419</v>
      </c>
      <c r="D28" s="339">
        <v>3</v>
      </c>
      <c r="E28" s="119"/>
      <c r="F28" s="379"/>
      <c r="G28" s="379"/>
      <c r="Q28" s="123">
        <f>+'Acct 353 WP II-F 2E'!F326</f>
        <v>0.6195957729963264</v>
      </c>
    </row>
    <row r="29" spans="1:20" ht="11.25" customHeight="1" x14ac:dyDescent="0.2">
      <c r="A29" s="117"/>
      <c r="B29" s="114">
        <v>101112</v>
      </c>
      <c r="C29" s="118" t="s">
        <v>420</v>
      </c>
      <c r="D29" s="339">
        <v>3</v>
      </c>
      <c r="E29" s="119"/>
      <c r="F29" s="379"/>
      <c r="G29" s="379"/>
    </row>
    <row r="30" spans="1:20" ht="11.25" customHeight="1" x14ac:dyDescent="0.2">
      <c r="A30" s="117"/>
      <c r="B30" s="114">
        <v>101113</v>
      </c>
      <c r="C30" s="118" t="s">
        <v>421</v>
      </c>
      <c r="D30" s="339">
        <v>1</v>
      </c>
      <c r="E30" s="119"/>
      <c r="F30" s="379"/>
      <c r="G30" s="379"/>
      <c r="Q30" s="123">
        <f>+Q28+R35</f>
        <v>0.99999999999999978</v>
      </c>
    </row>
    <row r="31" spans="1:20" ht="11.25" customHeight="1" x14ac:dyDescent="0.2">
      <c r="A31" s="117"/>
      <c r="B31" s="114">
        <v>101114</v>
      </c>
      <c r="C31" s="118" t="s">
        <v>422</v>
      </c>
      <c r="D31" s="339">
        <v>2</v>
      </c>
      <c r="E31" s="119"/>
      <c r="F31" s="379"/>
      <c r="G31" s="379"/>
    </row>
    <row r="32" spans="1:20" ht="11.25" customHeight="1" thickBot="1" x14ac:dyDescent="0.25">
      <c r="A32" s="117"/>
      <c r="B32" s="114">
        <v>101115</v>
      </c>
      <c r="C32" s="118" t="s">
        <v>423</v>
      </c>
      <c r="D32" s="339">
        <v>2</v>
      </c>
      <c r="E32" s="119"/>
      <c r="F32" s="379"/>
      <c r="G32" s="379"/>
      <c r="R32" s="133" t="s">
        <v>258</v>
      </c>
    </row>
    <row r="33" spans="1:19" ht="11.25" customHeight="1" x14ac:dyDescent="0.2">
      <c r="A33" s="117"/>
      <c r="B33" s="114">
        <v>101117</v>
      </c>
      <c r="C33" s="118" t="s">
        <v>424</v>
      </c>
      <c r="D33" s="339">
        <v>3</v>
      </c>
      <c r="E33" s="119"/>
      <c r="F33" s="379"/>
      <c r="G33" s="379"/>
      <c r="R33" s="112">
        <f>ROUND(+$Q$23*R35,0)</f>
        <v>127</v>
      </c>
      <c r="S33" s="112">
        <f>+Q26+R33</f>
        <v>333</v>
      </c>
    </row>
    <row r="34" spans="1:19" ht="11.25" customHeight="1" x14ac:dyDescent="0.2">
      <c r="A34" s="117"/>
      <c r="B34" s="114">
        <v>101119</v>
      </c>
      <c r="C34" s="118" t="s">
        <v>425</v>
      </c>
      <c r="D34" s="339">
        <v>3</v>
      </c>
      <c r="E34" s="119"/>
      <c r="F34" s="379"/>
      <c r="G34" s="379"/>
    </row>
    <row r="35" spans="1:19" ht="11.25" customHeight="1" x14ac:dyDescent="0.2">
      <c r="A35" s="117"/>
      <c r="B35" s="114">
        <v>101123</v>
      </c>
      <c r="C35" s="118" t="s">
        <v>426</v>
      </c>
      <c r="D35" s="339">
        <v>3</v>
      </c>
      <c r="E35" s="119"/>
      <c r="F35" s="379"/>
      <c r="G35" s="379"/>
      <c r="R35" s="123">
        <f>+'Acct 353 WP II-F 2E'!G326</f>
        <v>0.38040422700367338</v>
      </c>
    </row>
    <row r="36" spans="1:19" ht="11.25" customHeight="1" x14ac:dyDescent="0.2">
      <c r="A36" s="117"/>
      <c r="B36" s="114">
        <v>101124</v>
      </c>
      <c r="C36" s="118" t="s">
        <v>427</v>
      </c>
      <c r="D36" s="339">
        <v>2</v>
      </c>
      <c r="E36" s="119"/>
      <c r="F36" s="379"/>
      <c r="G36" s="379"/>
    </row>
    <row r="37" spans="1:19" ht="11.25" customHeight="1" x14ac:dyDescent="0.2">
      <c r="A37" s="117"/>
      <c r="B37" s="114">
        <v>101125</v>
      </c>
      <c r="C37" s="118" t="s">
        <v>428</v>
      </c>
      <c r="D37" s="339">
        <v>2</v>
      </c>
      <c r="E37" s="119"/>
      <c r="F37" s="379"/>
      <c r="G37" s="379"/>
    </row>
    <row r="38" spans="1:19" ht="11.25" customHeight="1" x14ac:dyDescent="0.2">
      <c r="A38" s="117"/>
      <c r="B38" s="114">
        <v>101126</v>
      </c>
      <c r="C38" s="118" t="s">
        <v>429</v>
      </c>
      <c r="D38" s="339">
        <v>3</v>
      </c>
      <c r="E38" s="119"/>
      <c r="F38" s="379"/>
      <c r="G38" s="379"/>
    </row>
    <row r="39" spans="1:19" ht="11.25" customHeight="1" x14ac:dyDescent="0.2">
      <c r="A39" s="117"/>
      <c r="B39" s="114">
        <v>101130</v>
      </c>
      <c r="C39" s="118" t="s">
        <v>430</v>
      </c>
      <c r="D39" s="339">
        <v>6</v>
      </c>
      <c r="E39" s="119"/>
      <c r="F39" s="379"/>
      <c r="G39" s="379"/>
    </row>
    <row r="40" spans="1:19" ht="11.25" customHeight="1" x14ac:dyDescent="0.2">
      <c r="A40" s="117"/>
      <c r="B40" s="114">
        <v>101132</v>
      </c>
      <c r="C40" s="118" t="s">
        <v>431</v>
      </c>
      <c r="D40" s="339">
        <v>4</v>
      </c>
      <c r="E40" s="116"/>
      <c r="F40" s="379"/>
      <c r="G40" s="379"/>
    </row>
    <row r="41" spans="1:19" ht="11.25" customHeight="1" x14ac:dyDescent="0.2">
      <c r="A41" s="117"/>
      <c r="B41" s="114">
        <v>101132</v>
      </c>
      <c r="C41" s="118" t="s">
        <v>431</v>
      </c>
      <c r="D41" s="339">
        <v>28</v>
      </c>
      <c r="E41" s="119"/>
      <c r="F41" s="379"/>
      <c r="G41" s="379"/>
    </row>
    <row r="42" spans="1:19" ht="11.25" customHeight="1" x14ac:dyDescent="0.2">
      <c r="A42" s="117"/>
      <c r="B42" s="114">
        <v>101142</v>
      </c>
      <c r="C42" s="118" t="s">
        <v>432</v>
      </c>
      <c r="D42" s="339">
        <v>3</v>
      </c>
      <c r="E42" s="119"/>
      <c r="F42" s="379"/>
      <c r="G42" s="379"/>
    </row>
    <row r="43" spans="1:19" ht="11.25" customHeight="1" x14ac:dyDescent="0.2">
      <c r="A43" s="117"/>
      <c r="B43" s="114">
        <v>101158</v>
      </c>
      <c r="C43" s="118" t="s">
        <v>433</v>
      </c>
      <c r="D43" s="339">
        <v>2</v>
      </c>
      <c r="E43" s="116"/>
      <c r="F43" s="379"/>
      <c r="G43" s="379"/>
    </row>
    <row r="44" spans="1:19" ht="11.25" customHeight="1" x14ac:dyDescent="0.2">
      <c r="A44" s="117"/>
      <c r="B44" s="114">
        <v>101158</v>
      </c>
      <c r="C44" s="118" t="s">
        <v>433</v>
      </c>
      <c r="D44" s="339">
        <v>4</v>
      </c>
      <c r="E44" s="119"/>
      <c r="F44" s="379"/>
      <c r="G44" s="379"/>
    </row>
    <row r="45" spans="1:19" ht="11.25" customHeight="1" x14ac:dyDescent="0.2">
      <c r="A45" s="117"/>
      <c r="B45" s="114">
        <v>101296</v>
      </c>
      <c r="C45" s="118" t="s">
        <v>4891</v>
      </c>
      <c r="D45" s="339">
        <v>5</v>
      </c>
      <c r="E45" s="119"/>
      <c r="F45" s="379"/>
      <c r="G45" s="379"/>
    </row>
    <row r="46" spans="1:19" ht="11.25" customHeight="1" x14ac:dyDescent="0.2">
      <c r="A46" s="117"/>
      <c r="B46" s="114">
        <v>101297</v>
      </c>
      <c r="C46" s="118" t="s">
        <v>4892</v>
      </c>
      <c r="D46" s="339">
        <v>14</v>
      </c>
      <c r="E46" s="119"/>
      <c r="F46" s="379"/>
      <c r="G46" s="379"/>
    </row>
    <row r="47" spans="1:19" ht="11.25" customHeight="1" x14ac:dyDescent="0.2">
      <c r="A47" s="117"/>
      <c r="B47" s="114">
        <v>101302</v>
      </c>
      <c r="C47" s="118" t="s">
        <v>434</v>
      </c>
      <c r="D47" s="339">
        <v>2</v>
      </c>
      <c r="E47" s="116"/>
      <c r="F47" s="379"/>
      <c r="G47" s="379"/>
    </row>
    <row r="48" spans="1:19" ht="11.25" customHeight="1" x14ac:dyDescent="0.2">
      <c r="A48" s="117"/>
      <c r="B48" s="114">
        <v>101302</v>
      </c>
      <c r="C48" s="118" t="s">
        <v>434</v>
      </c>
      <c r="D48" s="339">
        <v>0</v>
      </c>
      <c r="E48" s="119"/>
      <c r="F48" s="379"/>
      <c r="G48" s="379"/>
    </row>
    <row r="49" spans="1:7" ht="11.25" customHeight="1" x14ac:dyDescent="0.2">
      <c r="A49" s="117"/>
      <c r="B49" s="114">
        <v>101303</v>
      </c>
      <c r="C49" s="118" t="s">
        <v>671</v>
      </c>
      <c r="D49" s="339">
        <v>2</v>
      </c>
      <c r="E49" s="119"/>
      <c r="F49" s="379"/>
      <c r="G49" s="379"/>
    </row>
    <row r="50" spans="1:7" ht="11.25" customHeight="1" x14ac:dyDescent="0.2">
      <c r="A50" s="117"/>
      <c r="B50" s="114">
        <v>101311</v>
      </c>
      <c r="C50" s="118" t="s">
        <v>435</v>
      </c>
      <c r="D50" s="339">
        <v>9</v>
      </c>
      <c r="E50" s="116"/>
      <c r="F50" s="379"/>
      <c r="G50" s="379"/>
    </row>
    <row r="51" spans="1:7" ht="11.25" customHeight="1" x14ac:dyDescent="0.2">
      <c r="A51" s="117"/>
      <c r="B51" s="114">
        <v>101311</v>
      </c>
      <c r="C51" s="118" t="s">
        <v>435</v>
      </c>
      <c r="D51" s="339">
        <v>57</v>
      </c>
      <c r="E51" s="119"/>
      <c r="F51" s="379"/>
      <c r="G51" s="379"/>
    </row>
    <row r="52" spans="1:7" ht="11.25" customHeight="1" x14ac:dyDescent="0.2">
      <c r="A52" s="117"/>
      <c r="B52" s="114">
        <v>101312</v>
      </c>
      <c r="C52" s="118" t="s">
        <v>436</v>
      </c>
      <c r="D52" s="339">
        <v>9</v>
      </c>
      <c r="E52" s="119"/>
      <c r="F52" s="379"/>
      <c r="G52" s="379"/>
    </row>
    <row r="53" spans="1:7" ht="11.25" customHeight="1" x14ac:dyDescent="0.2">
      <c r="A53" s="117"/>
      <c r="B53" s="114">
        <v>101313</v>
      </c>
      <c r="C53" s="118" t="s">
        <v>437</v>
      </c>
      <c r="D53" s="339">
        <v>10</v>
      </c>
      <c r="E53" s="119"/>
      <c r="F53" s="379"/>
      <c r="G53" s="379"/>
    </row>
    <row r="54" spans="1:7" ht="11.25" customHeight="1" x14ac:dyDescent="0.2">
      <c r="A54" s="117"/>
      <c r="B54" s="114">
        <v>101337</v>
      </c>
      <c r="C54" s="118" t="s">
        <v>438</v>
      </c>
      <c r="D54" s="339">
        <v>12</v>
      </c>
      <c r="E54" s="119"/>
      <c r="F54" s="379"/>
      <c r="G54" s="379"/>
    </row>
    <row r="55" spans="1:7" ht="11.25" customHeight="1" x14ac:dyDescent="0.2">
      <c r="A55" s="117"/>
      <c r="B55" s="114">
        <v>101351</v>
      </c>
      <c r="C55" s="118" t="s">
        <v>439</v>
      </c>
      <c r="D55" s="339">
        <v>4</v>
      </c>
      <c r="E55" s="119"/>
      <c r="F55" s="379"/>
      <c r="G55" s="379"/>
    </row>
    <row r="56" spans="1:7" ht="11.25" customHeight="1" x14ac:dyDescent="0.2">
      <c r="A56" s="117"/>
      <c r="B56" s="114">
        <v>101359</v>
      </c>
      <c r="C56" s="118" t="s">
        <v>440</v>
      </c>
      <c r="D56" s="339">
        <v>3</v>
      </c>
      <c r="E56" s="116"/>
      <c r="F56" s="379"/>
      <c r="G56" s="379"/>
    </row>
    <row r="57" spans="1:7" ht="11.25" customHeight="1" x14ac:dyDescent="0.2">
      <c r="A57" s="117"/>
      <c r="B57" s="114">
        <v>101359</v>
      </c>
      <c r="C57" s="118" t="s">
        <v>440</v>
      </c>
      <c r="D57" s="339">
        <v>35</v>
      </c>
      <c r="E57" s="119"/>
      <c r="F57" s="379"/>
      <c r="G57" s="379"/>
    </row>
    <row r="58" spans="1:7" ht="11.25" customHeight="1" x14ac:dyDescent="0.2">
      <c r="A58" s="117"/>
      <c r="B58" s="114">
        <v>101372</v>
      </c>
      <c r="C58" s="118" t="s">
        <v>252</v>
      </c>
      <c r="D58" s="339">
        <v>7</v>
      </c>
      <c r="E58" s="116"/>
      <c r="F58" s="379"/>
      <c r="G58" s="379"/>
    </row>
    <row r="59" spans="1:7" ht="11.25" customHeight="1" x14ac:dyDescent="0.2">
      <c r="A59" s="117"/>
      <c r="B59" s="114">
        <v>101372</v>
      </c>
      <c r="C59" s="118" t="s">
        <v>252</v>
      </c>
      <c r="D59" s="339">
        <v>44</v>
      </c>
      <c r="E59" s="119"/>
      <c r="F59" s="379"/>
      <c r="G59" s="379"/>
    </row>
    <row r="60" spans="1:7" ht="11.25" customHeight="1" x14ac:dyDescent="0.2">
      <c r="A60" s="117"/>
      <c r="B60" s="114">
        <v>101374</v>
      </c>
      <c r="C60" s="118" t="s">
        <v>441</v>
      </c>
      <c r="D60" s="339">
        <v>2</v>
      </c>
      <c r="E60" s="119"/>
      <c r="F60" s="379"/>
      <c r="G60" s="379"/>
    </row>
    <row r="61" spans="1:7" ht="11.25" customHeight="1" x14ac:dyDescent="0.2">
      <c r="A61" s="117"/>
      <c r="B61" s="114">
        <v>101384</v>
      </c>
      <c r="C61" s="118" t="s">
        <v>442</v>
      </c>
      <c r="D61" s="339">
        <v>2</v>
      </c>
      <c r="E61" s="116"/>
      <c r="F61" s="379"/>
      <c r="G61" s="379"/>
    </row>
    <row r="62" spans="1:7" ht="11.25" customHeight="1" x14ac:dyDescent="0.2">
      <c r="A62" s="117"/>
      <c r="B62" s="114">
        <v>101384</v>
      </c>
      <c r="C62" s="118" t="s">
        <v>442</v>
      </c>
      <c r="D62" s="339">
        <v>20</v>
      </c>
      <c r="E62" s="119"/>
      <c r="F62" s="379"/>
      <c r="G62" s="379"/>
    </row>
    <row r="63" spans="1:7" ht="11.25" customHeight="1" x14ac:dyDescent="0.2">
      <c r="A63" s="117"/>
      <c r="B63" s="114">
        <v>101389</v>
      </c>
      <c r="C63" s="118" t="s">
        <v>672</v>
      </c>
      <c r="D63" s="339">
        <v>15</v>
      </c>
      <c r="E63" s="119"/>
      <c r="F63" s="379"/>
      <c r="G63" s="379"/>
    </row>
    <row r="64" spans="1:7" ht="11.25" customHeight="1" x14ac:dyDescent="0.2">
      <c r="A64" s="117"/>
      <c r="B64" s="114">
        <v>101391</v>
      </c>
      <c r="C64" s="118" t="s">
        <v>443</v>
      </c>
      <c r="D64" s="339">
        <v>2</v>
      </c>
      <c r="E64" s="116"/>
      <c r="F64" s="379"/>
      <c r="G64" s="379"/>
    </row>
    <row r="65" spans="1:7" ht="11.25" customHeight="1" x14ac:dyDescent="0.2">
      <c r="A65" s="117"/>
      <c r="B65" s="114">
        <v>101391</v>
      </c>
      <c r="C65" s="118" t="s">
        <v>443</v>
      </c>
      <c r="D65" s="339">
        <v>16</v>
      </c>
      <c r="E65" s="119"/>
      <c r="F65" s="379"/>
      <c r="G65" s="379"/>
    </row>
    <row r="66" spans="1:7" ht="11.25" customHeight="1" x14ac:dyDescent="0.2">
      <c r="A66" s="117"/>
      <c r="B66" s="114">
        <v>101465</v>
      </c>
      <c r="C66" s="118" t="s">
        <v>444</v>
      </c>
      <c r="D66" s="339">
        <v>8</v>
      </c>
      <c r="E66" s="119"/>
      <c r="F66" s="379"/>
      <c r="G66" s="379"/>
    </row>
    <row r="67" spans="1:7" ht="11.25" customHeight="1" x14ac:dyDescent="0.2">
      <c r="A67" s="117"/>
      <c r="B67" s="114">
        <v>101466</v>
      </c>
      <c r="C67" s="118" t="s">
        <v>445</v>
      </c>
      <c r="D67" s="339">
        <v>7</v>
      </c>
      <c r="E67" s="119"/>
      <c r="F67" s="379"/>
      <c r="G67" s="379"/>
    </row>
    <row r="68" spans="1:7" ht="11.25" customHeight="1" x14ac:dyDescent="0.2">
      <c r="A68" s="117"/>
      <c r="B68" s="114">
        <v>101467</v>
      </c>
      <c r="C68" s="118" t="s">
        <v>446</v>
      </c>
      <c r="D68" s="339">
        <v>8</v>
      </c>
      <c r="E68" s="119"/>
      <c r="F68" s="379"/>
      <c r="G68" s="379"/>
    </row>
    <row r="69" spans="1:7" ht="11.25" customHeight="1" x14ac:dyDescent="0.2">
      <c r="A69" s="117"/>
      <c r="B69" s="114">
        <v>101468</v>
      </c>
      <c r="C69" s="118" t="s">
        <v>447</v>
      </c>
      <c r="D69" s="339">
        <v>9</v>
      </c>
      <c r="E69" s="119"/>
      <c r="F69" s="379"/>
      <c r="G69" s="379"/>
    </row>
    <row r="70" spans="1:7" ht="11.25" customHeight="1" x14ac:dyDescent="0.2">
      <c r="A70" s="117"/>
      <c r="B70" s="114">
        <v>101488</v>
      </c>
      <c r="C70" s="118" t="s">
        <v>448</v>
      </c>
      <c r="D70" s="339">
        <v>1</v>
      </c>
      <c r="E70" s="119"/>
      <c r="F70" s="379"/>
      <c r="G70" s="379"/>
    </row>
    <row r="71" spans="1:7" ht="11.25" customHeight="1" x14ac:dyDescent="0.2">
      <c r="A71" s="117"/>
      <c r="B71" s="114">
        <v>101489</v>
      </c>
      <c r="C71" s="118" t="s">
        <v>4880</v>
      </c>
      <c r="D71" s="339">
        <v>13</v>
      </c>
      <c r="E71" s="119"/>
      <c r="F71" s="379"/>
      <c r="G71" s="379"/>
    </row>
    <row r="72" spans="1:7" ht="11.25" customHeight="1" x14ac:dyDescent="0.2">
      <c r="A72" s="117"/>
      <c r="B72" s="114">
        <v>101490</v>
      </c>
      <c r="C72" s="118" t="s">
        <v>4881</v>
      </c>
      <c r="D72" s="339">
        <v>10</v>
      </c>
      <c r="E72" s="119"/>
      <c r="F72" s="379"/>
      <c r="G72" s="379"/>
    </row>
    <row r="73" spans="1:7" ht="11.25" customHeight="1" x14ac:dyDescent="0.2">
      <c r="A73" s="117"/>
      <c r="B73" s="114">
        <v>101510</v>
      </c>
      <c r="C73" s="118" t="s">
        <v>673</v>
      </c>
      <c r="D73" s="339">
        <v>1</v>
      </c>
      <c r="E73" s="119"/>
      <c r="F73" s="379"/>
      <c r="G73" s="379"/>
    </row>
    <row r="74" spans="1:7" ht="11.25" customHeight="1" x14ac:dyDescent="0.2">
      <c r="A74" s="117"/>
      <c r="B74" s="114">
        <v>101511</v>
      </c>
      <c r="C74" s="118" t="s">
        <v>674</v>
      </c>
      <c r="D74" s="339">
        <v>1</v>
      </c>
      <c r="E74" s="119"/>
      <c r="F74" s="379"/>
      <c r="G74" s="379"/>
    </row>
    <row r="75" spans="1:7" ht="11.25" customHeight="1" x14ac:dyDescent="0.2">
      <c r="A75" s="117"/>
      <c r="B75" s="114">
        <v>101512</v>
      </c>
      <c r="C75" s="118" t="s">
        <v>449</v>
      </c>
      <c r="D75" s="339">
        <v>9</v>
      </c>
      <c r="E75" s="116"/>
      <c r="F75" s="379"/>
      <c r="G75" s="379"/>
    </row>
    <row r="76" spans="1:7" ht="11.25" customHeight="1" x14ac:dyDescent="0.2">
      <c r="A76" s="117"/>
      <c r="B76" s="114">
        <v>101512</v>
      </c>
      <c r="C76" s="118" t="s">
        <v>675</v>
      </c>
      <c r="D76" s="339">
        <v>0</v>
      </c>
      <c r="E76" s="119"/>
      <c r="F76" s="379"/>
      <c r="G76" s="379"/>
    </row>
    <row r="77" spans="1:7" ht="11.25" customHeight="1" x14ac:dyDescent="0.2">
      <c r="A77" s="117"/>
      <c r="B77" s="114">
        <v>101513</v>
      </c>
      <c r="C77" s="118" t="s">
        <v>450</v>
      </c>
      <c r="D77" s="339">
        <v>6</v>
      </c>
      <c r="E77" s="116"/>
      <c r="F77" s="379"/>
      <c r="G77" s="379"/>
    </row>
    <row r="78" spans="1:7" ht="11.25" customHeight="1" x14ac:dyDescent="0.2">
      <c r="A78" s="117"/>
      <c r="B78" s="114">
        <v>101513</v>
      </c>
      <c r="C78" s="118" t="s">
        <v>676</v>
      </c>
      <c r="D78" s="339">
        <v>0</v>
      </c>
      <c r="E78" s="119"/>
      <c r="F78" s="379"/>
      <c r="G78" s="379"/>
    </row>
    <row r="79" spans="1:7" ht="11.25" customHeight="1" x14ac:dyDescent="0.2">
      <c r="A79" s="117"/>
      <c r="B79" s="114">
        <v>101518</v>
      </c>
      <c r="C79" s="118" t="s">
        <v>451</v>
      </c>
      <c r="D79" s="339">
        <v>8</v>
      </c>
      <c r="E79" s="116"/>
      <c r="F79" s="379"/>
      <c r="G79" s="379"/>
    </row>
    <row r="80" spans="1:7" ht="11.25" customHeight="1" x14ac:dyDescent="0.2">
      <c r="A80" s="117"/>
      <c r="B80" s="114">
        <v>101518</v>
      </c>
      <c r="C80" s="118" t="s">
        <v>451</v>
      </c>
      <c r="D80" s="339">
        <v>0</v>
      </c>
      <c r="E80" s="119"/>
      <c r="F80" s="379"/>
      <c r="G80" s="379"/>
    </row>
    <row r="81" spans="1:7" ht="11.25" customHeight="1" x14ac:dyDescent="0.2">
      <c r="A81" s="117"/>
      <c r="B81" s="114">
        <v>101519</v>
      </c>
      <c r="C81" s="118" t="s">
        <v>452</v>
      </c>
      <c r="D81" s="339">
        <v>11</v>
      </c>
      <c r="E81" s="116"/>
      <c r="F81" s="379"/>
      <c r="G81" s="379"/>
    </row>
    <row r="82" spans="1:7" ht="11.25" customHeight="1" x14ac:dyDescent="0.2">
      <c r="A82" s="117"/>
      <c r="B82" s="114">
        <v>101519</v>
      </c>
      <c r="C82" s="118" t="s">
        <v>677</v>
      </c>
      <c r="D82" s="339">
        <v>0</v>
      </c>
      <c r="E82" s="119"/>
      <c r="F82" s="379"/>
      <c r="G82" s="379"/>
    </row>
    <row r="83" spans="1:7" ht="11.25" customHeight="1" x14ac:dyDescent="0.2">
      <c r="A83" s="117"/>
      <c r="B83" s="114">
        <v>101527</v>
      </c>
      <c r="C83" s="118" t="s">
        <v>453</v>
      </c>
      <c r="D83" s="339">
        <v>22</v>
      </c>
      <c r="E83" s="119"/>
      <c r="F83" s="379"/>
      <c r="G83" s="379"/>
    </row>
    <row r="84" spans="1:7" ht="11.25" customHeight="1" x14ac:dyDescent="0.2">
      <c r="A84" s="117"/>
      <c r="B84" s="114">
        <v>101543</v>
      </c>
      <c r="C84" s="118" t="s">
        <v>678</v>
      </c>
      <c r="D84" s="339">
        <v>0</v>
      </c>
      <c r="E84" s="116"/>
      <c r="F84" s="379"/>
      <c r="G84" s="379"/>
    </row>
    <row r="85" spans="1:7" ht="11.25" customHeight="1" x14ac:dyDescent="0.2">
      <c r="A85" s="117"/>
      <c r="B85" s="114">
        <v>101543</v>
      </c>
      <c r="C85" s="118" t="s">
        <v>678</v>
      </c>
      <c r="D85" s="339">
        <v>0</v>
      </c>
      <c r="E85" s="119"/>
      <c r="F85" s="379"/>
      <c r="G85" s="379"/>
    </row>
    <row r="86" spans="1:7" ht="11.25" customHeight="1" x14ac:dyDescent="0.2">
      <c r="A86" s="117"/>
      <c r="B86" s="114">
        <v>101544</v>
      </c>
      <c r="C86" s="118" t="s">
        <v>679</v>
      </c>
      <c r="D86" s="339">
        <v>8</v>
      </c>
      <c r="E86" s="119"/>
      <c r="F86" s="379"/>
      <c r="G86" s="379"/>
    </row>
    <row r="87" spans="1:7" ht="11.25" customHeight="1" x14ac:dyDescent="0.2">
      <c r="A87" s="117"/>
      <c r="B87" s="114">
        <v>101552</v>
      </c>
      <c r="C87" s="118" t="s">
        <v>454</v>
      </c>
      <c r="D87" s="339">
        <v>14</v>
      </c>
      <c r="E87" s="116"/>
      <c r="F87" s="379"/>
      <c r="G87" s="379"/>
    </row>
    <row r="88" spans="1:7" ht="11.25" customHeight="1" x14ac:dyDescent="0.2">
      <c r="A88" s="117"/>
      <c r="B88" s="114">
        <v>101552</v>
      </c>
      <c r="C88" s="118" t="s">
        <v>454</v>
      </c>
      <c r="D88" s="339">
        <v>0</v>
      </c>
      <c r="E88" s="119"/>
      <c r="F88" s="379"/>
      <c r="G88" s="379"/>
    </row>
    <row r="89" spans="1:7" ht="11.25" customHeight="1" x14ac:dyDescent="0.2">
      <c r="A89" s="117"/>
      <c r="B89" s="114">
        <v>101554</v>
      </c>
      <c r="C89" s="118" t="s">
        <v>455</v>
      </c>
      <c r="D89" s="339">
        <v>9</v>
      </c>
      <c r="E89" s="119"/>
      <c r="F89" s="379"/>
      <c r="G89" s="379"/>
    </row>
    <row r="90" spans="1:7" ht="11.25" customHeight="1" x14ac:dyDescent="0.2">
      <c r="A90" s="117"/>
      <c r="B90" s="114">
        <v>101555</v>
      </c>
      <c r="C90" s="118" t="s">
        <v>456</v>
      </c>
      <c r="D90" s="339">
        <v>0</v>
      </c>
      <c r="E90" s="119"/>
      <c r="F90" s="379"/>
      <c r="G90" s="379"/>
    </row>
    <row r="91" spans="1:7" ht="11.25" customHeight="1" x14ac:dyDescent="0.2">
      <c r="A91" s="117"/>
      <c r="B91" s="114">
        <v>101558</v>
      </c>
      <c r="C91" s="118" t="s">
        <v>680</v>
      </c>
      <c r="D91" s="339">
        <v>1</v>
      </c>
      <c r="E91" s="119"/>
      <c r="F91" s="379"/>
      <c r="G91" s="379"/>
    </row>
    <row r="92" spans="1:7" ht="11.25" customHeight="1" x14ac:dyDescent="0.2">
      <c r="A92" s="117"/>
      <c r="B92" s="114">
        <v>101561</v>
      </c>
      <c r="C92" s="118" t="s">
        <v>457</v>
      </c>
      <c r="D92" s="339">
        <v>1</v>
      </c>
      <c r="E92" s="119"/>
      <c r="F92" s="379"/>
      <c r="G92" s="379"/>
    </row>
    <row r="93" spans="1:7" ht="11.25" customHeight="1" x14ac:dyDescent="0.2">
      <c r="A93" s="117"/>
      <c r="B93" s="114">
        <v>101564</v>
      </c>
      <c r="C93" s="118" t="s">
        <v>458</v>
      </c>
      <c r="D93" s="339">
        <v>1</v>
      </c>
      <c r="E93" s="119"/>
      <c r="F93" s="379"/>
      <c r="G93" s="379"/>
    </row>
    <row r="94" spans="1:7" ht="11.25" customHeight="1" x14ac:dyDescent="0.2">
      <c r="A94" s="117"/>
      <c r="B94" s="114">
        <v>101568</v>
      </c>
      <c r="C94" s="118" t="s">
        <v>459</v>
      </c>
      <c r="D94" s="339">
        <v>8</v>
      </c>
      <c r="E94" s="116"/>
      <c r="F94" s="379"/>
      <c r="G94" s="379"/>
    </row>
    <row r="95" spans="1:7" ht="11.25" customHeight="1" x14ac:dyDescent="0.2">
      <c r="A95" s="117"/>
      <c r="B95" s="114">
        <v>101568</v>
      </c>
      <c r="C95" s="118" t="s">
        <v>459</v>
      </c>
      <c r="D95" s="339">
        <v>0</v>
      </c>
      <c r="E95" s="119"/>
      <c r="F95" s="379"/>
      <c r="G95" s="379"/>
    </row>
    <row r="96" spans="1:7" ht="11.25" customHeight="1" x14ac:dyDescent="0.2">
      <c r="A96" s="117"/>
      <c r="B96" s="114">
        <v>101571</v>
      </c>
      <c r="C96" s="118" t="s">
        <v>4874</v>
      </c>
      <c r="D96" s="339">
        <v>1</v>
      </c>
      <c r="E96" s="119"/>
      <c r="F96" s="379"/>
      <c r="G96" s="379"/>
    </row>
    <row r="97" spans="1:7" ht="11.25" customHeight="1" x14ac:dyDescent="0.2">
      <c r="A97" s="117"/>
      <c r="B97" s="114">
        <v>101572</v>
      </c>
      <c r="C97" s="118" t="s">
        <v>4875</v>
      </c>
      <c r="D97" s="339">
        <v>1</v>
      </c>
      <c r="E97" s="119"/>
      <c r="F97" s="379"/>
      <c r="G97" s="379"/>
    </row>
    <row r="98" spans="1:7" ht="11.25" customHeight="1" x14ac:dyDescent="0.2">
      <c r="A98" s="117"/>
      <c r="B98" s="114">
        <v>101601</v>
      </c>
      <c r="C98" s="118" t="s">
        <v>460</v>
      </c>
      <c r="D98" s="339">
        <v>3</v>
      </c>
      <c r="E98" s="116"/>
      <c r="F98" s="379"/>
      <c r="G98" s="379"/>
    </row>
    <row r="99" spans="1:7" ht="11.25" customHeight="1" x14ac:dyDescent="0.2">
      <c r="A99" s="117"/>
      <c r="B99" s="114">
        <v>101601</v>
      </c>
      <c r="C99" s="118" t="s">
        <v>460</v>
      </c>
      <c r="D99" s="339">
        <v>50</v>
      </c>
      <c r="E99" s="119"/>
      <c r="F99" s="379"/>
      <c r="G99" s="379"/>
    </row>
    <row r="100" spans="1:7" ht="11.25" customHeight="1" x14ac:dyDescent="0.2">
      <c r="A100" s="117"/>
      <c r="B100" s="114">
        <v>101608</v>
      </c>
      <c r="C100" s="118" t="s">
        <v>461</v>
      </c>
      <c r="D100" s="339">
        <v>4</v>
      </c>
      <c r="E100" s="119"/>
      <c r="F100" s="379"/>
      <c r="G100" s="379"/>
    </row>
    <row r="101" spans="1:7" ht="11.25" customHeight="1" x14ac:dyDescent="0.2">
      <c r="A101" s="117"/>
      <c r="B101" s="114">
        <v>101609</v>
      </c>
      <c r="C101" s="118" t="s">
        <v>462</v>
      </c>
      <c r="D101" s="339">
        <v>3</v>
      </c>
      <c r="E101" s="119"/>
      <c r="F101" s="379"/>
      <c r="G101" s="379"/>
    </row>
    <row r="102" spans="1:7" ht="11.25" customHeight="1" x14ac:dyDescent="0.2">
      <c r="A102" s="117"/>
      <c r="B102" s="114">
        <v>101610</v>
      </c>
      <c r="C102" s="118" t="s">
        <v>463</v>
      </c>
      <c r="D102" s="339">
        <v>13</v>
      </c>
      <c r="E102" s="119"/>
      <c r="F102" s="379"/>
      <c r="G102" s="379"/>
    </row>
    <row r="103" spans="1:7" ht="11.25" customHeight="1" x14ac:dyDescent="0.2">
      <c r="A103" s="117"/>
      <c r="B103" s="114">
        <v>101614</v>
      </c>
      <c r="C103" s="118" t="s">
        <v>4876</v>
      </c>
      <c r="D103" s="339">
        <v>1</v>
      </c>
      <c r="E103" s="119"/>
      <c r="F103" s="379"/>
      <c r="G103" s="379"/>
    </row>
    <row r="104" spans="1:7" ht="11.25" customHeight="1" x14ac:dyDescent="0.2">
      <c r="A104" s="117"/>
      <c r="B104" s="114">
        <v>101616</v>
      </c>
      <c r="C104" s="118" t="s">
        <v>464</v>
      </c>
      <c r="D104" s="339">
        <v>4</v>
      </c>
      <c r="E104" s="116"/>
      <c r="F104" s="379"/>
      <c r="G104" s="379"/>
    </row>
    <row r="105" spans="1:7" ht="11.25" customHeight="1" x14ac:dyDescent="0.2">
      <c r="A105" s="117"/>
      <c r="B105" s="114">
        <v>101616</v>
      </c>
      <c r="C105" s="118" t="s">
        <v>464</v>
      </c>
      <c r="D105" s="339">
        <v>70</v>
      </c>
      <c r="E105" s="119"/>
      <c r="F105" s="379"/>
      <c r="G105" s="379"/>
    </row>
    <row r="106" spans="1:7" ht="11.25" customHeight="1" x14ac:dyDescent="0.2">
      <c r="A106" s="117"/>
      <c r="B106" s="114">
        <v>101617</v>
      </c>
      <c r="C106" s="118" t="s">
        <v>465</v>
      </c>
      <c r="D106" s="339">
        <v>3</v>
      </c>
      <c r="E106" s="116"/>
      <c r="F106" s="379"/>
      <c r="G106" s="379"/>
    </row>
    <row r="107" spans="1:7" ht="11.25" customHeight="1" x14ac:dyDescent="0.2">
      <c r="A107" s="117"/>
      <c r="B107" s="114">
        <v>101617</v>
      </c>
      <c r="C107" s="118" t="s">
        <v>465</v>
      </c>
      <c r="D107" s="339">
        <v>55</v>
      </c>
      <c r="E107" s="119"/>
      <c r="F107" s="379"/>
      <c r="G107" s="379"/>
    </row>
    <row r="108" spans="1:7" ht="11.25" customHeight="1" x14ac:dyDescent="0.2">
      <c r="A108" s="117"/>
      <c r="B108" s="114">
        <v>101618</v>
      </c>
      <c r="C108" s="118" t="s">
        <v>466</v>
      </c>
      <c r="D108" s="339">
        <v>3</v>
      </c>
      <c r="E108" s="116"/>
      <c r="F108" s="379"/>
      <c r="G108" s="379"/>
    </row>
    <row r="109" spans="1:7" ht="11.25" customHeight="1" x14ac:dyDescent="0.2">
      <c r="A109" s="117"/>
      <c r="B109" s="114">
        <v>101618</v>
      </c>
      <c r="C109" s="118" t="s">
        <v>466</v>
      </c>
      <c r="D109" s="339">
        <v>39</v>
      </c>
      <c r="E109" s="119"/>
      <c r="F109" s="379"/>
      <c r="G109" s="379"/>
    </row>
    <row r="110" spans="1:7" ht="11.25" customHeight="1" x14ac:dyDescent="0.2">
      <c r="A110" s="117"/>
      <c r="B110" s="114">
        <v>101619</v>
      </c>
      <c r="C110" s="118" t="s">
        <v>467</v>
      </c>
      <c r="D110" s="339">
        <v>3</v>
      </c>
      <c r="E110" s="116"/>
      <c r="F110" s="379"/>
      <c r="G110" s="379"/>
    </row>
    <row r="111" spans="1:7" ht="11.25" customHeight="1" x14ac:dyDescent="0.2">
      <c r="A111" s="117"/>
      <c r="B111" s="114">
        <v>101619</v>
      </c>
      <c r="C111" s="118" t="s">
        <v>467</v>
      </c>
      <c r="D111" s="339">
        <v>48</v>
      </c>
      <c r="E111" s="119"/>
      <c r="F111" s="379"/>
      <c r="G111" s="379"/>
    </row>
    <row r="112" spans="1:7" ht="11.25" customHeight="1" x14ac:dyDescent="0.2">
      <c r="A112" s="117"/>
      <c r="B112" s="114">
        <v>101620</v>
      </c>
      <c r="C112" s="118" t="s">
        <v>468</v>
      </c>
      <c r="D112" s="339">
        <v>3</v>
      </c>
      <c r="E112" s="116"/>
      <c r="F112" s="379"/>
      <c r="G112" s="379"/>
    </row>
    <row r="113" spans="1:7" ht="11.25" customHeight="1" x14ac:dyDescent="0.2">
      <c r="A113" s="117"/>
      <c r="B113" s="114">
        <v>101620</v>
      </c>
      <c r="C113" s="118" t="s">
        <v>468</v>
      </c>
      <c r="D113" s="339">
        <v>48</v>
      </c>
      <c r="E113" s="119"/>
      <c r="F113" s="379"/>
      <c r="G113" s="379"/>
    </row>
    <row r="114" spans="1:7" ht="11.25" customHeight="1" x14ac:dyDescent="0.2">
      <c r="A114" s="117"/>
      <c r="B114" s="114">
        <v>101621</v>
      </c>
      <c r="C114" s="118" t="s">
        <v>469</v>
      </c>
      <c r="D114" s="339">
        <v>4</v>
      </c>
      <c r="E114" s="116"/>
      <c r="F114" s="379"/>
      <c r="G114" s="379"/>
    </row>
    <row r="115" spans="1:7" ht="11.25" customHeight="1" x14ac:dyDescent="0.2">
      <c r="A115" s="117"/>
      <c r="B115" s="114">
        <v>101621</v>
      </c>
      <c r="C115" s="118" t="s">
        <v>469</v>
      </c>
      <c r="D115" s="339">
        <v>51</v>
      </c>
      <c r="E115" s="119"/>
      <c r="F115" s="379"/>
      <c r="G115" s="379"/>
    </row>
    <row r="116" spans="1:7" ht="11.25" customHeight="1" x14ac:dyDescent="0.2">
      <c r="A116" s="117"/>
      <c r="B116" s="114">
        <v>101625</v>
      </c>
      <c r="C116" s="118" t="s">
        <v>470</v>
      </c>
      <c r="D116" s="339">
        <v>8</v>
      </c>
      <c r="E116" s="119"/>
      <c r="F116" s="379"/>
      <c r="G116" s="379"/>
    </row>
    <row r="117" spans="1:7" ht="11.25" customHeight="1" x14ac:dyDescent="0.2">
      <c r="A117" s="117"/>
      <c r="B117" s="114">
        <v>101629</v>
      </c>
      <c r="C117" s="118" t="s">
        <v>471</v>
      </c>
      <c r="D117" s="339">
        <v>6</v>
      </c>
      <c r="E117" s="119"/>
      <c r="F117" s="379"/>
      <c r="G117" s="379"/>
    </row>
    <row r="118" spans="1:7" ht="11.25" customHeight="1" x14ac:dyDescent="0.2">
      <c r="A118" s="117"/>
      <c r="B118" s="114">
        <v>101636</v>
      </c>
      <c r="C118" s="118" t="s">
        <v>472</v>
      </c>
      <c r="D118" s="339">
        <v>3</v>
      </c>
      <c r="E118" s="116"/>
      <c r="F118" s="379"/>
      <c r="G118" s="379"/>
    </row>
    <row r="119" spans="1:7" ht="11.25" customHeight="1" x14ac:dyDescent="0.2">
      <c r="A119" s="117"/>
      <c r="B119" s="114">
        <v>101636</v>
      </c>
      <c r="C119" s="118" t="s">
        <v>472</v>
      </c>
      <c r="D119" s="339">
        <v>59</v>
      </c>
      <c r="E119" s="119"/>
      <c r="F119" s="379"/>
      <c r="G119" s="379"/>
    </row>
    <row r="120" spans="1:7" ht="11.25" customHeight="1" x14ac:dyDescent="0.2">
      <c r="A120" s="117"/>
      <c r="B120" s="114">
        <v>101638</v>
      </c>
      <c r="C120" s="118" t="s">
        <v>473</v>
      </c>
      <c r="D120" s="339">
        <v>3</v>
      </c>
      <c r="E120" s="116"/>
      <c r="F120" s="379"/>
      <c r="G120" s="379"/>
    </row>
    <row r="121" spans="1:7" ht="11.25" customHeight="1" x14ac:dyDescent="0.2">
      <c r="A121" s="117"/>
      <c r="B121" s="114">
        <v>101638</v>
      </c>
      <c r="C121" s="118" t="s">
        <v>473</v>
      </c>
      <c r="D121" s="339">
        <v>41</v>
      </c>
      <c r="E121" s="119"/>
      <c r="F121" s="379"/>
      <c r="G121" s="379"/>
    </row>
    <row r="122" spans="1:7" ht="11.25" customHeight="1" x14ac:dyDescent="0.2">
      <c r="A122" s="117"/>
      <c r="B122" s="114">
        <v>101644</v>
      </c>
      <c r="C122" s="118" t="s">
        <v>474</v>
      </c>
      <c r="D122" s="339">
        <v>2</v>
      </c>
      <c r="E122" s="119"/>
      <c r="F122" s="379"/>
      <c r="G122" s="379"/>
    </row>
    <row r="123" spans="1:7" ht="11.25" customHeight="1" x14ac:dyDescent="0.2">
      <c r="A123" s="117"/>
      <c r="B123" s="114">
        <v>101658</v>
      </c>
      <c r="C123" s="118" t="s">
        <v>475</v>
      </c>
      <c r="D123" s="339">
        <v>3</v>
      </c>
      <c r="E123" s="116"/>
      <c r="F123" s="379"/>
      <c r="G123" s="379"/>
    </row>
    <row r="124" spans="1:7" ht="11.25" customHeight="1" x14ac:dyDescent="0.2">
      <c r="A124" s="117"/>
      <c r="B124" s="114">
        <v>101658</v>
      </c>
      <c r="C124" s="118" t="s">
        <v>475</v>
      </c>
      <c r="D124" s="339">
        <v>51</v>
      </c>
      <c r="E124" s="119"/>
      <c r="F124" s="379"/>
      <c r="G124" s="379"/>
    </row>
    <row r="125" spans="1:7" ht="11.25" customHeight="1" x14ac:dyDescent="0.2">
      <c r="A125" s="117"/>
      <c r="B125" s="114">
        <v>101659</v>
      </c>
      <c r="C125" s="118" t="s">
        <v>476</v>
      </c>
      <c r="D125" s="339">
        <v>3</v>
      </c>
      <c r="E125" s="116"/>
      <c r="F125" s="379"/>
      <c r="G125" s="379"/>
    </row>
    <row r="126" spans="1:7" ht="11.25" customHeight="1" x14ac:dyDescent="0.2">
      <c r="A126" s="117"/>
      <c r="B126" s="114">
        <v>101659</v>
      </c>
      <c r="C126" s="118" t="s">
        <v>476</v>
      </c>
      <c r="D126" s="339">
        <v>52</v>
      </c>
      <c r="E126" s="119"/>
      <c r="F126" s="379"/>
      <c r="G126" s="379"/>
    </row>
    <row r="127" spans="1:7" ht="11.25" customHeight="1" x14ac:dyDescent="0.2">
      <c r="A127" s="117"/>
      <c r="B127" s="114">
        <v>101661</v>
      </c>
      <c r="C127" s="118" t="s">
        <v>477</v>
      </c>
      <c r="D127" s="339">
        <v>4</v>
      </c>
      <c r="E127" s="116"/>
      <c r="F127" s="379"/>
      <c r="G127" s="379"/>
    </row>
    <row r="128" spans="1:7" ht="11.25" customHeight="1" x14ac:dyDescent="0.2">
      <c r="A128" s="117"/>
      <c r="B128" s="114">
        <v>101661</v>
      </c>
      <c r="C128" s="118" t="s">
        <v>477</v>
      </c>
      <c r="D128" s="339">
        <v>61</v>
      </c>
      <c r="E128" s="119"/>
      <c r="F128" s="379"/>
      <c r="G128" s="379"/>
    </row>
    <row r="129" spans="1:7" ht="11.25" customHeight="1" x14ac:dyDescent="0.2">
      <c r="A129" s="117"/>
      <c r="B129" s="114">
        <v>101662</v>
      </c>
      <c r="C129" s="118" t="s">
        <v>478</v>
      </c>
      <c r="D129" s="339">
        <v>4</v>
      </c>
      <c r="E129" s="116"/>
      <c r="F129" s="379"/>
      <c r="G129" s="379"/>
    </row>
    <row r="130" spans="1:7" ht="11.25" customHeight="1" x14ac:dyDescent="0.2">
      <c r="A130" s="117"/>
      <c r="B130" s="114">
        <v>101662</v>
      </c>
      <c r="C130" s="118" t="s">
        <v>478</v>
      </c>
      <c r="D130" s="339">
        <v>54</v>
      </c>
      <c r="E130" s="119"/>
      <c r="F130" s="379"/>
      <c r="G130" s="379"/>
    </row>
    <row r="131" spans="1:7" ht="11.25" customHeight="1" x14ac:dyDescent="0.2">
      <c r="A131" s="117"/>
      <c r="B131" s="114">
        <v>101700</v>
      </c>
      <c r="C131" s="118" t="s">
        <v>479</v>
      </c>
      <c r="D131" s="339">
        <v>2</v>
      </c>
      <c r="E131" s="119"/>
      <c r="F131" s="379"/>
      <c r="G131" s="379"/>
    </row>
    <row r="132" spans="1:7" ht="11.25" customHeight="1" x14ac:dyDescent="0.2">
      <c r="A132" s="117"/>
      <c r="B132" s="114">
        <v>101708</v>
      </c>
      <c r="C132" s="118" t="s">
        <v>480</v>
      </c>
      <c r="D132" s="339">
        <v>1</v>
      </c>
      <c r="E132" s="116"/>
      <c r="F132" s="379"/>
      <c r="G132" s="379"/>
    </row>
    <row r="133" spans="1:7" ht="11.25" customHeight="1" x14ac:dyDescent="0.2">
      <c r="A133" s="117"/>
      <c r="B133" s="114">
        <v>101708</v>
      </c>
      <c r="C133" s="118" t="s">
        <v>480</v>
      </c>
      <c r="D133" s="339">
        <v>0</v>
      </c>
      <c r="E133" s="119"/>
      <c r="F133" s="379"/>
      <c r="G133" s="379"/>
    </row>
    <row r="134" spans="1:7" ht="11.25" customHeight="1" x14ac:dyDescent="0.2">
      <c r="A134" s="117"/>
      <c r="B134" s="114">
        <v>101726</v>
      </c>
      <c r="C134" s="118" t="s">
        <v>481</v>
      </c>
      <c r="D134" s="339">
        <v>0</v>
      </c>
      <c r="E134" s="119"/>
      <c r="F134" s="379"/>
      <c r="G134" s="379"/>
    </row>
    <row r="135" spans="1:7" ht="11.25" customHeight="1" x14ac:dyDescent="0.2">
      <c r="A135" s="117"/>
      <c r="B135" s="114">
        <v>101727</v>
      </c>
      <c r="C135" s="118" t="s">
        <v>482</v>
      </c>
      <c r="D135" s="339">
        <v>11</v>
      </c>
      <c r="E135" s="119"/>
      <c r="F135" s="379"/>
      <c r="G135" s="379"/>
    </row>
    <row r="136" spans="1:7" ht="11.25" customHeight="1" x14ac:dyDescent="0.2">
      <c r="A136" s="117"/>
      <c r="B136" s="114">
        <v>101728</v>
      </c>
      <c r="C136" s="118" t="s">
        <v>483</v>
      </c>
      <c r="D136" s="339">
        <v>4</v>
      </c>
      <c r="E136" s="119"/>
      <c r="F136" s="379"/>
      <c r="G136" s="379"/>
    </row>
    <row r="137" spans="1:7" ht="11.25" customHeight="1" x14ac:dyDescent="0.2">
      <c r="A137" s="117"/>
      <c r="B137" s="114">
        <v>101729</v>
      </c>
      <c r="C137" s="118" t="s">
        <v>484</v>
      </c>
      <c r="D137" s="339">
        <v>6</v>
      </c>
      <c r="E137" s="116"/>
      <c r="F137" s="379"/>
      <c r="G137" s="379"/>
    </row>
    <row r="138" spans="1:7" ht="11.25" customHeight="1" x14ac:dyDescent="0.2">
      <c r="A138" s="117"/>
      <c r="B138" s="114">
        <v>101729</v>
      </c>
      <c r="C138" s="118" t="s">
        <v>484</v>
      </c>
      <c r="D138" s="339">
        <v>0</v>
      </c>
      <c r="E138" s="119"/>
      <c r="F138" s="379"/>
      <c r="G138" s="379"/>
    </row>
    <row r="139" spans="1:7" ht="11.25" customHeight="1" x14ac:dyDescent="0.2">
      <c r="A139" s="117"/>
      <c r="B139" s="114">
        <v>101730</v>
      </c>
      <c r="C139" s="118" t="s">
        <v>485</v>
      </c>
      <c r="D139" s="339">
        <v>12</v>
      </c>
      <c r="E139" s="119"/>
      <c r="F139" s="379"/>
      <c r="G139" s="379"/>
    </row>
    <row r="140" spans="1:7" ht="11.25" customHeight="1" x14ac:dyDescent="0.2">
      <c r="A140" s="117"/>
      <c r="B140" s="114">
        <v>101731</v>
      </c>
      <c r="C140" s="118" t="s">
        <v>486</v>
      </c>
      <c r="D140" s="339">
        <v>10</v>
      </c>
      <c r="E140" s="116"/>
      <c r="F140" s="379"/>
      <c r="G140" s="379"/>
    </row>
    <row r="141" spans="1:7" ht="11.25" customHeight="1" x14ac:dyDescent="0.2">
      <c r="A141" s="117"/>
      <c r="B141" s="114">
        <v>101731</v>
      </c>
      <c r="C141" s="118" t="s">
        <v>486</v>
      </c>
      <c r="D141" s="339">
        <v>0</v>
      </c>
      <c r="E141" s="119"/>
      <c r="F141" s="379"/>
      <c r="G141" s="379"/>
    </row>
    <row r="142" spans="1:7" ht="11.25" customHeight="1" x14ac:dyDescent="0.2">
      <c r="A142" s="117"/>
      <c r="B142" s="114">
        <v>101732</v>
      </c>
      <c r="C142" s="118" t="s">
        <v>487</v>
      </c>
      <c r="D142" s="339">
        <v>7</v>
      </c>
      <c r="E142" s="116"/>
      <c r="F142" s="379"/>
      <c r="G142" s="379"/>
    </row>
    <row r="143" spans="1:7" ht="11.25" customHeight="1" x14ac:dyDescent="0.2">
      <c r="A143" s="117"/>
      <c r="B143" s="114">
        <v>101732</v>
      </c>
      <c r="C143" s="118" t="s">
        <v>487</v>
      </c>
      <c r="D143" s="339">
        <v>0</v>
      </c>
      <c r="E143" s="119"/>
      <c r="F143" s="379"/>
      <c r="G143" s="379"/>
    </row>
    <row r="144" spans="1:7" ht="11.25" customHeight="1" x14ac:dyDescent="0.2">
      <c r="A144" s="117"/>
      <c r="B144" s="114">
        <v>101741</v>
      </c>
      <c r="C144" s="118" t="s">
        <v>4893</v>
      </c>
      <c r="D144" s="339">
        <v>9</v>
      </c>
      <c r="E144" s="119"/>
      <c r="F144" s="379"/>
      <c r="G144" s="379"/>
    </row>
    <row r="145" spans="1:7" ht="11.25" customHeight="1" x14ac:dyDescent="0.2">
      <c r="A145" s="117"/>
      <c r="B145" s="114">
        <v>101742</v>
      </c>
      <c r="C145" s="118" t="s">
        <v>4882</v>
      </c>
      <c r="D145" s="339">
        <v>7</v>
      </c>
      <c r="E145" s="119"/>
      <c r="F145" s="379"/>
      <c r="G145" s="379"/>
    </row>
    <row r="146" spans="1:7" ht="11.25" customHeight="1" x14ac:dyDescent="0.2">
      <c r="A146" s="117"/>
      <c r="B146" s="114">
        <v>101746</v>
      </c>
      <c r="C146" s="118" t="s">
        <v>488</v>
      </c>
      <c r="D146" s="339">
        <v>26</v>
      </c>
      <c r="E146" s="116"/>
      <c r="F146" s="379"/>
      <c r="G146" s="379"/>
    </row>
    <row r="147" spans="1:7" ht="11.25" customHeight="1" x14ac:dyDescent="0.2">
      <c r="A147" s="117"/>
      <c r="B147" s="114">
        <v>101746</v>
      </c>
      <c r="C147" s="118" t="s">
        <v>488</v>
      </c>
      <c r="D147" s="339">
        <v>0</v>
      </c>
      <c r="E147" s="119"/>
      <c r="F147" s="379"/>
      <c r="G147" s="379"/>
    </row>
    <row r="148" spans="1:7" ht="11.25" customHeight="1" x14ac:dyDescent="0.2">
      <c r="A148" s="117"/>
      <c r="B148" s="114">
        <v>101749</v>
      </c>
      <c r="C148" s="118" t="s">
        <v>489</v>
      </c>
      <c r="D148" s="339">
        <v>1</v>
      </c>
      <c r="E148" s="119"/>
      <c r="F148" s="379"/>
      <c r="G148" s="379"/>
    </row>
    <row r="149" spans="1:7" ht="11.25" customHeight="1" x14ac:dyDescent="0.2">
      <c r="A149" s="117"/>
      <c r="B149" s="114">
        <v>101752</v>
      </c>
      <c r="C149" s="118" t="s">
        <v>490</v>
      </c>
      <c r="D149" s="339">
        <v>9</v>
      </c>
      <c r="E149" s="116"/>
      <c r="F149" s="379"/>
      <c r="G149" s="379"/>
    </row>
    <row r="150" spans="1:7" ht="11.25" customHeight="1" x14ac:dyDescent="0.2">
      <c r="A150" s="117"/>
      <c r="B150" s="114">
        <v>101752</v>
      </c>
      <c r="C150" s="118" t="s">
        <v>490</v>
      </c>
      <c r="D150" s="339">
        <v>0</v>
      </c>
      <c r="E150" s="119"/>
      <c r="F150" s="379"/>
      <c r="G150" s="379"/>
    </row>
    <row r="151" spans="1:7" ht="11.25" customHeight="1" x14ac:dyDescent="0.2">
      <c r="A151" s="117"/>
      <c r="B151" s="114">
        <v>101757</v>
      </c>
      <c r="C151" s="118" t="s">
        <v>491</v>
      </c>
      <c r="D151" s="339">
        <v>0</v>
      </c>
      <c r="E151" s="119"/>
      <c r="F151" s="379"/>
      <c r="G151" s="379"/>
    </row>
    <row r="152" spans="1:7" ht="11.25" customHeight="1" x14ac:dyDescent="0.2">
      <c r="A152" s="117"/>
      <c r="B152" s="114">
        <v>101760</v>
      </c>
      <c r="C152" s="118" t="s">
        <v>4899</v>
      </c>
      <c r="D152" s="339">
        <v>5</v>
      </c>
      <c r="E152" s="119"/>
      <c r="F152" s="379"/>
      <c r="G152" s="379"/>
    </row>
    <row r="153" spans="1:7" ht="11.25" customHeight="1" x14ac:dyDescent="0.2">
      <c r="A153" s="117"/>
      <c r="B153" s="114">
        <v>101761</v>
      </c>
      <c r="C153" s="118" t="s">
        <v>492</v>
      </c>
      <c r="D153" s="339">
        <v>8</v>
      </c>
      <c r="E153" s="116"/>
      <c r="F153" s="379"/>
      <c r="G153" s="379"/>
    </row>
    <row r="154" spans="1:7" ht="11.25" customHeight="1" x14ac:dyDescent="0.2">
      <c r="A154" s="117"/>
      <c r="B154" s="114">
        <v>101761</v>
      </c>
      <c r="C154" s="118" t="s">
        <v>681</v>
      </c>
      <c r="D154" s="339">
        <v>0</v>
      </c>
      <c r="E154" s="119"/>
      <c r="F154" s="379"/>
      <c r="G154" s="379"/>
    </row>
    <row r="155" spans="1:7" ht="11.25" customHeight="1" x14ac:dyDescent="0.2">
      <c r="A155" s="117"/>
      <c r="B155" s="114">
        <v>101763</v>
      </c>
      <c r="C155" s="118" t="s">
        <v>493</v>
      </c>
      <c r="D155" s="339">
        <v>8</v>
      </c>
      <c r="E155" s="119"/>
      <c r="F155" s="379"/>
      <c r="G155" s="379"/>
    </row>
    <row r="156" spans="1:7" ht="11.25" customHeight="1" x14ac:dyDescent="0.2">
      <c r="A156" s="117"/>
      <c r="B156" s="114">
        <v>101764</v>
      </c>
      <c r="C156" s="118" t="s">
        <v>4883</v>
      </c>
      <c r="D156" s="339">
        <v>3</v>
      </c>
      <c r="E156" s="119"/>
      <c r="F156" s="379"/>
      <c r="G156" s="379"/>
    </row>
    <row r="157" spans="1:7" ht="11.25" customHeight="1" x14ac:dyDescent="0.2">
      <c r="A157" s="117"/>
      <c r="B157" s="114">
        <v>101765</v>
      </c>
      <c r="C157" s="118" t="s">
        <v>494</v>
      </c>
      <c r="D157" s="339">
        <v>6</v>
      </c>
      <c r="E157" s="119"/>
      <c r="F157" s="379"/>
      <c r="G157" s="379"/>
    </row>
    <row r="158" spans="1:7" ht="11.25" customHeight="1" x14ac:dyDescent="0.2">
      <c r="A158" s="117"/>
      <c r="B158" s="114">
        <v>101766</v>
      </c>
      <c r="C158" s="118" t="s">
        <v>495</v>
      </c>
      <c r="D158" s="339">
        <v>5</v>
      </c>
      <c r="E158" s="116"/>
      <c r="F158" s="379"/>
      <c r="G158" s="379"/>
    </row>
    <row r="159" spans="1:7" ht="11.25" customHeight="1" x14ac:dyDescent="0.2">
      <c r="A159" s="117"/>
      <c r="B159" s="114">
        <v>101766</v>
      </c>
      <c r="C159" s="118" t="s">
        <v>682</v>
      </c>
      <c r="D159" s="339">
        <v>0</v>
      </c>
      <c r="E159" s="119"/>
      <c r="F159" s="379"/>
      <c r="G159" s="379"/>
    </row>
    <row r="160" spans="1:7" ht="11.25" customHeight="1" x14ac:dyDescent="0.2">
      <c r="A160" s="117"/>
      <c r="B160" s="114">
        <v>101768</v>
      </c>
      <c r="C160" s="118" t="s">
        <v>496</v>
      </c>
      <c r="D160" s="339">
        <v>12</v>
      </c>
      <c r="E160" s="119"/>
      <c r="F160" s="379"/>
      <c r="G160" s="379"/>
    </row>
    <row r="161" spans="1:7" ht="11.25" customHeight="1" x14ac:dyDescent="0.2">
      <c r="A161" s="117"/>
      <c r="B161" s="114">
        <v>101769</v>
      </c>
      <c r="C161" s="118" t="s">
        <v>4900</v>
      </c>
      <c r="D161" s="339">
        <v>9</v>
      </c>
      <c r="E161" s="119"/>
      <c r="F161" s="379"/>
      <c r="G161" s="379"/>
    </row>
    <row r="162" spans="1:7" ht="11.25" customHeight="1" x14ac:dyDescent="0.2">
      <c r="A162" s="117"/>
      <c r="B162" s="114">
        <v>101773</v>
      </c>
      <c r="C162" s="118" t="s">
        <v>91</v>
      </c>
      <c r="D162" s="339">
        <v>9</v>
      </c>
      <c r="E162" s="116"/>
      <c r="F162" s="379"/>
      <c r="G162" s="379"/>
    </row>
    <row r="163" spans="1:7" ht="11.25" customHeight="1" x14ac:dyDescent="0.2">
      <c r="A163" s="117"/>
      <c r="B163" s="114">
        <v>101773</v>
      </c>
      <c r="C163" s="118" t="s">
        <v>91</v>
      </c>
      <c r="D163" s="339">
        <v>0</v>
      </c>
      <c r="E163" s="119"/>
      <c r="F163" s="379"/>
      <c r="G163" s="379"/>
    </row>
    <row r="164" spans="1:7" ht="11.25" customHeight="1" x14ac:dyDescent="0.2">
      <c r="A164" s="117"/>
      <c r="B164" s="114">
        <v>101785</v>
      </c>
      <c r="C164" s="118" t="s">
        <v>497</v>
      </c>
      <c r="D164" s="339">
        <v>10</v>
      </c>
      <c r="E164" s="119"/>
      <c r="F164" s="379"/>
      <c r="G164" s="379"/>
    </row>
    <row r="165" spans="1:7" ht="11.25" customHeight="1" x14ac:dyDescent="0.2">
      <c r="A165" s="117"/>
      <c r="B165" s="114">
        <v>101885</v>
      </c>
      <c r="C165" s="118" t="s">
        <v>4903</v>
      </c>
      <c r="D165" s="339">
        <v>4</v>
      </c>
      <c r="E165" s="119"/>
      <c r="F165" s="379"/>
      <c r="G165" s="379"/>
    </row>
    <row r="166" spans="1:7" ht="11.25" customHeight="1" x14ac:dyDescent="0.2">
      <c r="A166" s="117"/>
      <c r="B166" s="114">
        <v>101980</v>
      </c>
      <c r="C166" s="118" t="s">
        <v>683</v>
      </c>
      <c r="D166" s="339">
        <v>7</v>
      </c>
      <c r="E166" s="116"/>
      <c r="F166" s="379"/>
      <c r="G166" s="379"/>
    </row>
    <row r="167" spans="1:7" ht="11.25" customHeight="1" x14ac:dyDescent="0.2">
      <c r="A167" s="117"/>
      <c r="B167" s="114">
        <v>101980</v>
      </c>
      <c r="C167" s="118" t="s">
        <v>683</v>
      </c>
      <c r="D167" s="339">
        <v>18</v>
      </c>
      <c r="E167" s="119"/>
      <c r="F167" s="379"/>
      <c r="G167" s="379"/>
    </row>
    <row r="168" spans="1:7" ht="11.25" customHeight="1" x14ac:dyDescent="0.2">
      <c r="A168" s="106" t="s">
        <v>92</v>
      </c>
      <c r="B168" s="107"/>
      <c r="C168" s="134"/>
      <c r="D168" s="340">
        <f>SUM(D7:D167)</f>
        <v>1594</v>
      </c>
      <c r="F168" s="379">
        <f>+D168/D$257</f>
        <v>0.67916489135066038</v>
      </c>
      <c r="G168" s="379"/>
    </row>
    <row r="169" spans="1:7" ht="11.25" customHeight="1" x14ac:dyDescent="0.2">
      <c r="A169" s="113" t="s">
        <v>120</v>
      </c>
      <c r="B169" s="114">
        <v>101128</v>
      </c>
      <c r="C169" s="118" t="s">
        <v>498</v>
      </c>
      <c r="D169" s="339">
        <v>3</v>
      </c>
      <c r="E169" s="119"/>
      <c r="F169" s="379"/>
      <c r="G169" s="379"/>
    </row>
    <row r="170" spans="1:7" ht="11.25" customHeight="1" x14ac:dyDescent="0.2">
      <c r="A170" s="117"/>
      <c r="B170" s="114">
        <v>101218</v>
      </c>
      <c r="C170" s="118" t="s">
        <v>318</v>
      </c>
      <c r="D170" s="339">
        <v>0</v>
      </c>
      <c r="E170" s="119"/>
      <c r="F170" s="379"/>
      <c r="G170" s="379"/>
    </row>
    <row r="171" spans="1:7" ht="11.25" customHeight="1" x14ac:dyDescent="0.2">
      <c r="A171" s="117"/>
      <c r="B171" s="114">
        <v>101220</v>
      </c>
      <c r="C171" s="118" t="s">
        <v>322</v>
      </c>
      <c r="D171" s="339">
        <v>5</v>
      </c>
      <c r="E171" s="116"/>
      <c r="F171" s="379"/>
      <c r="G171" s="379"/>
    </row>
    <row r="172" spans="1:7" ht="11.25" customHeight="1" x14ac:dyDescent="0.2">
      <c r="A172" s="117"/>
      <c r="B172" s="114">
        <v>101220</v>
      </c>
      <c r="C172" s="118" t="s">
        <v>322</v>
      </c>
      <c r="D172" s="339">
        <v>0</v>
      </c>
      <c r="E172" s="119"/>
      <c r="F172" s="379"/>
      <c r="G172" s="379"/>
    </row>
    <row r="173" spans="1:7" ht="11.25" customHeight="1" x14ac:dyDescent="0.2">
      <c r="A173" s="117"/>
      <c r="B173" s="114">
        <v>101234</v>
      </c>
      <c r="C173" s="118" t="s">
        <v>499</v>
      </c>
      <c r="D173" s="339">
        <v>0</v>
      </c>
      <c r="E173" s="119"/>
      <c r="F173" s="379"/>
      <c r="G173" s="379"/>
    </row>
    <row r="174" spans="1:7" ht="11.25" customHeight="1" x14ac:dyDescent="0.2">
      <c r="A174" s="117"/>
      <c r="B174" s="114">
        <v>101235</v>
      </c>
      <c r="C174" s="118" t="s">
        <v>500</v>
      </c>
      <c r="D174" s="339">
        <v>9</v>
      </c>
      <c r="E174" s="119"/>
      <c r="F174" s="379"/>
      <c r="G174" s="379"/>
    </row>
    <row r="175" spans="1:7" ht="11.25" customHeight="1" x14ac:dyDescent="0.2">
      <c r="A175" s="117"/>
      <c r="B175" s="114">
        <v>101388</v>
      </c>
      <c r="C175" s="118" t="s">
        <v>501</v>
      </c>
      <c r="D175" s="339">
        <v>5</v>
      </c>
      <c r="E175" s="116"/>
      <c r="F175" s="379"/>
      <c r="G175" s="379"/>
    </row>
    <row r="176" spans="1:7" ht="11.25" customHeight="1" x14ac:dyDescent="0.2">
      <c r="A176" s="117"/>
      <c r="B176" s="114">
        <v>101388</v>
      </c>
      <c r="C176" s="118" t="s">
        <v>501</v>
      </c>
      <c r="D176" s="339">
        <v>73</v>
      </c>
      <c r="E176" s="119"/>
      <c r="F176" s="379"/>
      <c r="G176" s="379"/>
    </row>
    <row r="177" spans="1:7" ht="11.25" customHeight="1" x14ac:dyDescent="0.2">
      <c r="A177" s="117"/>
      <c r="B177" s="114">
        <v>101390</v>
      </c>
      <c r="C177" s="118" t="s">
        <v>502</v>
      </c>
      <c r="D177" s="339">
        <v>9</v>
      </c>
      <c r="E177" s="116"/>
      <c r="F177" s="379"/>
      <c r="G177" s="379"/>
    </row>
    <row r="178" spans="1:7" ht="11.25" customHeight="1" x14ac:dyDescent="0.2">
      <c r="A178" s="117"/>
      <c r="B178" s="114">
        <v>101390</v>
      </c>
      <c r="C178" s="118" t="s">
        <v>502</v>
      </c>
      <c r="D178" s="339">
        <v>20</v>
      </c>
      <c r="E178" s="119"/>
      <c r="F178" s="379"/>
      <c r="G178" s="379"/>
    </row>
    <row r="179" spans="1:7" ht="11.25" customHeight="1" x14ac:dyDescent="0.2">
      <c r="A179" s="117"/>
      <c r="B179" s="114">
        <v>101428</v>
      </c>
      <c r="C179" s="118" t="s">
        <v>503</v>
      </c>
      <c r="D179" s="339">
        <v>0</v>
      </c>
      <c r="E179" s="119"/>
      <c r="F179" s="379"/>
      <c r="G179" s="379"/>
    </row>
    <row r="180" spans="1:7" ht="11.25" customHeight="1" x14ac:dyDescent="0.2">
      <c r="A180" s="117"/>
      <c r="B180" s="114">
        <v>101500</v>
      </c>
      <c r="C180" s="118" t="s">
        <v>504</v>
      </c>
      <c r="D180" s="339">
        <v>0</v>
      </c>
      <c r="E180" s="119"/>
      <c r="F180" s="379"/>
      <c r="G180" s="379"/>
    </row>
    <row r="181" spans="1:7" ht="11.25" customHeight="1" x14ac:dyDescent="0.2">
      <c r="A181" s="117"/>
      <c r="B181" s="114">
        <v>101623</v>
      </c>
      <c r="C181" s="118" t="s">
        <v>505</v>
      </c>
      <c r="D181" s="339">
        <v>16</v>
      </c>
      <c r="E181" s="119"/>
      <c r="F181" s="379"/>
      <c r="G181" s="379"/>
    </row>
    <row r="182" spans="1:7" ht="11.25" customHeight="1" x14ac:dyDescent="0.2">
      <c r="A182" s="117"/>
      <c r="B182" s="114">
        <v>101632</v>
      </c>
      <c r="C182" s="118" t="s">
        <v>506</v>
      </c>
      <c r="D182" s="339">
        <v>7</v>
      </c>
      <c r="E182" s="119"/>
      <c r="F182" s="379"/>
      <c r="G182" s="379"/>
    </row>
    <row r="183" spans="1:7" ht="11.25" customHeight="1" x14ac:dyDescent="0.2">
      <c r="A183" s="117"/>
      <c r="B183" s="114">
        <v>101645</v>
      </c>
      <c r="C183" s="118" t="s">
        <v>507</v>
      </c>
      <c r="D183" s="339">
        <v>14</v>
      </c>
      <c r="E183" s="119"/>
      <c r="F183" s="379"/>
      <c r="G183" s="379"/>
    </row>
    <row r="184" spans="1:7" ht="11.25" customHeight="1" x14ac:dyDescent="0.2">
      <c r="A184" s="117"/>
      <c r="B184" s="114">
        <v>101647</v>
      </c>
      <c r="C184" s="118" t="s">
        <v>508</v>
      </c>
      <c r="D184" s="339">
        <v>14</v>
      </c>
      <c r="E184" s="119"/>
      <c r="F184" s="379"/>
      <c r="G184" s="379"/>
    </row>
    <row r="185" spans="1:7" ht="11.25" customHeight="1" x14ac:dyDescent="0.2">
      <c r="A185" s="117"/>
      <c r="B185" s="114">
        <v>101710</v>
      </c>
      <c r="C185" s="118" t="s">
        <v>509</v>
      </c>
      <c r="D185" s="339">
        <v>9</v>
      </c>
      <c r="E185" s="119"/>
      <c r="F185" s="379"/>
      <c r="G185" s="379"/>
    </row>
    <row r="186" spans="1:7" ht="11.25" customHeight="1" x14ac:dyDescent="0.2">
      <c r="A186" s="117"/>
      <c r="B186" s="114">
        <v>101733</v>
      </c>
      <c r="C186" s="118" t="s">
        <v>510</v>
      </c>
      <c r="D186" s="339">
        <v>10</v>
      </c>
      <c r="E186" s="119"/>
      <c r="F186" s="379"/>
      <c r="G186" s="379"/>
    </row>
    <row r="187" spans="1:7" ht="11.25" customHeight="1" x14ac:dyDescent="0.2">
      <c r="A187" s="117"/>
      <c r="B187" s="114">
        <v>101759</v>
      </c>
      <c r="C187" s="118" t="s">
        <v>4898</v>
      </c>
      <c r="D187" s="339">
        <v>4</v>
      </c>
      <c r="E187" s="119"/>
      <c r="F187" s="379"/>
      <c r="G187" s="379"/>
    </row>
    <row r="188" spans="1:7" ht="11.25" customHeight="1" x14ac:dyDescent="0.2">
      <c r="A188" s="106" t="s">
        <v>93</v>
      </c>
      <c r="B188" s="107"/>
      <c r="C188" s="137"/>
      <c r="D188" s="340">
        <f>SUM(D169:D187)</f>
        <v>198</v>
      </c>
      <c r="F188" s="379">
        <f>+D188/D$257</f>
        <v>8.4363016616957817E-2</v>
      </c>
      <c r="G188" s="379"/>
    </row>
    <row r="189" spans="1:7" ht="11.25" customHeight="1" x14ac:dyDescent="0.2">
      <c r="A189" s="113" t="s">
        <v>14</v>
      </c>
      <c r="B189" s="114">
        <v>101089</v>
      </c>
      <c r="C189" s="115" t="s">
        <v>511</v>
      </c>
      <c r="D189" s="339">
        <v>5</v>
      </c>
      <c r="E189" s="116"/>
      <c r="F189" s="379"/>
      <c r="G189" s="379"/>
    </row>
    <row r="190" spans="1:7" ht="11.25" customHeight="1" x14ac:dyDescent="0.2">
      <c r="A190" s="117"/>
      <c r="B190" s="114">
        <v>101089</v>
      </c>
      <c r="C190" s="118" t="s">
        <v>511</v>
      </c>
      <c r="D190" s="339">
        <v>0</v>
      </c>
      <c r="E190" s="119"/>
      <c r="F190" s="379"/>
      <c r="G190" s="379"/>
    </row>
    <row r="191" spans="1:7" ht="11.25" customHeight="1" x14ac:dyDescent="0.2">
      <c r="A191" s="117"/>
      <c r="B191" s="114">
        <v>101090</v>
      </c>
      <c r="C191" s="118" t="s">
        <v>512</v>
      </c>
      <c r="D191" s="339">
        <v>2</v>
      </c>
      <c r="E191" s="116"/>
      <c r="F191" s="379"/>
      <c r="G191" s="379"/>
    </row>
    <row r="192" spans="1:7" ht="11.25" customHeight="1" x14ac:dyDescent="0.2">
      <c r="A192" s="117"/>
      <c r="B192" s="114">
        <v>101090</v>
      </c>
      <c r="C192" s="118" t="s">
        <v>512</v>
      </c>
      <c r="D192" s="339">
        <v>0</v>
      </c>
      <c r="E192" s="119"/>
      <c r="F192" s="379"/>
      <c r="G192" s="379"/>
    </row>
    <row r="193" spans="1:7" ht="11.25" customHeight="1" x14ac:dyDescent="0.2">
      <c r="A193" s="117"/>
      <c r="B193" s="114">
        <v>101095</v>
      </c>
      <c r="C193" s="118" t="s">
        <v>513</v>
      </c>
      <c r="D193" s="339">
        <v>7</v>
      </c>
      <c r="E193" s="119"/>
      <c r="F193" s="379"/>
      <c r="G193" s="379"/>
    </row>
    <row r="194" spans="1:7" ht="11.25" customHeight="1" x14ac:dyDescent="0.2">
      <c r="A194" s="117"/>
      <c r="B194" s="114">
        <v>101096</v>
      </c>
      <c r="C194" s="118" t="s">
        <v>514</v>
      </c>
      <c r="D194" s="339">
        <v>0</v>
      </c>
      <c r="E194" s="119"/>
      <c r="F194" s="379"/>
      <c r="G194" s="379"/>
    </row>
    <row r="195" spans="1:7" ht="11.25" customHeight="1" x14ac:dyDescent="0.2">
      <c r="A195" s="117"/>
      <c r="B195" s="114">
        <v>101098</v>
      </c>
      <c r="C195" s="118" t="s">
        <v>515</v>
      </c>
      <c r="D195" s="339">
        <v>4</v>
      </c>
      <c r="E195" s="116"/>
      <c r="F195" s="379"/>
      <c r="G195" s="379"/>
    </row>
    <row r="196" spans="1:7" ht="11.25" customHeight="1" x14ac:dyDescent="0.2">
      <c r="A196" s="117"/>
      <c r="B196" s="114">
        <v>101098</v>
      </c>
      <c r="C196" s="118" t="s">
        <v>515</v>
      </c>
      <c r="D196" s="339">
        <v>0</v>
      </c>
      <c r="E196" s="119"/>
      <c r="F196" s="379"/>
      <c r="G196" s="379"/>
    </row>
    <row r="197" spans="1:7" ht="11.25" customHeight="1" x14ac:dyDescent="0.2">
      <c r="A197" s="117"/>
      <c r="B197" s="114">
        <v>101133</v>
      </c>
      <c r="C197" s="118" t="s">
        <v>516</v>
      </c>
      <c r="D197" s="339">
        <v>2</v>
      </c>
      <c r="E197" s="119"/>
      <c r="F197" s="379"/>
      <c r="G197" s="379"/>
    </row>
    <row r="198" spans="1:7" ht="11.25" customHeight="1" x14ac:dyDescent="0.2">
      <c r="A198" s="117"/>
      <c r="B198" s="114">
        <v>101298</v>
      </c>
      <c r="C198" s="118" t="s">
        <v>4879</v>
      </c>
      <c r="D198" s="339">
        <v>13</v>
      </c>
      <c r="E198" s="119"/>
      <c r="F198" s="379"/>
      <c r="G198" s="379"/>
    </row>
    <row r="199" spans="1:7" ht="11.25" customHeight="1" x14ac:dyDescent="0.2">
      <c r="A199" s="117"/>
      <c r="B199" s="114">
        <v>101306</v>
      </c>
      <c r="C199" s="118" t="s">
        <v>517</v>
      </c>
      <c r="D199" s="339">
        <v>7</v>
      </c>
      <c r="E199" s="119"/>
      <c r="F199" s="379"/>
      <c r="G199" s="379"/>
    </row>
    <row r="200" spans="1:7" ht="11.25" customHeight="1" x14ac:dyDescent="0.2">
      <c r="A200" s="117"/>
      <c r="B200" s="114">
        <v>101449</v>
      </c>
      <c r="C200" s="118" t="s">
        <v>518</v>
      </c>
      <c r="D200" s="339">
        <v>7</v>
      </c>
      <c r="E200" s="119"/>
      <c r="F200" s="379"/>
      <c r="G200" s="379"/>
    </row>
    <row r="201" spans="1:7" ht="11.25" customHeight="1" x14ac:dyDescent="0.2">
      <c r="A201" s="117"/>
      <c r="B201" s="114">
        <v>101455</v>
      </c>
      <c r="C201" s="118" t="s">
        <v>519</v>
      </c>
      <c r="D201" s="339">
        <v>33</v>
      </c>
      <c r="E201" s="119"/>
      <c r="F201" s="379"/>
      <c r="G201" s="379"/>
    </row>
    <row r="202" spans="1:7" ht="11.25" customHeight="1" x14ac:dyDescent="0.2">
      <c r="A202" s="117"/>
      <c r="B202" s="114">
        <v>101464</v>
      </c>
      <c r="C202" s="118" t="s">
        <v>520</v>
      </c>
      <c r="D202" s="339">
        <v>9</v>
      </c>
      <c r="E202" s="116"/>
      <c r="F202" s="379"/>
      <c r="G202" s="379"/>
    </row>
    <row r="203" spans="1:7" ht="11.25" customHeight="1" x14ac:dyDescent="0.2">
      <c r="A203" s="117"/>
      <c r="B203" s="114">
        <v>101464</v>
      </c>
      <c r="C203" s="118" t="s">
        <v>520</v>
      </c>
      <c r="D203" s="339">
        <v>0</v>
      </c>
      <c r="E203" s="119"/>
      <c r="F203" s="379"/>
      <c r="G203" s="379"/>
    </row>
    <row r="204" spans="1:7" ht="11.25" customHeight="1" x14ac:dyDescent="0.2">
      <c r="A204" s="117"/>
      <c r="B204" s="114">
        <v>101472</v>
      </c>
      <c r="C204" s="118" t="s">
        <v>521</v>
      </c>
      <c r="D204" s="339">
        <v>6</v>
      </c>
      <c r="E204" s="119"/>
      <c r="F204" s="379"/>
      <c r="G204" s="379"/>
    </row>
    <row r="205" spans="1:7" ht="11.25" customHeight="1" x14ac:dyDescent="0.2">
      <c r="A205" s="117"/>
      <c r="B205" s="114">
        <v>101473</v>
      </c>
      <c r="C205" s="118" t="s">
        <v>522</v>
      </c>
      <c r="D205" s="339">
        <v>8</v>
      </c>
      <c r="E205" s="119"/>
      <c r="F205" s="379"/>
      <c r="G205" s="379"/>
    </row>
    <row r="206" spans="1:7" ht="11.25" customHeight="1" x14ac:dyDescent="0.2">
      <c r="A206" s="117"/>
      <c r="B206" s="114">
        <v>101474</v>
      </c>
      <c r="C206" s="118" t="s">
        <v>523</v>
      </c>
      <c r="D206" s="339">
        <v>0</v>
      </c>
      <c r="E206" s="119"/>
      <c r="F206" s="379"/>
      <c r="G206" s="379"/>
    </row>
    <row r="207" spans="1:7" ht="11.25" customHeight="1" x14ac:dyDescent="0.2">
      <c r="A207" s="117"/>
      <c r="B207" s="114">
        <v>101505</v>
      </c>
      <c r="C207" s="118" t="s">
        <v>321</v>
      </c>
      <c r="D207" s="339">
        <v>5</v>
      </c>
      <c r="E207" s="116"/>
      <c r="F207" s="379"/>
      <c r="G207" s="379"/>
    </row>
    <row r="208" spans="1:7" ht="11.25" customHeight="1" x14ac:dyDescent="0.2">
      <c r="A208" s="117"/>
      <c r="B208" s="114">
        <v>101505</v>
      </c>
      <c r="C208" s="118" t="s">
        <v>321</v>
      </c>
      <c r="D208" s="339">
        <v>0</v>
      </c>
      <c r="E208" s="119"/>
      <c r="F208" s="379"/>
      <c r="G208" s="379"/>
    </row>
    <row r="209" spans="1:7" ht="11.25" customHeight="1" x14ac:dyDescent="0.2">
      <c r="A209" s="117"/>
      <c r="B209" s="114">
        <v>101516</v>
      </c>
      <c r="C209" s="118" t="s">
        <v>524</v>
      </c>
      <c r="D209" s="339">
        <v>14</v>
      </c>
      <c r="E209" s="116"/>
      <c r="F209" s="379"/>
      <c r="G209" s="379"/>
    </row>
    <row r="210" spans="1:7" ht="11.25" customHeight="1" x14ac:dyDescent="0.2">
      <c r="A210" s="117"/>
      <c r="B210" s="114">
        <v>101516</v>
      </c>
      <c r="C210" s="118" t="s">
        <v>524</v>
      </c>
      <c r="D210" s="339">
        <v>0</v>
      </c>
      <c r="E210" s="119"/>
      <c r="F210" s="379"/>
      <c r="G210" s="379"/>
    </row>
    <row r="211" spans="1:7" ht="11.25" customHeight="1" x14ac:dyDescent="0.2">
      <c r="A211" s="117"/>
      <c r="B211" s="114">
        <v>101725</v>
      </c>
      <c r="C211" s="118" t="s">
        <v>525</v>
      </c>
      <c r="D211" s="339">
        <v>3</v>
      </c>
      <c r="E211" s="116"/>
      <c r="F211" s="379"/>
      <c r="G211" s="379"/>
    </row>
    <row r="212" spans="1:7" ht="11.25" customHeight="1" x14ac:dyDescent="0.2">
      <c r="A212" s="117"/>
      <c r="B212" s="114">
        <v>101725</v>
      </c>
      <c r="C212" s="118" t="s">
        <v>525</v>
      </c>
      <c r="D212" s="339">
        <v>0</v>
      </c>
      <c r="E212" s="119"/>
      <c r="F212" s="379"/>
      <c r="G212" s="379"/>
    </row>
    <row r="213" spans="1:7" ht="11.25" customHeight="1" x14ac:dyDescent="0.2">
      <c r="A213" s="117"/>
      <c r="B213" s="114">
        <v>101750</v>
      </c>
      <c r="C213" s="118" t="s">
        <v>526</v>
      </c>
      <c r="D213" s="339">
        <v>8</v>
      </c>
      <c r="E213" s="119"/>
      <c r="F213" s="379"/>
      <c r="G213" s="379"/>
    </row>
    <row r="214" spans="1:7" ht="11.25" customHeight="1" x14ac:dyDescent="0.2">
      <c r="A214" s="117"/>
      <c r="B214" s="114">
        <v>101776</v>
      </c>
      <c r="C214" s="118" t="s">
        <v>527</v>
      </c>
      <c r="D214" s="339">
        <v>97</v>
      </c>
      <c r="E214" s="119"/>
      <c r="F214" s="379"/>
      <c r="G214" s="379"/>
    </row>
    <row r="215" spans="1:7" ht="11.25" customHeight="1" x14ac:dyDescent="0.2">
      <c r="A215" s="117"/>
      <c r="B215" s="114">
        <v>101784</v>
      </c>
      <c r="C215" s="118" t="s">
        <v>526</v>
      </c>
      <c r="D215" s="339">
        <v>11</v>
      </c>
      <c r="E215" s="119"/>
      <c r="F215" s="379"/>
      <c r="G215" s="379"/>
    </row>
    <row r="216" spans="1:7" ht="11.25" customHeight="1" x14ac:dyDescent="0.2">
      <c r="A216" s="117"/>
      <c r="B216" s="114">
        <v>101786</v>
      </c>
      <c r="C216" s="118" t="s">
        <v>528</v>
      </c>
      <c r="D216" s="339">
        <v>0</v>
      </c>
      <c r="E216" s="119"/>
      <c r="F216" s="379"/>
      <c r="G216" s="379"/>
    </row>
    <row r="217" spans="1:7" ht="11.25" customHeight="1" x14ac:dyDescent="0.2">
      <c r="A217" s="117"/>
      <c r="B217" s="114">
        <v>101883</v>
      </c>
      <c r="C217" s="118" t="s">
        <v>4901</v>
      </c>
      <c r="D217" s="339">
        <v>5</v>
      </c>
      <c r="E217" s="119"/>
      <c r="F217" s="379"/>
      <c r="G217" s="379"/>
    </row>
    <row r="218" spans="1:7" ht="11.25" customHeight="1" x14ac:dyDescent="0.2">
      <c r="A218" s="117"/>
      <c r="B218" s="114">
        <v>101973</v>
      </c>
      <c r="C218" s="118" t="s">
        <v>684</v>
      </c>
      <c r="D218" s="339">
        <v>0</v>
      </c>
      <c r="E218" s="119"/>
      <c r="F218" s="379"/>
      <c r="G218" s="379"/>
    </row>
    <row r="219" spans="1:7" ht="11.25" customHeight="1" x14ac:dyDescent="0.2">
      <c r="A219" s="117"/>
      <c r="B219" s="114">
        <v>101978</v>
      </c>
      <c r="C219" s="118" t="s">
        <v>685</v>
      </c>
      <c r="D219" s="339">
        <v>2</v>
      </c>
      <c r="E219" s="119"/>
      <c r="F219" s="379"/>
      <c r="G219" s="379"/>
    </row>
    <row r="220" spans="1:7" ht="11.25" customHeight="1" x14ac:dyDescent="0.2">
      <c r="A220" s="117"/>
      <c r="B220" s="114">
        <v>101979</v>
      </c>
      <c r="C220" s="118" t="s">
        <v>686</v>
      </c>
      <c r="D220" s="339">
        <v>0</v>
      </c>
      <c r="E220" s="116"/>
      <c r="F220" s="379"/>
      <c r="G220" s="379"/>
    </row>
    <row r="221" spans="1:7" ht="11.25" customHeight="1" x14ac:dyDescent="0.2">
      <c r="A221" s="117"/>
      <c r="B221" s="114">
        <v>101979</v>
      </c>
      <c r="C221" s="118" t="s">
        <v>686</v>
      </c>
      <c r="D221" s="339">
        <v>0</v>
      </c>
      <c r="E221" s="119"/>
      <c r="F221" s="379"/>
      <c r="G221" s="379"/>
    </row>
    <row r="222" spans="1:7" ht="11.25" customHeight="1" x14ac:dyDescent="0.2">
      <c r="A222" s="124"/>
      <c r="B222" s="114">
        <v>101983</v>
      </c>
      <c r="C222" s="118" t="s">
        <v>687</v>
      </c>
      <c r="D222" s="339">
        <v>0</v>
      </c>
      <c r="E222" s="119"/>
      <c r="F222" s="379"/>
      <c r="G222" s="379"/>
    </row>
    <row r="223" spans="1:7" ht="11.25" customHeight="1" x14ac:dyDescent="0.2">
      <c r="A223" s="106" t="s">
        <v>323</v>
      </c>
      <c r="B223" s="107"/>
      <c r="C223" s="137"/>
      <c r="D223" s="340">
        <f>SUM(D189:D222)</f>
        <v>248</v>
      </c>
      <c r="F223" s="379">
        <f>+D223/D$257</f>
        <v>0.10566680869194717</v>
      </c>
      <c r="G223" s="379"/>
    </row>
    <row r="224" spans="1:7" ht="11.25" customHeight="1" x14ac:dyDescent="0.2">
      <c r="A224" s="113" t="s">
        <v>257</v>
      </c>
      <c r="B224" s="114">
        <v>101088</v>
      </c>
      <c r="C224" s="115" t="s">
        <v>529</v>
      </c>
      <c r="D224" s="339">
        <v>4</v>
      </c>
      <c r="E224" s="116"/>
      <c r="F224" s="379"/>
      <c r="G224" s="379"/>
    </row>
    <row r="225" spans="1:7" ht="11.25" customHeight="1" x14ac:dyDescent="0.2">
      <c r="A225" s="117"/>
      <c r="B225" s="114">
        <v>101088</v>
      </c>
      <c r="C225" s="118" t="s">
        <v>529</v>
      </c>
      <c r="D225" s="339">
        <v>0</v>
      </c>
      <c r="E225" s="119"/>
      <c r="F225" s="379"/>
      <c r="G225" s="379"/>
    </row>
    <row r="226" spans="1:7" ht="11.25" customHeight="1" x14ac:dyDescent="0.2">
      <c r="A226" s="117"/>
      <c r="B226" s="114">
        <v>101092</v>
      </c>
      <c r="C226" s="118" t="s">
        <v>530</v>
      </c>
      <c r="D226" s="339">
        <v>6</v>
      </c>
      <c r="E226" s="119"/>
      <c r="F226" s="379"/>
      <c r="G226" s="379"/>
    </row>
    <row r="227" spans="1:7" ht="11.25" customHeight="1" x14ac:dyDescent="0.2">
      <c r="A227" s="117"/>
      <c r="B227" s="114">
        <v>101104</v>
      </c>
      <c r="C227" s="118" t="s">
        <v>531</v>
      </c>
      <c r="D227" s="339">
        <v>8</v>
      </c>
      <c r="E227" s="119"/>
      <c r="F227" s="379"/>
      <c r="G227" s="379"/>
    </row>
    <row r="228" spans="1:7" ht="11.25" customHeight="1" x14ac:dyDescent="0.2">
      <c r="A228" s="117"/>
      <c r="B228" s="114">
        <v>101137</v>
      </c>
      <c r="C228" s="118" t="s">
        <v>532</v>
      </c>
      <c r="D228" s="339">
        <v>2</v>
      </c>
      <c r="E228" s="119"/>
      <c r="F228" s="379"/>
      <c r="G228" s="379"/>
    </row>
    <row r="229" spans="1:7" ht="11.25" customHeight="1" x14ac:dyDescent="0.2">
      <c r="A229" s="117"/>
      <c r="B229" s="114">
        <v>101301</v>
      </c>
      <c r="C229" s="118" t="s">
        <v>533</v>
      </c>
      <c r="D229" s="339">
        <v>7</v>
      </c>
      <c r="E229" s="116"/>
      <c r="F229" s="379"/>
      <c r="G229" s="379"/>
    </row>
    <row r="230" spans="1:7" ht="11.25" customHeight="1" x14ac:dyDescent="0.2">
      <c r="A230" s="117"/>
      <c r="B230" s="114">
        <v>101301</v>
      </c>
      <c r="C230" s="118" t="s">
        <v>533</v>
      </c>
      <c r="D230" s="339">
        <v>83</v>
      </c>
      <c r="E230" s="119"/>
      <c r="F230" s="379"/>
      <c r="G230" s="379"/>
    </row>
    <row r="231" spans="1:7" ht="11.25" customHeight="1" x14ac:dyDescent="0.2">
      <c r="A231" s="117"/>
      <c r="B231" s="114">
        <v>101305</v>
      </c>
      <c r="C231" s="118" t="s">
        <v>4884</v>
      </c>
      <c r="D231" s="339">
        <v>1</v>
      </c>
      <c r="E231" s="119"/>
      <c r="F231" s="379"/>
      <c r="G231" s="379"/>
    </row>
    <row r="232" spans="1:7" ht="11.25" customHeight="1" x14ac:dyDescent="0.2">
      <c r="A232" s="117"/>
      <c r="B232" s="114">
        <v>101321</v>
      </c>
      <c r="C232" s="118" t="s">
        <v>534</v>
      </c>
      <c r="D232" s="339">
        <v>3</v>
      </c>
      <c r="E232" s="119"/>
      <c r="F232" s="379"/>
      <c r="G232" s="379"/>
    </row>
    <row r="233" spans="1:7" ht="11.25" customHeight="1" x14ac:dyDescent="0.2">
      <c r="A233" s="117"/>
      <c r="B233" s="114">
        <v>101542</v>
      </c>
      <c r="C233" s="118" t="s">
        <v>688</v>
      </c>
      <c r="D233" s="339">
        <v>4</v>
      </c>
      <c r="E233" s="116"/>
      <c r="F233" s="379"/>
      <c r="G233" s="379"/>
    </row>
    <row r="234" spans="1:7" ht="11.25" customHeight="1" x14ac:dyDescent="0.2">
      <c r="A234" s="117"/>
      <c r="B234" s="114">
        <v>101542</v>
      </c>
      <c r="C234" s="118" t="s">
        <v>688</v>
      </c>
      <c r="D234" s="339">
        <v>0</v>
      </c>
      <c r="E234" s="119"/>
      <c r="F234" s="379"/>
      <c r="G234" s="379"/>
    </row>
    <row r="235" spans="1:7" ht="11.25" customHeight="1" x14ac:dyDescent="0.2">
      <c r="A235" s="117"/>
      <c r="B235" s="114">
        <v>101605</v>
      </c>
      <c r="C235" s="118" t="s">
        <v>535</v>
      </c>
      <c r="D235" s="339">
        <v>12</v>
      </c>
      <c r="E235" s="116"/>
      <c r="F235" s="379"/>
      <c r="G235" s="379"/>
    </row>
    <row r="236" spans="1:7" ht="11.25" customHeight="1" x14ac:dyDescent="0.2">
      <c r="A236" s="117"/>
      <c r="B236" s="114">
        <v>101605</v>
      </c>
      <c r="C236" s="118" t="s">
        <v>535</v>
      </c>
      <c r="D236" s="339">
        <v>7</v>
      </c>
      <c r="E236" s="119"/>
      <c r="F236" s="379"/>
      <c r="G236" s="379"/>
    </row>
    <row r="237" spans="1:7" ht="11.25" customHeight="1" x14ac:dyDescent="0.2">
      <c r="A237" s="117"/>
      <c r="B237" s="114">
        <v>101704</v>
      </c>
      <c r="C237" s="118" t="s">
        <v>536</v>
      </c>
      <c r="D237" s="339">
        <v>10</v>
      </c>
      <c r="E237" s="116"/>
      <c r="F237" s="379"/>
      <c r="G237" s="379"/>
    </row>
    <row r="238" spans="1:7" ht="11.25" customHeight="1" x14ac:dyDescent="0.2">
      <c r="A238" s="117"/>
      <c r="B238" s="114">
        <v>101704</v>
      </c>
      <c r="C238" s="118" t="s">
        <v>536</v>
      </c>
      <c r="D238" s="339">
        <v>0</v>
      </c>
      <c r="E238" s="119"/>
      <c r="F238" s="379"/>
      <c r="G238" s="379"/>
    </row>
    <row r="239" spans="1:7" ht="11.25" customHeight="1" x14ac:dyDescent="0.2">
      <c r="A239" s="117"/>
      <c r="B239" s="114">
        <v>101705</v>
      </c>
      <c r="C239" s="118" t="s">
        <v>537</v>
      </c>
      <c r="D239" s="339">
        <v>9</v>
      </c>
      <c r="E239" s="119"/>
      <c r="F239" s="379"/>
      <c r="G239" s="379"/>
    </row>
    <row r="240" spans="1:7" ht="11.25" customHeight="1" x14ac:dyDescent="0.2">
      <c r="A240" s="117"/>
      <c r="B240" s="114">
        <v>101743</v>
      </c>
      <c r="C240" s="118" t="s">
        <v>4894</v>
      </c>
      <c r="D240" s="339">
        <v>7</v>
      </c>
      <c r="E240" s="119"/>
      <c r="F240" s="379"/>
      <c r="G240" s="379"/>
    </row>
    <row r="241" spans="1:7" ht="11.25" customHeight="1" x14ac:dyDescent="0.2">
      <c r="A241" s="117"/>
      <c r="B241" s="114">
        <v>101753</v>
      </c>
      <c r="C241" s="118" t="s">
        <v>4896</v>
      </c>
      <c r="D241" s="339">
        <v>6</v>
      </c>
      <c r="E241" s="119"/>
      <c r="F241" s="379"/>
      <c r="G241" s="379"/>
    </row>
    <row r="242" spans="1:7" ht="11.25" customHeight="1" x14ac:dyDescent="0.2">
      <c r="A242" s="117"/>
      <c r="B242" s="114">
        <v>101754</v>
      </c>
      <c r="C242" s="118" t="s">
        <v>460</v>
      </c>
      <c r="D242" s="339">
        <v>3</v>
      </c>
      <c r="E242" s="116"/>
      <c r="F242" s="379"/>
      <c r="G242" s="379"/>
    </row>
    <row r="243" spans="1:7" ht="11.25" customHeight="1" x14ac:dyDescent="0.2">
      <c r="A243" s="117"/>
      <c r="B243" s="114">
        <v>101754</v>
      </c>
      <c r="C243" s="118" t="s">
        <v>460</v>
      </c>
      <c r="D243" s="339">
        <v>35</v>
      </c>
      <c r="E243" s="119"/>
      <c r="F243" s="379"/>
      <c r="G243" s="379"/>
    </row>
    <row r="244" spans="1:7" ht="11.25" customHeight="1" x14ac:dyDescent="0.2">
      <c r="A244" s="117"/>
      <c r="B244" s="114">
        <v>101756</v>
      </c>
      <c r="C244" s="118" t="s">
        <v>538</v>
      </c>
      <c r="D244" s="339">
        <v>3</v>
      </c>
      <c r="E244" s="116"/>
      <c r="F244" s="379"/>
      <c r="G244" s="379"/>
    </row>
    <row r="245" spans="1:7" ht="11.25" customHeight="1" x14ac:dyDescent="0.2">
      <c r="A245" s="117"/>
      <c r="B245" s="114">
        <v>101756</v>
      </c>
      <c r="C245" s="118" t="s">
        <v>538</v>
      </c>
      <c r="D245" s="339">
        <v>0</v>
      </c>
      <c r="E245" s="119"/>
      <c r="F245" s="379"/>
      <c r="G245" s="379"/>
    </row>
    <row r="246" spans="1:7" ht="11.25" customHeight="1" x14ac:dyDescent="0.2">
      <c r="A246" s="117"/>
      <c r="B246" s="114">
        <v>101771</v>
      </c>
      <c r="C246" s="118" t="s">
        <v>320</v>
      </c>
      <c r="D246" s="339">
        <v>7</v>
      </c>
      <c r="E246" s="116"/>
      <c r="F246" s="379"/>
      <c r="G246" s="379"/>
    </row>
    <row r="247" spans="1:7" ht="11.25" customHeight="1" x14ac:dyDescent="0.2">
      <c r="A247" s="117"/>
      <c r="B247" s="114">
        <v>101788</v>
      </c>
      <c r="C247" s="118" t="s">
        <v>4885</v>
      </c>
      <c r="D247" s="339">
        <v>12</v>
      </c>
      <c r="E247" s="116"/>
      <c r="F247" s="379"/>
      <c r="G247" s="379"/>
    </row>
    <row r="248" spans="1:7" ht="11.25" customHeight="1" x14ac:dyDescent="0.2">
      <c r="A248" s="117"/>
      <c r="B248" s="114">
        <v>101771</v>
      </c>
      <c r="C248" s="118" t="s">
        <v>320</v>
      </c>
      <c r="D248" s="339">
        <v>0</v>
      </c>
      <c r="E248" s="119"/>
      <c r="F248" s="379"/>
      <c r="G248" s="379"/>
    </row>
    <row r="249" spans="1:7" ht="11.25" customHeight="1" x14ac:dyDescent="0.2">
      <c r="A249" s="117"/>
      <c r="B249" s="114">
        <v>101878</v>
      </c>
      <c r="C249" s="118" t="s">
        <v>539</v>
      </c>
      <c r="D249" s="339">
        <v>7</v>
      </c>
      <c r="E249" s="119"/>
      <c r="F249" s="379"/>
      <c r="G249" s="379"/>
    </row>
    <row r="250" spans="1:7" ht="11.25" customHeight="1" x14ac:dyDescent="0.2">
      <c r="A250" s="117"/>
      <c r="B250" s="114">
        <v>101879</v>
      </c>
      <c r="C250" s="118" t="s">
        <v>540</v>
      </c>
      <c r="D250" s="339">
        <v>6</v>
      </c>
      <c r="E250" s="119"/>
      <c r="F250" s="379"/>
      <c r="G250" s="379"/>
    </row>
    <row r="251" spans="1:7" ht="11.25" customHeight="1" x14ac:dyDescent="0.2">
      <c r="A251" s="117"/>
      <c r="B251" s="114">
        <v>101880</v>
      </c>
      <c r="C251" s="118" t="s">
        <v>541</v>
      </c>
      <c r="D251" s="339">
        <v>21</v>
      </c>
      <c r="E251" s="116"/>
      <c r="F251" s="379"/>
      <c r="G251" s="379"/>
    </row>
    <row r="252" spans="1:7" ht="11.25" customHeight="1" x14ac:dyDescent="0.2">
      <c r="A252" s="117"/>
      <c r="B252" s="114">
        <v>101880</v>
      </c>
      <c r="C252" s="118" t="s">
        <v>541</v>
      </c>
      <c r="D252" s="339">
        <v>0</v>
      </c>
      <c r="E252" s="119"/>
      <c r="F252" s="379"/>
      <c r="G252" s="379"/>
    </row>
    <row r="253" spans="1:7" ht="11.25" customHeight="1" x14ac:dyDescent="0.2">
      <c r="A253" s="117"/>
      <c r="B253" s="114">
        <v>101881</v>
      </c>
      <c r="C253" s="118" t="s">
        <v>542</v>
      </c>
      <c r="D253" s="339">
        <v>41</v>
      </c>
      <c r="E253" s="119"/>
      <c r="F253" s="379"/>
      <c r="G253" s="379"/>
    </row>
    <row r="254" spans="1:7" ht="11.25" customHeight="1" x14ac:dyDescent="0.2">
      <c r="A254" s="117"/>
      <c r="B254" s="114">
        <v>101888</v>
      </c>
      <c r="C254" s="118" t="s">
        <v>543</v>
      </c>
      <c r="D254" s="339">
        <v>3</v>
      </c>
      <c r="E254" s="116"/>
      <c r="F254" s="379"/>
      <c r="G254" s="379"/>
    </row>
    <row r="255" spans="1:7" ht="11.25" customHeight="1" x14ac:dyDescent="0.2">
      <c r="A255" s="124"/>
      <c r="B255" s="114">
        <v>101888</v>
      </c>
      <c r="C255" s="138" t="s">
        <v>543</v>
      </c>
      <c r="D255" s="339">
        <v>0</v>
      </c>
      <c r="E255" s="119"/>
      <c r="F255" s="379"/>
      <c r="G255" s="379"/>
    </row>
    <row r="256" spans="1:7" ht="11.25" customHeight="1" x14ac:dyDescent="0.2">
      <c r="A256" s="106" t="s">
        <v>94</v>
      </c>
      <c r="B256" s="107"/>
      <c r="C256" s="108"/>
      <c r="D256" s="135">
        <f>SUM(D224:D255)</f>
        <v>307</v>
      </c>
      <c r="F256" s="136">
        <f>+D256/D$257</f>
        <v>0.13080528334043459</v>
      </c>
      <c r="G256" s="379"/>
    </row>
    <row r="257" spans="1:7" ht="11.25" customHeight="1" x14ac:dyDescent="0.2">
      <c r="A257" s="106" t="s">
        <v>316</v>
      </c>
      <c r="B257" s="107"/>
      <c r="C257" s="137"/>
      <c r="D257" s="139">
        <f>SUM(D7:D256)/2</f>
        <v>2347</v>
      </c>
      <c r="G257" s="379"/>
    </row>
    <row r="258" spans="1:7" ht="11.25" customHeight="1" x14ac:dyDescent="0.2">
      <c r="F258" s="140">
        <f>SUM(F7:F256)</f>
        <v>0.99999999999999989</v>
      </c>
      <c r="G258" s="380"/>
    </row>
    <row r="259" spans="1:7" ht="15" customHeight="1" x14ac:dyDescent="0.2">
      <c r="G259" s="379"/>
    </row>
  </sheetData>
  <pageMargins left="1" right="1" top="1.75" bottom="1" header="1" footer="0.5"/>
  <pageSetup scale="56"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tabColor rgb="FF00B0F0"/>
  </sheetPr>
  <dimension ref="A1:L64"/>
  <sheetViews>
    <sheetView tabSelected="1" topLeftCell="A7" zoomScale="110" zoomScaleNormal="110" workbookViewId="0"/>
  </sheetViews>
  <sheetFormatPr defaultColWidth="9.140625" defaultRowHeight="11.25" x14ac:dyDescent="0.2"/>
  <cols>
    <col min="1" max="1" width="7.140625" style="35" bestFit="1" customWidth="1"/>
    <col min="2" max="2" width="10.28515625" style="35" bestFit="1" customWidth="1"/>
    <col min="3" max="3" width="6.7109375" style="35" bestFit="1" customWidth="1"/>
    <col min="4" max="4" width="37" style="35" bestFit="1" customWidth="1"/>
    <col min="5" max="5" width="14.140625" style="35" bestFit="1" customWidth="1"/>
    <col min="6" max="6" width="13.7109375" style="35" bestFit="1" customWidth="1"/>
    <col min="7" max="7" width="14.140625" style="35" bestFit="1" customWidth="1"/>
    <col min="8" max="9" width="13.7109375" style="35" bestFit="1" customWidth="1"/>
    <col min="10" max="10" width="9.140625" style="35"/>
    <col min="11" max="11" width="11.7109375" style="35" bestFit="1" customWidth="1"/>
    <col min="12" max="12" width="12.140625" style="35" bestFit="1" customWidth="1"/>
    <col min="13" max="16384" width="9.140625" style="35"/>
  </cols>
  <sheetData>
    <row r="1" spans="1:12" x14ac:dyDescent="0.2">
      <c r="A1" s="289"/>
      <c r="B1" s="193"/>
      <c r="C1" s="193"/>
      <c r="D1" s="193"/>
      <c r="E1" s="193"/>
      <c r="F1" s="193"/>
      <c r="G1" s="193"/>
      <c r="H1" s="193"/>
      <c r="I1" s="193"/>
      <c r="J1" s="193"/>
    </row>
    <row r="2" spans="1:12" x14ac:dyDescent="0.2">
      <c r="A2" s="265" t="s">
        <v>804</v>
      </c>
      <c r="B2" s="193"/>
      <c r="C2" s="193"/>
      <c r="D2" s="193"/>
      <c r="E2" s="193"/>
      <c r="F2" s="193"/>
      <c r="G2" s="193"/>
      <c r="H2" s="193"/>
      <c r="I2" s="193"/>
      <c r="J2" s="193"/>
    </row>
    <row r="3" spans="1:12" x14ac:dyDescent="0.2">
      <c r="A3" s="268"/>
    </row>
    <row r="4" spans="1:12" x14ac:dyDescent="0.2">
      <c r="A4" s="80"/>
      <c r="B4" s="80"/>
      <c r="C4" s="80"/>
      <c r="D4" s="80"/>
      <c r="E4" s="80"/>
      <c r="F4" s="288">
        <f>+'Acct 39702 wrksheet WP II-F 2AK'!H10</f>
        <v>0.19139999999999999</v>
      </c>
      <c r="G4" s="288">
        <f>+'Acct 39702 wrksheet WP II-F 2AK'!I10</f>
        <v>0.64219999999999999</v>
      </c>
      <c r="H4" s="288">
        <f>+'Acct 39702 wrksheet WP II-F 2AK'!J10</f>
        <v>7.3899999999999993E-2</v>
      </c>
      <c r="I4" s="288">
        <f>+'Acct 39702 wrksheet WP II-F 2AK'!K10</f>
        <v>9.2499999999999999E-2</v>
      </c>
    </row>
    <row r="5" spans="1:12" x14ac:dyDescent="0.2">
      <c r="A5" s="80" t="s">
        <v>229</v>
      </c>
      <c r="B5" s="80" t="s">
        <v>230</v>
      </c>
      <c r="C5" s="80" t="s">
        <v>231</v>
      </c>
      <c r="D5" s="80" t="s">
        <v>232</v>
      </c>
      <c r="E5" s="80" t="s">
        <v>233</v>
      </c>
      <c r="F5" s="80" t="s">
        <v>234</v>
      </c>
      <c r="G5" s="80" t="s">
        <v>235</v>
      </c>
      <c r="H5" s="80" t="s">
        <v>236</v>
      </c>
      <c r="I5" s="80" t="s">
        <v>237</v>
      </c>
    </row>
    <row r="6" spans="1:12" x14ac:dyDescent="0.2">
      <c r="A6" s="80" t="s">
        <v>261</v>
      </c>
      <c r="B6" s="80"/>
      <c r="C6" s="80"/>
      <c r="D6" s="80"/>
      <c r="E6" s="80" t="s">
        <v>317</v>
      </c>
      <c r="F6" s="80" t="s">
        <v>283</v>
      </c>
      <c r="G6" s="80" t="s">
        <v>284</v>
      </c>
      <c r="H6" s="80" t="s">
        <v>285</v>
      </c>
      <c r="I6" s="80" t="s">
        <v>286</v>
      </c>
      <c r="K6" s="98"/>
      <c r="L6" s="98"/>
    </row>
    <row r="7" spans="1:12" ht="22.5" thickBot="1" x14ac:dyDescent="0.25">
      <c r="A7" s="10" t="s">
        <v>263</v>
      </c>
      <c r="B7" s="10" t="s">
        <v>109</v>
      </c>
      <c r="C7" s="10" t="s">
        <v>265</v>
      </c>
      <c r="D7" s="10" t="s">
        <v>266</v>
      </c>
      <c r="E7" s="10" t="s">
        <v>260</v>
      </c>
      <c r="F7" s="10" t="s">
        <v>257</v>
      </c>
      <c r="G7" s="10" t="s">
        <v>258</v>
      </c>
      <c r="H7" s="10" t="s">
        <v>692</v>
      </c>
      <c r="I7" s="99" t="s">
        <v>690</v>
      </c>
      <c r="K7" s="98" t="s">
        <v>328</v>
      </c>
      <c r="L7" s="98" t="s">
        <v>267</v>
      </c>
    </row>
    <row r="8" spans="1:12" x14ac:dyDescent="0.2">
      <c r="A8" s="85" t="s">
        <v>407</v>
      </c>
      <c r="B8" s="85" t="s">
        <v>87</v>
      </c>
      <c r="C8" s="100">
        <v>711</v>
      </c>
      <c r="D8" s="86" t="s">
        <v>362</v>
      </c>
      <c r="E8" s="87">
        <v>79894.39</v>
      </c>
      <c r="F8" s="21">
        <f>ROUND(E8*F$4,2)</f>
        <v>15291.79</v>
      </c>
      <c r="G8" s="21">
        <f>ROUND(E8*G$4,2)-0.01</f>
        <v>51308.17</v>
      </c>
      <c r="H8" s="21">
        <f>ROUND(E8*H$4,2)</f>
        <v>5904.2</v>
      </c>
      <c r="I8" s="21">
        <f>ROUND(E8*I$4,2)</f>
        <v>7390.23</v>
      </c>
      <c r="K8" s="21">
        <f>+F8+G8+H8+I8</f>
        <v>79894.389999999985</v>
      </c>
      <c r="L8" s="21">
        <f>+$K8-$E8</f>
        <v>0</v>
      </c>
    </row>
    <row r="9" spans="1:12" x14ac:dyDescent="0.2">
      <c r="A9" s="85" t="s">
        <v>314</v>
      </c>
      <c r="B9" s="85"/>
      <c r="C9" s="100">
        <v>711</v>
      </c>
      <c r="D9" s="86" t="s">
        <v>362</v>
      </c>
      <c r="E9" s="87">
        <v>379468.05</v>
      </c>
      <c r="F9" s="21">
        <f t="shared" ref="F9:F40" si="0">ROUND(E9*F$4,2)</f>
        <v>72630.179999999993</v>
      </c>
      <c r="G9" s="21">
        <f>ROUND(E9*G$4,2)+0.01</f>
        <v>243694.39</v>
      </c>
      <c r="H9" s="21">
        <f t="shared" ref="H9:H40" si="1">ROUND(E9*H$4,2)</f>
        <v>28042.69</v>
      </c>
      <c r="I9" s="21">
        <f t="shared" ref="I9:I40" si="2">ROUND(E9*I$4,2)</f>
        <v>35100.79</v>
      </c>
      <c r="K9" s="21">
        <f t="shared" ref="K9:K40" si="3">+F9+G9+H9+I9</f>
        <v>379468.05</v>
      </c>
      <c r="L9" s="21">
        <f t="shared" ref="L9:L40" si="4">+$K9-$E9</f>
        <v>0</v>
      </c>
    </row>
    <row r="10" spans="1:12" x14ac:dyDescent="0.2">
      <c r="A10" s="85" t="s">
        <v>407</v>
      </c>
      <c r="B10" s="85" t="s">
        <v>87</v>
      </c>
      <c r="C10" s="100">
        <v>712</v>
      </c>
      <c r="D10" s="86" t="s">
        <v>363</v>
      </c>
      <c r="E10" s="87">
        <v>257.08999999999997</v>
      </c>
      <c r="F10" s="21">
        <f t="shared" si="0"/>
        <v>49.21</v>
      </c>
      <c r="G10" s="21">
        <f t="shared" ref="G10:G39" si="5">ROUND(E10*G$4,2)</f>
        <v>165.1</v>
      </c>
      <c r="H10" s="21">
        <f t="shared" si="1"/>
        <v>19</v>
      </c>
      <c r="I10" s="21">
        <f t="shared" si="2"/>
        <v>23.78</v>
      </c>
      <c r="K10" s="21">
        <f t="shared" si="3"/>
        <v>257.09000000000003</v>
      </c>
      <c r="L10" s="21">
        <f t="shared" si="4"/>
        <v>0</v>
      </c>
    </row>
    <row r="11" spans="1:12" x14ac:dyDescent="0.2">
      <c r="A11" s="85" t="s">
        <v>314</v>
      </c>
      <c r="B11" s="85"/>
      <c r="C11" s="100"/>
      <c r="D11" s="86" t="s">
        <v>363</v>
      </c>
      <c r="E11" s="87">
        <v>32828.839999999997</v>
      </c>
      <c r="F11" s="21">
        <f t="shared" si="0"/>
        <v>6283.44</v>
      </c>
      <c r="G11" s="21">
        <f>ROUND(E11*G$4,2)</f>
        <v>21082.68</v>
      </c>
      <c r="H11" s="21">
        <f t="shared" si="1"/>
        <v>2426.0500000000002</v>
      </c>
      <c r="I11" s="21">
        <f t="shared" si="2"/>
        <v>3036.67</v>
      </c>
      <c r="K11" s="21">
        <f t="shared" si="3"/>
        <v>32828.839999999997</v>
      </c>
      <c r="L11" s="21">
        <f t="shared" si="4"/>
        <v>0</v>
      </c>
    </row>
    <row r="12" spans="1:12" x14ac:dyDescent="0.2">
      <c r="A12" s="85" t="s">
        <v>407</v>
      </c>
      <c r="B12" s="85" t="s">
        <v>87</v>
      </c>
      <c r="C12" s="100">
        <v>719</v>
      </c>
      <c r="D12" s="86" t="s">
        <v>357</v>
      </c>
      <c r="E12" s="87">
        <v>231.39</v>
      </c>
      <c r="F12" s="21">
        <f t="shared" si="0"/>
        <v>44.29</v>
      </c>
      <c r="G12" s="21">
        <f>ROUND(E12*G$4,2)</f>
        <v>148.6</v>
      </c>
      <c r="H12" s="21">
        <f t="shared" si="1"/>
        <v>17.100000000000001</v>
      </c>
      <c r="I12" s="21">
        <f t="shared" si="2"/>
        <v>21.4</v>
      </c>
      <c r="K12" s="21">
        <f t="shared" si="3"/>
        <v>231.39</v>
      </c>
      <c r="L12" s="21">
        <f t="shared" si="4"/>
        <v>0</v>
      </c>
    </row>
    <row r="13" spans="1:12" x14ac:dyDescent="0.2">
      <c r="A13" s="85" t="s">
        <v>314</v>
      </c>
      <c r="B13" s="85"/>
      <c r="C13" s="100"/>
      <c r="D13" s="86" t="s">
        <v>357</v>
      </c>
      <c r="E13" s="87">
        <v>36855.15</v>
      </c>
      <c r="F13" s="21">
        <f t="shared" si="0"/>
        <v>7054.08</v>
      </c>
      <c r="G13" s="21">
        <f>ROUND(E13*G$4,2)-0.01</f>
        <v>23668.370000000003</v>
      </c>
      <c r="H13" s="21">
        <f t="shared" si="1"/>
        <v>2723.6</v>
      </c>
      <c r="I13" s="21">
        <f t="shared" si="2"/>
        <v>3409.1</v>
      </c>
      <c r="K13" s="21">
        <f t="shared" si="3"/>
        <v>36855.15</v>
      </c>
      <c r="L13" s="21">
        <f t="shared" si="4"/>
        <v>0</v>
      </c>
    </row>
    <row r="14" spans="1:12" x14ac:dyDescent="0.2">
      <c r="A14" s="85" t="s">
        <v>314</v>
      </c>
      <c r="B14" s="85" t="s">
        <v>87</v>
      </c>
      <c r="C14" s="100">
        <v>723</v>
      </c>
      <c r="D14" s="86" t="s">
        <v>356</v>
      </c>
      <c r="E14" s="87">
        <v>20392.07</v>
      </c>
      <c r="F14" s="21">
        <f t="shared" si="0"/>
        <v>3903.04</v>
      </c>
      <c r="G14" s="21">
        <f t="shared" si="5"/>
        <v>13095.79</v>
      </c>
      <c r="H14" s="21">
        <f t="shared" si="1"/>
        <v>1506.97</v>
      </c>
      <c r="I14" s="21">
        <f t="shared" si="2"/>
        <v>1886.27</v>
      </c>
      <c r="K14" s="21">
        <f t="shared" si="3"/>
        <v>20392.070000000003</v>
      </c>
      <c r="L14" s="21">
        <f t="shared" si="4"/>
        <v>0</v>
      </c>
    </row>
    <row r="15" spans="1:12" x14ac:dyDescent="0.2">
      <c r="A15" s="85" t="s">
        <v>314</v>
      </c>
      <c r="B15" s="85" t="s">
        <v>87</v>
      </c>
      <c r="C15" s="100">
        <v>725</v>
      </c>
      <c r="D15" s="86" t="s">
        <v>355</v>
      </c>
      <c r="E15" s="87">
        <v>74625.33</v>
      </c>
      <c r="F15" s="21">
        <f t="shared" si="0"/>
        <v>14283.29</v>
      </c>
      <c r="G15" s="21">
        <f t="shared" si="5"/>
        <v>47924.39</v>
      </c>
      <c r="H15" s="21">
        <f t="shared" si="1"/>
        <v>5514.81</v>
      </c>
      <c r="I15" s="21">
        <f t="shared" si="2"/>
        <v>6902.84</v>
      </c>
      <c r="K15" s="21">
        <f t="shared" si="3"/>
        <v>74625.33</v>
      </c>
      <c r="L15" s="21">
        <f t="shared" si="4"/>
        <v>0</v>
      </c>
    </row>
    <row r="16" spans="1:12" x14ac:dyDescent="0.2">
      <c r="A16" s="85" t="s">
        <v>407</v>
      </c>
      <c r="B16" s="85" t="s">
        <v>87</v>
      </c>
      <c r="C16" s="100">
        <v>729</v>
      </c>
      <c r="D16" s="86" t="s">
        <v>364</v>
      </c>
      <c r="E16" s="87">
        <v>308.51</v>
      </c>
      <c r="F16" s="21">
        <f t="shared" si="0"/>
        <v>59.05</v>
      </c>
      <c r="G16" s="21">
        <f>ROUND(E16*G$4,2)-0.01</f>
        <v>198.12</v>
      </c>
      <c r="H16" s="21">
        <f t="shared" si="1"/>
        <v>22.8</v>
      </c>
      <c r="I16" s="21">
        <f t="shared" si="2"/>
        <v>28.54</v>
      </c>
      <c r="K16" s="21">
        <f t="shared" si="3"/>
        <v>308.51000000000005</v>
      </c>
      <c r="L16" s="21">
        <f t="shared" si="4"/>
        <v>0</v>
      </c>
    </row>
    <row r="17" spans="1:12" x14ac:dyDescent="0.2">
      <c r="A17" s="85" t="s">
        <v>314</v>
      </c>
      <c r="B17" s="85"/>
      <c r="C17" s="100"/>
      <c r="D17" s="86" t="s">
        <v>364</v>
      </c>
      <c r="E17" s="87">
        <v>7416.13</v>
      </c>
      <c r="F17" s="21">
        <f t="shared" si="0"/>
        <v>1419.45</v>
      </c>
      <c r="G17" s="21">
        <f>ROUND(E17*G$4,2)</f>
        <v>4762.6400000000003</v>
      </c>
      <c r="H17" s="21">
        <f t="shared" si="1"/>
        <v>548.04999999999995</v>
      </c>
      <c r="I17" s="21">
        <f t="shared" si="2"/>
        <v>685.99</v>
      </c>
      <c r="K17" s="21">
        <f t="shared" si="3"/>
        <v>7416.13</v>
      </c>
      <c r="L17" s="21">
        <f t="shared" si="4"/>
        <v>0</v>
      </c>
    </row>
    <row r="18" spans="1:12" x14ac:dyDescent="0.2">
      <c r="A18" s="85" t="s">
        <v>314</v>
      </c>
      <c r="B18" s="85" t="s">
        <v>87</v>
      </c>
      <c r="C18" s="100">
        <v>730</v>
      </c>
      <c r="D18" s="86" t="s">
        <v>365</v>
      </c>
      <c r="E18" s="87">
        <v>265902.28999999998</v>
      </c>
      <c r="F18" s="21">
        <f t="shared" si="0"/>
        <v>50893.7</v>
      </c>
      <c r="G18" s="21">
        <f t="shared" si="5"/>
        <v>170762.45</v>
      </c>
      <c r="H18" s="21">
        <f t="shared" si="1"/>
        <v>19650.18</v>
      </c>
      <c r="I18" s="21">
        <f t="shared" si="2"/>
        <v>24595.96</v>
      </c>
      <c r="K18" s="21">
        <f t="shared" si="3"/>
        <v>265902.29000000004</v>
      </c>
      <c r="L18" s="21">
        <f t="shared" si="4"/>
        <v>0</v>
      </c>
    </row>
    <row r="19" spans="1:12" x14ac:dyDescent="0.2">
      <c r="A19" s="85" t="s">
        <v>407</v>
      </c>
      <c r="B19" s="85" t="s">
        <v>87</v>
      </c>
      <c r="C19" s="100">
        <v>733</v>
      </c>
      <c r="D19" s="86" t="s">
        <v>366</v>
      </c>
      <c r="E19" s="87">
        <v>509240.85</v>
      </c>
      <c r="F19" s="21">
        <f t="shared" si="0"/>
        <v>97468.7</v>
      </c>
      <c r="G19" s="21">
        <f>ROUND(E19*G$4,2)</f>
        <v>327034.46999999997</v>
      </c>
      <c r="H19" s="21">
        <f t="shared" si="1"/>
        <v>37632.9</v>
      </c>
      <c r="I19" s="21">
        <f t="shared" si="2"/>
        <v>47104.78</v>
      </c>
      <c r="K19" s="21">
        <f t="shared" si="3"/>
        <v>509240.85</v>
      </c>
      <c r="L19" s="21">
        <f t="shared" si="4"/>
        <v>0</v>
      </c>
    </row>
    <row r="20" spans="1:12" x14ac:dyDescent="0.2">
      <c r="A20" s="85" t="s">
        <v>314</v>
      </c>
      <c r="B20" s="85"/>
      <c r="C20" s="100"/>
      <c r="D20" s="86" t="s">
        <v>366</v>
      </c>
      <c r="E20" s="87">
        <v>93000.99</v>
      </c>
      <c r="F20" s="21">
        <f t="shared" si="0"/>
        <v>17800.39</v>
      </c>
      <c r="G20" s="21">
        <f t="shared" si="5"/>
        <v>59725.24</v>
      </c>
      <c r="H20" s="21">
        <f t="shared" si="1"/>
        <v>6872.77</v>
      </c>
      <c r="I20" s="21">
        <f t="shared" si="2"/>
        <v>8602.59</v>
      </c>
      <c r="K20" s="21">
        <f t="shared" si="3"/>
        <v>93000.99</v>
      </c>
      <c r="L20" s="21">
        <f t="shared" si="4"/>
        <v>0</v>
      </c>
    </row>
    <row r="21" spans="1:12" x14ac:dyDescent="0.2">
      <c r="A21" s="85" t="s">
        <v>314</v>
      </c>
      <c r="B21" s="85" t="s">
        <v>87</v>
      </c>
      <c r="C21" s="100">
        <v>734</v>
      </c>
      <c r="D21" s="86" t="s">
        <v>226</v>
      </c>
      <c r="E21" s="87">
        <v>9513274.3599999994</v>
      </c>
      <c r="F21" s="21">
        <f t="shared" si="0"/>
        <v>1820840.71</v>
      </c>
      <c r="G21" s="21">
        <f>ROUND(E21*G$4,2)</f>
        <v>6109424.79</v>
      </c>
      <c r="H21" s="21">
        <f t="shared" si="1"/>
        <v>703030.98</v>
      </c>
      <c r="I21" s="21">
        <f t="shared" si="2"/>
        <v>879977.88</v>
      </c>
      <c r="K21" s="21">
        <f t="shared" si="3"/>
        <v>9513274.3600000013</v>
      </c>
      <c r="L21" s="21">
        <f t="shared" si="4"/>
        <v>0</v>
      </c>
    </row>
    <row r="22" spans="1:12" x14ac:dyDescent="0.2">
      <c r="A22" s="85" t="s">
        <v>407</v>
      </c>
      <c r="B22" s="85"/>
      <c r="C22" s="100">
        <v>734</v>
      </c>
      <c r="D22" s="86" t="s">
        <v>226</v>
      </c>
      <c r="E22" s="87">
        <v>1765098.65</v>
      </c>
      <c r="F22" s="21">
        <f t="shared" si="0"/>
        <v>337839.88</v>
      </c>
      <c r="G22" s="21">
        <f>ROUND(E22*G$4,2)</f>
        <v>1133546.3500000001</v>
      </c>
      <c r="H22" s="21">
        <f t="shared" si="1"/>
        <v>130440.79</v>
      </c>
      <c r="I22" s="21">
        <f t="shared" si="2"/>
        <v>163271.63</v>
      </c>
      <c r="K22" s="21">
        <f t="shared" si="3"/>
        <v>1765098.65</v>
      </c>
      <c r="L22" s="21">
        <f t="shared" si="4"/>
        <v>0</v>
      </c>
    </row>
    <row r="23" spans="1:12" x14ac:dyDescent="0.2">
      <c r="A23" s="85" t="s">
        <v>314</v>
      </c>
      <c r="B23" s="85" t="s">
        <v>87</v>
      </c>
      <c r="C23" s="100">
        <v>735</v>
      </c>
      <c r="D23" s="86" t="s">
        <v>367</v>
      </c>
      <c r="E23" s="87">
        <v>79252.149999999994</v>
      </c>
      <c r="F23" s="21">
        <f t="shared" si="0"/>
        <v>15168.86</v>
      </c>
      <c r="G23" s="21">
        <f>ROUND(E23*G$4,2)+0.01</f>
        <v>50895.740000000005</v>
      </c>
      <c r="H23" s="21">
        <f t="shared" si="1"/>
        <v>5856.73</v>
      </c>
      <c r="I23" s="21">
        <f t="shared" si="2"/>
        <v>7330.82</v>
      </c>
      <c r="K23" s="21">
        <f t="shared" si="3"/>
        <v>79252.149999999994</v>
      </c>
      <c r="L23" s="21">
        <f t="shared" si="4"/>
        <v>0</v>
      </c>
    </row>
    <row r="24" spans="1:12" x14ac:dyDescent="0.2">
      <c r="A24" s="85" t="s">
        <v>407</v>
      </c>
      <c r="B24" s="85" t="s">
        <v>87</v>
      </c>
      <c r="C24" s="100">
        <v>738</v>
      </c>
      <c r="D24" s="86" t="s">
        <v>368</v>
      </c>
      <c r="E24" s="87">
        <v>81288.820000000007</v>
      </c>
      <c r="F24" s="21">
        <f t="shared" si="0"/>
        <v>15558.68</v>
      </c>
      <c r="G24" s="21">
        <f t="shared" si="5"/>
        <v>52203.68</v>
      </c>
      <c r="H24" s="21">
        <f t="shared" si="1"/>
        <v>6007.24</v>
      </c>
      <c r="I24" s="21">
        <f t="shared" si="2"/>
        <v>7519.22</v>
      </c>
      <c r="K24" s="21">
        <f t="shared" si="3"/>
        <v>81288.820000000007</v>
      </c>
      <c r="L24" s="21">
        <f t="shared" si="4"/>
        <v>0</v>
      </c>
    </row>
    <row r="25" spans="1:12" x14ac:dyDescent="0.2">
      <c r="A25" s="85" t="s">
        <v>314</v>
      </c>
      <c r="B25" s="85"/>
      <c r="C25" s="100"/>
      <c r="D25" s="86" t="s">
        <v>368</v>
      </c>
      <c r="E25" s="87">
        <v>403857.38</v>
      </c>
      <c r="F25" s="21">
        <f t="shared" si="0"/>
        <v>77298.3</v>
      </c>
      <c r="G25" s="21">
        <f t="shared" si="5"/>
        <v>259357.21</v>
      </c>
      <c r="H25" s="21">
        <f t="shared" si="1"/>
        <v>29845.06</v>
      </c>
      <c r="I25" s="21">
        <f t="shared" si="2"/>
        <v>37356.81</v>
      </c>
      <c r="K25" s="21">
        <f t="shared" si="3"/>
        <v>403857.38</v>
      </c>
      <c r="L25" s="21">
        <f t="shared" si="4"/>
        <v>0</v>
      </c>
    </row>
    <row r="26" spans="1:12" x14ac:dyDescent="0.2">
      <c r="A26" s="85" t="s">
        <v>314</v>
      </c>
      <c r="B26" s="85" t="s">
        <v>87</v>
      </c>
      <c r="C26" s="100">
        <v>739</v>
      </c>
      <c r="D26" s="86" t="s">
        <v>369</v>
      </c>
      <c r="E26" s="87">
        <v>151934.63</v>
      </c>
      <c r="F26" s="21">
        <f t="shared" si="0"/>
        <v>29080.29</v>
      </c>
      <c r="G26" s="21">
        <f t="shared" si="5"/>
        <v>97572.42</v>
      </c>
      <c r="H26" s="21">
        <f t="shared" si="1"/>
        <v>11227.97</v>
      </c>
      <c r="I26" s="21">
        <f t="shared" si="2"/>
        <v>14053.95</v>
      </c>
      <c r="K26" s="21">
        <f t="shared" si="3"/>
        <v>151934.63</v>
      </c>
      <c r="L26" s="21">
        <f t="shared" si="4"/>
        <v>0</v>
      </c>
    </row>
    <row r="27" spans="1:12" x14ac:dyDescent="0.2">
      <c r="A27" s="85" t="s">
        <v>314</v>
      </c>
      <c r="B27" s="85" t="s">
        <v>87</v>
      </c>
      <c r="C27" s="100">
        <v>748</v>
      </c>
      <c r="D27" s="86" t="s">
        <v>354</v>
      </c>
      <c r="E27" s="87">
        <v>117133.9</v>
      </c>
      <c r="F27" s="21">
        <f t="shared" si="0"/>
        <v>22419.43</v>
      </c>
      <c r="G27" s="21">
        <f>ROUND(E27*G$4,2)-0.01</f>
        <v>75223.38</v>
      </c>
      <c r="H27" s="21">
        <f t="shared" si="1"/>
        <v>8656.2000000000007</v>
      </c>
      <c r="I27" s="21">
        <f t="shared" si="2"/>
        <v>10834.89</v>
      </c>
      <c r="K27" s="21">
        <f t="shared" si="3"/>
        <v>117133.9</v>
      </c>
      <c r="L27" s="21">
        <f t="shared" si="4"/>
        <v>0</v>
      </c>
    </row>
    <row r="28" spans="1:12" x14ac:dyDescent="0.2">
      <c r="A28" s="85" t="s">
        <v>314</v>
      </c>
      <c r="B28" s="85" t="s">
        <v>87</v>
      </c>
      <c r="C28" s="100">
        <v>762</v>
      </c>
      <c r="D28" s="86" t="s">
        <v>353</v>
      </c>
      <c r="E28" s="87">
        <v>2934319.65</v>
      </c>
      <c r="F28" s="21">
        <f t="shared" si="0"/>
        <v>561628.78</v>
      </c>
      <c r="G28" s="21">
        <f t="shared" si="5"/>
        <v>1884420.08</v>
      </c>
      <c r="H28" s="21">
        <f t="shared" si="1"/>
        <v>216846.22</v>
      </c>
      <c r="I28" s="21">
        <f t="shared" si="2"/>
        <v>271424.57</v>
      </c>
      <c r="K28" s="21">
        <f t="shared" si="3"/>
        <v>2934319.6500000004</v>
      </c>
      <c r="L28" s="21">
        <f t="shared" si="4"/>
        <v>0</v>
      </c>
    </row>
    <row r="29" spans="1:12" x14ac:dyDescent="0.2">
      <c r="A29" s="85" t="s">
        <v>314</v>
      </c>
      <c r="B29" s="85" t="s">
        <v>87</v>
      </c>
      <c r="C29" s="100">
        <v>773</v>
      </c>
      <c r="D29" s="86" t="s">
        <v>15</v>
      </c>
      <c r="E29" s="87">
        <v>98574302.890000001</v>
      </c>
      <c r="F29" s="21">
        <f t="shared" si="0"/>
        <v>18867121.57</v>
      </c>
      <c r="G29" s="21">
        <f t="shared" si="5"/>
        <v>63304417.32</v>
      </c>
      <c r="H29" s="21">
        <f t="shared" si="1"/>
        <v>7284640.9800000004</v>
      </c>
      <c r="I29" s="21">
        <f t="shared" si="2"/>
        <v>9118123.0199999996</v>
      </c>
      <c r="K29" s="21">
        <f t="shared" si="3"/>
        <v>98574302.890000001</v>
      </c>
      <c r="L29" s="21">
        <f t="shared" si="4"/>
        <v>0</v>
      </c>
    </row>
    <row r="30" spans="1:12" x14ac:dyDescent="0.2">
      <c r="A30" s="85" t="s">
        <v>314</v>
      </c>
      <c r="B30" s="85" t="s">
        <v>87</v>
      </c>
      <c r="C30" s="100">
        <v>773</v>
      </c>
      <c r="D30" s="86" t="s">
        <v>372</v>
      </c>
      <c r="E30" s="87">
        <v>136445.31</v>
      </c>
      <c r="F30" s="21">
        <v>0</v>
      </c>
      <c r="G30" s="21">
        <v>136445.31</v>
      </c>
      <c r="H30" s="21">
        <v>0</v>
      </c>
      <c r="I30" s="21">
        <v>0</v>
      </c>
      <c r="K30" s="21">
        <f t="shared" si="3"/>
        <v>136445.31</v>
      </c>
      <c r="L30" s="21">
        <f t="shared" si="4"/>
        <v>0</v>
      </c>
    </row>
    <row r="31" spans="1:12" x14ac:dyDescent="0.2">
      <c r="A31" s="85" t="s">
        <v>407</v>
      </c>
      <c r="B31" s="85"/>
      <c r="C31" s="100">
        <v>773</v>
      </c>
      <c r="D31" s="86" t="s">
        <v>15</v>
      </c>
      <c r="E31" s="87">
        <v>2762229.15</v>
      </c>
      <c r="F31" s="21">
        <f t="shared" si="0"/>
        <v>528690.66</v>
      </c>
      <c r="G31" s="21">
        <f t="shared" si="5"/>
        <v>1773903.56</v>
      </c>
      <c r="H31" s="21">
        <f t="shared" si="1"/>
        <v>204128.73</v>
      </c>
      <c r="I31" s="21">
        <f t="shared" si="2"/>
        <v>255506.2</v>
      </c>
      <c r="K31" s="21">
        <f t="shared" si="3"/>
        <v>2762229.1500000004</v>
      </c>
      <c r="L31" s="21">
        <f t="shared" si="4"/>
        <v>0</v>
      </c>
    </row>
    <row r="32" spans="1:12" x14ac:dyDescent="0.2">
      <c r="A32" s="85" t="s">
        <v>407</v>
      </c>
      <c r="B32" s="85" t="s">
        <v>87</v>
      </c>
      <c r="C32" s="100">
        <v>780</v>
      </c>
      <c r="D32" s="86" t="s">
        <v>370</v>
      </c>
      <c r="E32" s="87">
        <v>308.51</v>
      </c>
      <c r="F32" s="21">
        <f t="shared" si="0"/>
        <v>59.05</v>
      </c>
      <c r="G32" s="21">
        <f>ROUND(E32*G$4,2)-0.01</f>
        <v>198.12</v>
      </c>
      <c r="H32" s="21">
        <f t="shared" si="1"/>
        <v>22.8</v>
      </c>
      <c r="I32" s="21">
        <f t="shared" si="2"/>
        <v>28.54</v>
      </c>
      <c r="K32" s="21">
        <f t="shared" si="3"/>
        <v>308.51000000000005</v>
      </c>
      <c r="L32" s="21">
        <f t="shared" si="4"/>
        <v>0</v>
      </c>
    </row>
    <row r="33" spans="1:12" x14ac:dyDescent="0.2">
      <c r="A33" s="85" t="s">
        <v>314</v>
      </c>
      <c r="B33" s="85"/>
      <c r="C33" s="100"/>
      <c r="D33" s="86" t="s">
        <v>370</v>
      </c>
      <c r="E33" s="87">
        <v>26558.31</v>
      </c>
      <c r="F33" s="21">
        <f t="shared" si="0"/>
        <v>5083.26</v>
      </c>
      <c r="G33" s="21">
        <f t="shared" si="5"/>
        <v>17055.75</v>
      </c>
      <c r="H33" s="21">
        <f t="shared" si="1"/>
        <v>1962.66</v>
      </c>
      <c r="I33" s="21">
        <f t="shared" si="2"/>
        <v>2456.64</v>
      </c>
      <c r="K33" s="21">
        <f t="shared" si="3"/>
        <v>26558.31</v>
      </c>
      <c r="L33" s="21">
        <f t="shared" si="4"/>
        <v>0</v>
      </c>
    </row>
    <row r="34" spans="1:12" x14ac:dyDescent="0.2">
      <c r="A34" s="85" t="s">
        <v>314</v>
      </c>
      <c r="B34" s="85" t="s">
        <v>87</v>
      </c>
      <c r="C34" s="100">
        <v>781</v>
      </c>
      <c r="D34" s="86" t="s">
        <v>352</v>
      </c>
      <c r="E34" s="87">
        <v>187799.73</v>
      </c>
      <c r="F34" s="21">
        <f t="shared" si="0"/>
        <v>35944.870000000003</v>
      </c>
      <c r="G34" s="21">
        <f>ROUND(E34*G$4,2)-0.01</f>
        <v>120604.98000000001</v>
      </c>
      <c r="H34" s="21">
        <f t="shared" si="1"/>
        <v>13878.4</v>
      </c>
      <c r="I34" s="21">
        <f t="shared" si="2"/>
        <v>17371.48</v>
      </c>
      <c r="K34" s="21">
        <f t="shared" si="3"/>
        <v>187799.73</v>
      </c>
      <c r="L34" s="21">
        <f t="shared" si="4"/>
        <v>0</v>
      </c>
    </row>
    <row r="35" spans="1:12" x14ac:dyDescent="0.2">
      <c r="A35" s="85" t="s">
        <v>314</v>
      </c>
      <c r="B35" s="85" t="s">
        <v>87</v>
      </c>
      <c r="C35" s="100">
        <v>782</v>
      </c>
      <c r="D35" s="86" t="s">
        <v>388</v>
      </c>
      <c r="E35" s="87">
        <v>62445814.560000002</v>
      </c>
      <c r="F35" s="21">
        <f t="shared" si="0"/>
        <v>11952128.91</v>
      </c>
      <c r="G35" s="21">
        <f>ROUND(E35*G$4,2)-0.01</f>
        <v>40102702.100000001</v>
      </c>
      <c r="H35" s="21">
        <f t="shared" si="1"/>
        <v>4614745.7</v>
      </c>
      <c r="I35" s="21">
        <f t="shared" si="2"/>
        <v>5776237.8499999996</v>
      </c>
      <c r="K35" s="21">
        <f t="shared" si="3"/>
        <v>62445814.56000001</v>
      </c>
      <c r="L35" s="21">
        <f t="shared" si="4"/>
        <v>0</v>
      </c>
    </row>
    <row r="36" spans="1:12" x14ac:dyDescent="0.2">
      <c r="A36" s="85" t="s">
        <v>314</v>
      </c>
      <c r="B36" s="85" t="s">
        <v>87</v>
      </c>
      <c r="C36" s="100">
        <v>785</v>
      </c>
      <c r="D36" s="86" t="s">
        <v>371</v>
      </c>
      <c r="E36" s="87">
        <v>532856.74</v>
      </c>
      <c r="F36" s="21">
        <f t="shared" si="0"/>
        <v>101988.78</v>
      </c>
      <c r="G36" s="21">
        <f t="shared" si="5"/>
        <v>342200.6</v>
      </c>
      <c r="H36" s="21">
        <f t="shared" si="1"/>
        <v>39378.11</v>
      </c>
      <c r="I36" s="21">
        <f t="shared" si="2"/>
        <v>49289.25</v>
      </c>
      <c r="K36" s="21">
        <f t="shared" si="3"/>
        <v>532856.74</v>
      </c>
      <c r="L36" s="21">
        <f t="shared" si="4"/>
        <v>0</v>
      </c>
    </row>
    <row r="37" spans="1:12" x14ac:dyDescent="0.2">
      <c r="A37" s="85" t="s">
        <v>314</v>
      </c>
      <c r="B37" s="85"/>
      <c r="C37" s="100" t="s">
        <v>408</v>
      </c>
      <c r="D37" s="86" t="s">
        <v>574</v>
      </c>
      <c r="E37" s="87">
        <v>9498896.0800000001</v>
      </c>
      <c r="F37" s="21">
        <f t="shared" si="0"/>
        <v>1818088.71</v>
      </c>
      <c r="G37" s="21">
        <f t="shared" si="5"/>
        <v>6100191.0599999996</v>
      </c>
      <c r="H37" s="21">
        <f t="shared" si="1"/>
        <v>701968.42</v>
      </c>
      <c r="I37" s="21">
        <f t="shared" si="2"/>
        <v>878647.89</v>
      </c>
      <c r="K37" s="21">
        <f t="shared" si="3"/>
        <v>9498896.0800000001</v>
      </c>
      <c r="L37" s="21">
        <f t="shared" si="4"/>
        <v>0</v>
      </c>
    </row>
    <row r="38" spans="1:12" x14ac:dyDescent="0.2">
      <c r="A38" s="85" t="s">
        <v>314</v>
      </c>
      <c r="B38" s="85"/>
      <c r="C38" s="100" t="s">
        <v>393</v>
      </c>
      <c r="D38" s="86" t="s">
        <v>394</v>
      </c>
      <c r="E38" s="87">
        <v>148379.49</v>
      </c>
      <c r="F38" s="21">
        <f t="shared" si="0"/>
        <v>28399.83</v>
      </c>
      <c r="G38" s="21">
        <f>ROUND(E38*G$4,2)+0.01</f>
        <v>95289.319999999992</v>
      </c>
      <c r="H38" s="21">
        <f t="shared" si="1"/>
        <v>10965.24</v>
      </c>
      <c r="I38" s="21">
        <f t="shared" si="2"/>
        <v>13725.1</v>
      </c>
      <c r="K38" s="21">
        <f t="shared" si="3"/>
        <v>148379.49</v>
      </c>
      <c r="L38" s="21">
        <f t="shared" si="4"/>
        <v>0</v>
      </c>
    </row>
    <row r="39" spans="1:12" x14ac:dyDescent="0.2">
      <c r="A39" s="85" t="s">
        <v>314</v>
      </c>
      <c r="B39" s="85"/>
      <c r="C39" s="100" t="s">
        <v>403</v>
      </c>
      <c r="D39" s="86" t="s">
        <v>554</v>
      </c>
      <c r="E39" s="87">
        <v>271844.82</v>
      </c>
      <c r="F39" s="21">
        <f t="shared" si="0"/>
        <v>52031.1</v>
      </c>
      <c r="G39" s="21">
        <f t="shared" si="5"/>
        <v>174578.74</v>
      </c>
      <c r="H39" s="21">
        <f t="shared" si="1"/>
        <v>20089.330000000002</v>
      </c>
      <c r="I39" s="21">
        <f t="shared" si="2"/>
        <v>25145.65</v>
      </c>
      <c r="K39" s="21">
        <f t="shared" si="3"/>
        <v>271844.82</v>
      </c>
      <c r="L39" s="21">
        <f t="shared" si="4"/>
        <v>0</v>
      </c>
    </row>
    <row r="40" spans="1:12" x14ac:dyDescent="0.2">
      <c r="A40" s="85" t="s">
        <v>314</v>
      </c>
      <c r="B40" s="85"/>
      <c r="C40" s="100" t="s">
        <v>404</v>
      </c>
      <c r="D40" s="86" t="s">
        <v>555</v>
      </c>
      <c r="E40" s="87">
        <v>225555.25</v>
      </c>
      <c r="F40" s="21">
        <f t="shared" si="0"/>
        <v>43171.27</v>
      </c>
      <c r="G40" s="21">
        <f>ROUND(E40*G$4,2)+0.01</f>
        <v>144851.59</v>
      </c>
      <c r="H40" s="21">
        <f t="shared" si="1"/>
        <v>16668.53</v>
      </c>
      <c r="I40" s="21">
        <f t="shared" si="2"/>
        <v>20863.86</v>
      </c>
      <c r="K40" s="21">
        <f t="shared" si="3"/>
        <v>225555.25</v>
      </c>
      <c r="L40" s="21">
        <f t="shared" si="4"/>
        <v>0</v>
      </c>
    </row>
    <row r="41" spans="1:12" ht="12" thickBot="1" x14ac:dyDescent="0.25">
      <c r="A41" s="77"/>
      <c r="B41" s="77"/>
      <c r="C41" s="77"/>
      <c r="D41" s="91" t="s">
        <v>342</v>
      </c>
      <c r="E41" s="101">
        <f>SUM(E8:E40)</f>
        <v>191357571.46000007</v>
      </c>
      <c r="F41" s="101">
        <f>SUM(F8:F40)</f>
        <v>36599723.550000004</v>
      </c>
      <c r="G41" s="101">
        <f>SUM(G8:G40)</f>
        <v>122938652.51000001</v>
      </c>
      <c r="H41" s="101">
        <f>SUM(H8:H40)</f>
        <v>14131241.210000001</v>
      </c>
      <c r="I41" s="101">
        <f>SUM(I8:I40)</f>
        <v>17687954.189999998</v>
      </c>
      <c r="K41" s="101">
        <f>SUM(K8:K40)</f>
        <v>191357571.46000007</v>
      </c>
      <c r="L41" s="102">
        <f>SUM(L8:L40)</f>
        <v>0</v>
      </c>
    </row>
    <row r="42" spans="1:12" ht="12" thickTop="1" x14ac:dyDescent="0.2">
      <c r="F42" s="21"/>
      <c r="G42" s="21"/>
      <c r="H42" s="21"/>
      <c r="I42" s="21"/>
    </row>
    <row r="43" spans="1:12" x14ac:dyDescent="0.2">
      <c r="C43" s="35" t="s">
        <v>689</v>
      </c>
      <c r="F43" s="21"/>
      <c r="G43" s="21"/>
      <c r="H43" s="21"/>
      <c r="I43" s="21"/>
    </row>
    <row r="44" spans="1:12" x14ac:dyDescent="0.2">
      <c r="C44" s="1" t="s">
        <v>622</v>
      </c>
      <c r="F44" s="21"/>
      <c r="G44" s="21"/>
      <c r="H44" s="21"/>
      <c r="I44" s="21"/>
    </row>
    <row r="45" spans="1:12" x14ac:dyDescent="0.2">
      <c r="C45" s="1"/>
      <c r="E45" s="21"/>
      <c r="F45" s="21"/>
      <c r="G45" s="21"/>
      <c r="H45" s="21"/>
      <c r="I45" s="21"/>
    </row>
    <row r="46" spans="1:12" x14ac:dyDescent="0.2">
      <c r="C46" s="103"/>
      <c r="D46" s="35" t="s">
        <v>407</v>
      </c>
      <c r="E46" s="21">
        <v>5198857.3600000003</v>
      </c>
      <c r="F46" s="21">
        <f>+F41+G41+H41+I41</f>
        <v>191357571.46000001</v>
      </c>
      <c r="G46" s="21"/>
      <c r="H46" s="21"/>
      <c r="I46" s="21"/>
    </row>
    <row r="47" spans="1:12" x14ac:dyDescent="0.2">
      <c r="C47" s="103"/>
      <c r="D47" s="35" t="s">
        <v>314</v>
      </c>
      <c r="E47" s="21">
        <v>186158714.09999999</v>
      </c>
      <c r="F47" s="21">
        <f>+F46-E41</f>
        <v>0</v>
      </c>
      <c r="G47" s="21"/>
      <c r="H47" s="21"/>
      <c r="I47" s="21"/>
    </row>
    <row r="48" spans="1:12" x14ac:dyDescent="0.2">
      <c r="E48" s="95">
        <f>SUM(E46:E47)</f>
        <v>191357571.46000001</v>
      </c>
    </row>
    <row r="49" spans="1:5" x14ac:dyDescent="0.2">
      <c r="E49" s="87">
        <f>+E48-E41</f>
        <v>0</v>
      </c>
    </row>
    <row r="51" spans="1:5" x14ac:dyDescent="0.2">
      <c r="D51" s="96" t="s">
        <v>327</v>
      </c>
    </row>
    <row r="52" spans="1:5" x14ac:dyDescent="0.2">
      <c r="D52" s="35" t="s">
        <v>729</v>
      </c>
      <c r="E52" s="21">
        <f>E30</f>
        <v>136445.31</v>
      </c>
    </row>
    <row r="53" spans="1:5" x14ac:dyDescent="0.2">
      <c r="E53" s="97">
        <f>+E41-E52</f>
        <v>191221126.15000007</v>
      </c>
    </row>
    <row r="54" spans="1:5" x14ac:dyDescent="0.2">
      <c r="E54" s="87"/>
    </row>
    <row r="55" spans="1:5" x14ac:dyDescent="0.2">
      <c r="E55" s="87"/>
    </row>
    <row r="56" spans="1:5" x14ac:dyDescent="0.2">
      <c r="A56" s="96" t="s">
        <v>407</v>
      </c>
      <c r="E56" s="87"/>
    </row>
    <row r="64" spans="1:5" x14ac:dyDescent="0.2">
      <c r="A64" s="96" t="s">
        <v>314</v>
      </c>
    </row>
  </sheetData>
  <autoFilter ref="A4:L41" xr:uid="{00000000-0001-0000-2500-000000000000}"/>
  <phoneticPr fontId="0" type="noConversion"/>
  <pageMargins left="1" right="1" top="1.75" bottom="1" header="1" footer="0.5"/>
  <pageSetup scale="75"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tabColor rgb="FF00B0F0"/>
  </sheetPr>
  <dimension ref="A1:V73"/>
  <sheetViews>
    <sheetView tabSelected="1" topLeftCell="A27" zoomScaleNormal="100" workbookViewId="0"/>
  </sheetViews>
  <sheetFormatPr defaultColWidth="9.140625" defaultRowHeight="11.25" x14ac:dyDescent="0.2"/>
  <cols>
    <col min="1" max="1" width="7.28515625" style="35" bestFit="1" customWidth="1"/>
    <col min="2" max="2" width="6.7109375" style="35" bestFit="1" customWidth="1"/>
    <col min="3" max="3" width="37.140625" style="35" bestFit="1" customWidth="1"/>
    <col min="4" max="4" width="13.28515625" style="35" customWidth="1"/>
    <col min="5" max="5" width="4" style="35" customWidth="1"/>
    <col min="6" max="6" width="12.85546875" style="35" bestFit="1" customWidth="1"/>
    <col min="7" max="7" width="13.7109375" style="35" bestFit="1" customWidth="1"/>
    <col min="8" max="8" width="3.42578125" style="35" customWidth="1"/>
    <col min="9" max="9" width="11.5703125" style="35" bestFit="1" customWidth="1"/>
    <col min="10" max="10" width="13.7109375" style="35" bestFit="1" customWidth="1"/>
    <col min="11" max="11" width="4.28515625" style="35" customWidth="1"/>
    <col min="12" max="12" width="13.5703125" style="35" bestFit="1" customWidth="1"/>
    <col min="13" max="13" width="13.7109375" style="35" bestFit="1" customWidth="1"/>
    <col min="14" max="14" width="2.7109375" style="35" customWidth="1"/>
    <col min="15" max="15" width="12.28515625" style="35" bestFit="1" customWidth="1"/>
    <col min="16" max="16" width="13.7109375" style="35" bestFit="1" customWidth="1"/>
    <col min="17" max="18" width="13.7109375" style="35" customWidth="1"/>
    <col min="19" max="19" width="13.28515625" style="35" bestFit="1" customWidth="1"/>
    <col min="20" max="20" width="10.42578125" style="35" bestFit="1" customWidth="1"/>
    <col min="21" max="16384" width="9.140625" style="35"/>
  </cols>
  <sheetData>
    <row r="1" spans="1:22" s="1" customFormat="1" x14ac:dyDescent="0.2">
      <c r="A1" s="224" t="s">
        <v>917</v>
      </c>
      <c r="B1" s="79"/>
      <c r="C1" s="79"/>
      <c r="D1" s="79"/>
      <c r="E1" s="79"/>
      <c r="F1" s="79"/>
      <c r="G1" s="79"/>
      <c r="H1" s="79"/>
      <c r="I1" s="79"/>
      <c r="J1" s="79"/>
      <c r="K1" s="4"/>
      <c r="L1" s="4"/>
      <c r="M1" s="4"/>
      <c r="N1" s="4"/>
      <c r="O1" s="4"/>
      <c r="P1" s="4"/>
      <c r="Q1" s="4"/>
      <c r="R1" s="79"/>
      <c r="S1" s="79"/>
      <c r="T1" s="79"/>
      <c r="U1" s="79"/>
      <c r="V1" s="79"/>
    </row>
    <row r="2" spans="1:22" s="1" customFormat="1" x14ac:dyDescent="0.2">
      <c r="A2" s="291"/>
      <c r="B2" s="79"/>
      <c r="C2" s="79"/>
      <c r="D2" s="79"/>
      <c r="E2" s="79"/>
      <c r="F2" s="79"/>
      <c r="G2" s="79"/>
      <c r="H2" s="79"/>
      <c r="I2" s="79"/>
      <c r="J2" s="79"/>
      <c r="K2" s="79"/>
      <c r="L2" s="79"/>
      <c r="M2" s="79"/>
      <c r="N2" s="79"/>
      <c r="O2" s="79"/>
      <c r="P2" s="79"/>
      <c r="Q2" s="79"/>
      <c r="R2" s="79"/>
      <c r="S2" s="79"/>
      <c r="T2" s="79"/>
      <c r="U2" s="79"/>
      <c r="V2" s="79"/>
    </row>
    <row r="4" spans="1:22" x14ac:dyDescent="0.2">
      <c r="A4" s="4" t="s">
        <v>228</v>
      </c>
      <c r="B4" s="4" t="s">
        <v>229</v>
      </c>
      <c r="C4" s="4" t="s">
        <v>230</v>
      </c>
      <c r="D4" s="4" t="s">
        <v>231</v>
      </c>
      <c r="E4" s="4"/>
      <c r="F4" s="4" t="s">
        <v>232</v>
      </c>
      <c r="G4" s="4" t="s">
        <v>233</v>
      </c>
      <c r="H4" s="4"/>
      <c r="I4" s="4" t="s">
        <v>234</v>
      </c>
      <c r="J4" s="4" t="s">
        <v>235</v>
      </c>
      <c r="K4" s="4"/>
      <c r="L4" s="4" t="s">
        <v>236</v>
      </c>
      <c r="M4" s="4" t="s">
        <v>237</v>
      </c>
      <c r="N4" s="4"/>
      <c r="O4" s="4" t="s">
        <v>238</v>
      </c>
      <c r="P4" s="80" t="s">
        <v>239</v>
      </c>
      <c r="Q4" s="80"/>
      <c r="R4" s="80"/>
      <c r="S4" s="80"/>
    </row>
    <row r="5" spans="1:22" x14ac:dyDescent="0.2">
      <c r="A5" s="3"/>
      <c r="B5" s="1"/>
      <c r="C5" s="1"/>
      <c r="D5" s="1"/>
      <c r="E5" s="1"/>
      <c r="F5" s="1"/>
      <c r="G5" s="4" t="s">
        <v>171</v>
      </c>
      <c r="H5" s="1"/>
      <c r="J5" s="4" t="s">
        <v>172</v>
      </c>
      <c r="L5" s="4"/>
      <c r="M5" s="4" t="s">
        <v>173</v>
      </c>
      <c r="N5" s="1"/>
      <c r="P5" s="4" t="s">
        <v>174</v>
      </c>
      <c r="Q5" s="4"/>
      <c r="R5" s="4"/>
    </row>
    <row r="6" spans="1:22" ht="21.75" x14ac:dyDescent="0.2">
      <c r="F6" s="80"/>
      <c r="G6" s="80" t="s">
        <v>257</v>
      </c>
      <c r="H6" s="80"/>
      <c r="I6" s="80"/>
      <c r="J6" s="80" t="s">
        <v>258</v>
      </c>
      <c r="K6" s="80"/>
      <c r="L6" s="80"/>
      <c r="M6" s="80" t="s">
        <v>259</v>
      </c>
      <c r="N6" s="80"/>
      <c r="O6" s="80"/>
      <c r="P6" s="81" t="s">
        <v>690</v>
      </c>
      <c r="Q6" s="80"/>
      <c r="R6" s="80"/>
    </row>
    <row r="7" spans="1:22" ht="21.95" customHeight="1" x14ac:dyDescent="0.2">
      <c r="A7" s="4" t="s">
        <v>261</v>
      </c>
      <c r="D7" s="80" t="s">
        <v>317</v>
      </c>
      <c r="F7" s="80" t="s">
        <v>257</v>
      </c>
      <c r="G7" s="80" t="s">
        <v>317</v>
      </c>
      <c r="H7" s="80"/>
      <c r="I7" s="80" t="s">
        <v>258</v>
      </c>
      <c r="J7" s="80" t="s">
        <v>317</v>
      </c>
      <c r="K7" s="82"/>
      <c r="L7" s="80" t="s">
        <v>259</v>
      </c>
      <c r="M7" s="80" t="s">
        <v>317</v>
      </c>
      <c r="N7" s="80"/>
      <c r="O7" s="81" t="s">
        <v>690</v>
      </c>
      <c r="P7" s="80" t="s">
        <v>317</v>
      </c>
      <c r="Q7" s="80"/>
      <c r="R7" s="80"/>
    </row>
    <row r="8" spans="1:22" ht="12" thickBot="1" x14ac:dyDescent="0.25">
      <c r="A8" s="7" t="s">
        <v>263</v>
      </c>
      <c r="B8" s="7" t="s">
        <v>265</v>
      </c>
      <c r="C8" s="7" t="s">
        <v>266</v>
      </c>
      <c r="D8" s="10" t="s">
        <v>260</v>
      </c>
      <c r="F8" s="83" t="s">
        <v>86</v>
      </c>
      <c r="G8" s="10" t="s">
        <v>260</v>
      </c>
      <c r="H8" s="84"/>
      <c r="I8" s="83" t="s">
        <v>86</v>
      </c>
      <c r="J8" s="10" t="s">
        <v>260</v>
      </c>
      <c r="K8" s="84"/>
      <c r="L8" s="83" t="s">
        <v>86</v>
      </c>
      <c r="M8" s="10" t="s">
        <v>260</v>
      </c>
      <c r="N8" s="84"/>
      <c r="O8" s="83" t="s">
        <v>86</v>
      </c>
      <c r="P8" s="10" t="s">
        <v>260</v>
      </c>
      <c r="Q8" s="84"/>
      <c r="R8" s="82" t="s">
        <v>328</v>
      </c>
      <c r="S8" s="82" t="s">
        <v>267</v>
      </c>
    </row>
    <row r="9" spans="1:22" x14ac:dyDescent="0.2">
      <c r="A9" s="274" t="s">
        <v>315</v>
      </c>
      <c r="B9" s="274" t="s">
        <v>806</v>
      </c>
      <c r="C9" s="274" t="s">
        <v>849</v>
      </c>
      <c r="D9" s="275">
        <v>279450.13</v>
      </c>
      <c r="E9" s="87"/>
      <c r="F9" s="88">
        <f>'Acct 390 WP  II-F 2AA'!M8</f>
        <v>0</v>
      </c>
      <c r="G9" s="51">
        <f t="shared" ref="G9:G54" si="0">ROUND($D9*F9,2)</f>
        <v>0</v>
      </c>
      <c r="I9" s="88">
        <f>'Acct 390 WP  II-F 2AA'!N8</f>
        <v>0.91059999999999997</v>
      </c>
      <c r="J9" s="51">
        <f t="shared" ref="J9:J16" si="1">ROUND($D9*I9,2)</f>
        <v>254467.29</v>
      </c>
      <c r="L9" s="88">
        <f>'Acct 390 WP  II-F 2AA'!O8</f>
        <v>8.9399999999999993E-2</v>
      </c>
      <c r="M9" s="51">
        <f t="shared" ref="M9:M54" si="2">ROUND($D9*L9,2)</f>
        <v>24982.84</v>
      </c>
      <c r="O9" s="88">
        <f>'Acct 390 WP  II-F 2AA'!P8</f>
        <v>0</v>
      </c>
      <c r="P9" s="51">
        <f t="shared" ref="P9:P54" si="3">ROUND($D9*O9,2)</f>
        <v>0</v>
      </c>
      <c r="Q9" s="89"/>
      <c r="R9" s="20">
        <f t="shared" ref="R9:R54" si="4">+G9+J9+M9+P9</f>
        <v>279450.13</v>
      </c>
      <c r="S9" s="20">
        <f t="shared" ref="S9:S54" si="5">+R9-D9</f>
        <v>0</v>
      </c>
      <c r="T9" s="90"/>
    </row>
    <row r="10" spans="1:22" x14ac:dyDescent="0.2">
      <c r="A10" s="274" t="s">
        <v>315</v>
      </c>
      <c r="B10" s="274" t="s">
        <v>807</v>
      </c>
      <c r="C10" s="274" t="s">
        <v>850</v>
      </c>
      <c r="D10" s="275">
        <v>118067.59</v>
      </c>
      <c r="E10" s="87"/>
      <c r="F10" s="88">
        <f>'Acct 390 WP  II-F 2AA'!M9</f>
        <v>8.6999999999999994E-3</v>
      </c>
      <c r="G10" s="51">
        <f t="shared" si="0"/>
        <v>1027.19</v>
      </c>
      <c r="I10" s="88">
        <f>'Acct 390 WP  II-F 2AA'!N9</f>
        <v>0.96289999999999998</v>
      </c>
      <c r="J10" s="51">
        <f t="shared" si="1"/>
        <v>113687.28</v>
      </c>
      <c r="L10" s="88">
        <f>'Acct 390 WP  II-F 2AA'!O9</f>
        <v>2.8400000000000002E-2</v>
      </c>
      <c r="M10" s="51">
        <f t="shared" si="2"/>
        <v>3353.12</v>
      </c>
      <c r="O10" s="88">
        <f>'Acct 390 WP  II-F 2AA'!P9</f>
        <v>0</v>
      </c>
      <c r="P10" s="51">
        <f t="shared" si="3"/>
        <v>0</v>
      </c>
      <c r="Q10" s="89"/>
      <c r="R10" s="20">
        <f t="shared" si="4"/>
        <v>118067.59</v>
      </c>
      <c r="S10" s="20">
        <f t="shared" si="5"/>
        <v>0</v>
      </c>
      <c r="T10" s="90"/>
    </row>
    <row r="11" spans="1:22" x14ac:dyDescent="0.2">
      <c r="A11" s="274" t="s">
        <v>315</v>
      </c>
      <c r="B11" s="274" t="s">
        <v>809</v>
      </c>
      <c r="C11" s="274" t="s">
        <v>851</v>
      </c>
      <c r="D11" s="275">
        <v>124555.84</v>
      </c>
      <c r="E11" s="87"/>
      <c r="F11" s="88">
        <f>'Acct 390 WP  II-F 2AA'!M11</f>
        <v>0</v>
      </c>
      <c r="G11" s="51">
        <f t="shared" si="0"/>
        <v>0</v>
      </c>
      <c r="I11" s="88">
        <f>'Acct 390 WP  II-F 2AA'!N11</f>
        <v>0.97960000000000003</v>
      </c>
      <c r="J11" s="51">
        <f t="shared" si="1"/>
        <v>122014.9</v>
      </c>
      <c r="L11" s="88">
        <f>'Acct 390 WP  II-F 2AA'!O11</f>
        <v>2.0400000000000001E-2</v>
      </c>
      <c r="M11" s="51">
        <f t="shared" si="2"/>
        <v>2540.94</v>
      </c>
      <c r="O11" s="88">
        <f>'Acct 390 WP  II-F 2AA'!P11</f>
        <v>0</v>
      </c>
      <c r="P11" s="51">
        <f t="shared" si="3"/>
        <v>0</v>
      </c>
      <c r="Q11" s="89"/>
      <c r="R11" s="20">
        <f t="shared" si="4"/>
        <v>124555.84</v>
      </c>
      <c r="S11" s="20">
        <f t="shared" si="5"/>
        <v>0</v>
      </c>
      <c r="T11" s="90"/>
    </row>
    <row r="12" spans="1:22" x14ac:dyDescent="0.2">
      <c r="A12" s="274" t="s">
        <v>405</v>
      </c>
      <c r="B12" s="274" t="s">
        <v>811</v>
      </c>
      <c r="C12" s="274" t="s">
        <v>852</v>
      </c>
      <c r="D12" s="275">
        <v>63223.01</v>
      </c>
      <c r="E12" s="87"/>
      <c r="F12" s="88">
        <f>'Acct 390 WP  II-F 2AA'!M14</f>
        <v>0.65049999999999997</v>
      </c>
      <c r="G12" s="51">
        <f t="shared" si="0"/>
        <v>41126.57</v>
      </c>
      <c r="I12" s="88">
        <f>'Acct 390 WP  II-F 2AA'!N14</f>
        <v>0.30680000000000002</v>
      </c>
      <c r="J12" s="51">
        <f t="shared" si="1"/>
        <v>19396.82</v>
      </c>
      <c r="L12" s="88">
        <f>'Acct 390 WP  II-F 2AA'!O14</f>
        <v>4.2700000000000002E-2</v>
      </c>
      <c r="M12" s="51">
        <f t="shared" si="2"/>
        <v>2699.62</v>
      </c>
      <c r="O12" s="88">
        <f>'Acct 390 WP  II-F 2AA'!P14</f>
        <v>0</v>
      </c>
      <c r="P12" s="51">
        <f t="shared" si="3"/>
        <v>0</v>
      </c>
      <c r="Q12" s="89"/>
      <c r="R12" s="20">
        <f t="shared" si="4"/>
        <v>63223.01</v>
      </c>
      <c r="S12" s="20">
        <f t="shared" si="5"/>
        <v>0</v>
      </c>
      <c r="T12" s="90"/>
    </row>
    <row r="13" spans="1:22" x14ac:dyDescent="0.2">
      <c r="A13" s="274" t="s">
        <v>315</v>
      </c>
      <c r="B13" s="274" t="s">
        <v>811</v>
      </c>
      <c r="C13" s="274" t="s">
        <v>852</v>
      </c>
      <c r="D13" s="275">
        <v>248906.04</v>
      </c>
      <c r="E13" s="87"/>
      <c r="F13" s="88">
        <f>'Acct 390 WP  II-F 2AA'!M14</f>
        <v>0.65049999999999997</v>
      </c>
      <c r="G13" s="51">
        <f t="shared" si="0"/>
        <v>161913.38</v>
      </c>
      <c r="I13" s="88">
        <f>'Acct 390 WP  II-F 2AA'!N14</f>
        <v>0.30680000000000002</v>
      </c>
      <c r="J13" s="51">
        <f t="shared" si="1"/>
        <v>76364.37</v>
      </c>
      <c r="L13" s="88">
        <f>'Acct 390 WP  II-F 2AA'!O14</f>
        <v>4.2700000000000002E-2</v>
      </c>
      <c r="M13" s="51">
        <f t="shared" si="2"/>
        <v>10628.29</v>
      </c>
      <c r="O13" s="88">
        <f>'Acct 390 WP  II-F 2AA'!P14</f>
        <v>0</v>
      </c>
      <c r="P13" s="51">
        <f t="shared" si="3"/>
        <v>0</v>
      </c>
      <c r="Q13" s="89"/>
      <c r="R13" s="20">
        <f t="shared" si="4"/>
        <v>248906.04</v>
      </c>
      <c r="S13" s="20">
        <f t="shared" si="5"/>
        <v>0</v>
      </c>
      <c r="T13" s="90"/>
    </row>
    <row r="14" spans="1:22" x14ac:dyDescent="0.2">
      <c r="A14" s="274" t="s">
        <v>405</v>
      </c>
      <c r="B14" s="274" t="s">
        <v>812</v>
      </c>
      <c r="C14" s="274" t="s">
        <v>853</v>
      </c>
      <c r="D14" s="275">
        <v>9263.6</v>
      </c>
      <c r="E14" s="87"/>
      <c r="F14" s="88">
        <f>'Acct 390 WP  II-F 2AA'!M15</f>
        <v>0</v>
      </c>
      <c r="G14" s="51">
        <f t="shared" si="0"/>
        <v>0</v>
      </c>
      <c r="I14" s="88">
        <f>'Acct 390 WP  II-F 2AA'!N15</f>
        <v>0.97850000000000004</v>
      </c>
      <c r="J14" s="51">
        <f t="shared" si="1"/>
        <v>9064.43</v>
      </c>
      <c r="L14" s="88">
        <f>'Acct 390 WP  II-F 2AA'!O15</f>
        <v>2.1499999999999998E-2</v>
      </c>
      <c r="M14" s="51">
        <f t="shared" si="2"/>
        <v>199.17</v>
      </c>
      <c r="O14" s="88">
        <f>'Acct 390 WP  II-F 2AA'!P15</f>
        <v>0</v>
      </c>
      <c r="P14" s="51">
        <f t="shared" si="3"/>
        <v>0</v>
      </c>
      <c r="Q14" s="89"/>
      <c r="R14" s="20">
        <f t="shared" si="4"/>
        <v>9263.6</v>
      </c>
      <c r="S14" s="20">
        <f t="shared" si="5"/>
        <v>0</v>
      </c>
      <c r="T14" s="90"/>
    </row>
    <row r="15" spans="1:22" x14ac:dyDescent="0.2">
      <c r="A15" s="274" t="s">
        <v>315</v>
      </c>
      <c r="B15" s="274" t="s">
        <v>812</v>
      </c>
      <c r="C15" s="274" t="s">
        <v>853</v>
      </c>
      <c r="D15" s="275">
        <v>2202371.81</v>
      </c>
      <c r="E15" s="87"/>
      <c r="F15" s="88">
        <f>'Acct 390 WP  II-F 2AA'!M15</f>
        <v>0</v>
      </c>
      <c r="G15" s="51">
        <f t="shared" si="0"/>
        <v>0</v>
      </c>
      <c r="I15" s="88">
        <f>'Acct 390 WP  II-F 2AA'!N15</f>
        <v>0.97850000000000004</v>
      </c>
      <c r="J15" s="51">
        <f t="shared" si="1"/>
        <v>2155020.8199999998</v>
      </c>
      <c r="L15" s="88">
        <f>'Acct 390 WP  II-F 2AA'!O15</f>
        <v>2.1499999999999998E-2</v>
      </c>
      <c r="M15" s="51">
        <f t="shared" si="2"/>
        <v>47350.99</v>
      </c>
      <c r="O15" s="88">
        <f>'Acct 390 WP  II-F 2AA'!P15</f>
        <v>0</v>
      </c>
      <c r="P15" s="51">
        <f t="shared" si="3"/>
        <v>0</v>
      </c>
      <c r="Q15" s="89"/>
      <c r="R15" s="20">
        <f t="shared" si="4"/>
        <v>2202371.81</v>
      </c>
      <c r="S15" s="20">
        <f t="shared" si="5"/>
        <v>0</v>
      </c>
      <c r="T15" s="90"/>
    </row>
    <row r="16" spans="1:22" x14ac:dyDescent="0.2">
      <c r="A16" s="274" t="s">
        <v>315</v>
      </c>
      <c r="B16" s="77" t="s">
        <v>813</v>
      </c>
      <c r="C16" s="274" t="s">
        <v>854</v>
      </c>
      <c r="D16" s="275">
        <v>25923.45</v>
      </c>
      <c r="E16" s="87"/>
      <c r="F16" s="88">
        <v>0</v>
      </c>
      <c r="G16" s="51">
        <f t="shared" si="0"/>
        <v>0</v>
      </c>
      <c r="I16" s="88">
        <v>1</v>
      </c>
      <c r="J16" s="51">
        <f t="shared" si="1"/>
        <v>25923.45</v>
      </c>
      <c r="L16" s="88">
        <v>0</v>
      </c>
      <c r="M16" s="51">
        <f t="shared" si="2"/>
        <v>0</v>
      </c>
      <c r="O16" s="88">
        <v>0</v>
      </c>
      <c r="P16" s="51">
        <f t="shared" si="3"/>
        <v>0</v>
      </c>
      <c r="Q16" s="89"/>
      <c r="R16" s="20">
        <f t="shared" si="4"/>
        <v>25923.45</v>
      </c>
      <c r="S16" s="20">
        <f t="shared" si="5"/>
        <v>0</v>
      </c>
      <c r="T16" s="90"/>
    </row>
    <row r="17" spans="1:20" x14ac:dyDescent="0.2">
      <c r="A17" s="274" t="s">
        <v>315</v>
      </c>
      <c r="B17" s="274" t="s">
        <v>814</v>
      </c>
      <c r="C17" s="274" t="s">
        <v>855</v>
      </c>
      <c r="D17" s="275">
        <v>117140.85</v>
      </c>
      <c r="E17" s="87"/>
      <c r="F17" s="88">
        <f>'Acct 390 WP  II-F 2AA'!M17</f>
        <v>2.1899999999999999E-2</v>
      </c>
      <c r="G17" s="51">
        <f t="shared" si="0"/>
        <v>2565.38</v>
      </c>
      <c r="I17" s="88">
        <f>'Acct 390 WP  II-F 2AA'!N17</f>
        <v>0.94650000000000001</v>
      </c>
      <c r="J17" s="51">
        <f>ROUND($D17*I17,2)+0.01</f>
        <v>110873.81999999999</v>
      </c>
      <c r="L17" s="88">
        <f>'Acct 390 WP  II-F 2AA'!O17</f>
        <v>3.1600000000000003E-2</v>
      </c>
      <c r="M17" s="51">
        <f t="shared" si="2"/>
        <v>3701.65</v>
      </c>
      <c r="O17" s="88">
        <f>'Acct 390 WP  II-F 2AA'!P17</f>
        <v>0</v>
      </c>
      <c r="P17" s="51">
        <f t="shared" si="3"/>
        <v>0</v>
      </c>
      <c r="Q17" s="89"/>
      <c r="R17" s="20">
        <f t="shared" si="4"/>
        <v>117140.84999999999</v>
      </c>
      <c r="S17" s="20">
        <f t="shared" si="5"/>
        <v>0</v>
      </c>
      <c r="T17" s="90"/>
    </row>
    <row r="18" spans="1:20" x14ac:dyDescent="0.2">
      <c r="A18" s="274" t="s">
        <v>315</v>
      </c>
      <c r="B18" s="274" t="s">
        <v>815</v>
      </c>
      <c r="C18" s="274" t="s">
        <v>856</v>
      </c>
      <c r="D18" s="275">
        <v>114654.69</v>
      </c>
      <c r="E18" s="87"/>
      <c r="F18" s="88">
        <f>'Acct 390 WP  II-F 2AA'!M18</f>
        <v>0</v>
      </c>
      <c r="G18" s="51">
        <f t="shared" si="0"/>
        <v>0</v>
      </c>
      <c r="I18" s="88">
        <f>'Acct 390 WP  II-F 2AA'!N18</f>
        <v>0.9929</v>
      </c>
      <c r="J18" s="51">
        <f>ROUND($D18*I18,2)</f>
        <v>113840.64</v>
      </c>
      <c r="L18" s="88">
        <f>'Acct 390 WP  II-F 2AA'!O18</f>
        <v>7.1000000000000004E-3</v>
      </c>
      <c r="M18" s="51">
        <f t="shared" si="2"/>
        <v>814.05</v>
      </c>
      <c r="O18" s="88">
        <f>'Acct 390 WP  II-F 2AA'!P18</f>
        <v>0</v>
      </c>
      <c r="P18" s="51">
        <f t="shared" si="3"/>
        <v>0</v>
      </c>
      <c r="Q18" s="89"/>
      <c r="R18" s="20">
        <f t="shared" si="4"/>
        <v>114654.69</v>
      </c>
      <c r="S18" s="20">
        <f t="shared" si="5"/>
        <v>0</v>
      </c>
      <c r="T18" s="90"/>
    </row>
    <row r="19" spans="1:20" x14ac:dyDescent="0.2">
      <c r="A19" s="274" t="s">
        <v>315</v>
      </c>
      <c r="B19" s="274" t="s">
        <v>816</v>
      </c>
      <c r="C19" s="274" t="s">
        <v>857</v>
      </c>
      <c r="D19" s="275">
        <v>5042470.9800000004</v>
      </c>
      <c r="E19" s="87"/>
      <c r="F19" s="88">
        <f>'Acct 390 WP  II-F 2AA'!M19</f>
        <v>0</v>
      </c>
      <c r="G19" s="51">
        <f t="shared" si="0"/>
        <v>0</v>
      </c>
      <c r="I19" s="88">
        <f>'Acct 390 WP  II-F 2AA'!N19</f>
        <v>1</v>
      </c>
      <c r="J19" s="51">
        <f>ROUND($D19*I19,2)</f>
        <v>5042470.9800000004</v>
      </c>
      <c r="L19" s="88">
        <f>'Acct 390 WP  II-F 2AA'!O19</f>
        <v>0</v>
      </c>
      <c r="M19" s="51">
        <f t="shared" si="2"/>
        <v>0</v>
      </c>
      <c r="O19" s="88">
        <f>'Acct 390 WP  II-F 2AA'!P19</f>
        <v>0</v>
      </c>
      <c r="P19" s="51">
        <f t="shared" si="3"/>
        <v>0</v>
      </c>
      <c r="Q19" s="89"/>
      <c r="R19" s="20">
        <f t="shared" si="4"/>
        <v>5042470.9800000004</v>
      </c>
      <c r="S19" s="20">
        <f t="shared" si="5"/>
        <v>0</v>
      </c>
      <c r="T19" s="90"/>
    </row>
    <row r="20" spans="1:20" x14ac:dyDescent="0.2">
      <c r="A20" s="274" t="s">
        <v>315</v>
      </c>
      <c r="B20" s="274" t="s">
        <v>817</v>
      </c>
      <c r="C20" s="274" t="s">
        <v>858</v>
      </c>
      <c r="D20" s="275">
        <v>82225.850000000006</v>
      </c>
      <c r="E20" s="87"/>
      <c r="F20" s="88">
        <f>'Acct 390 WP  II-F 2AA'!M21</f>
        <v>2.3900000000000001E-2</v>
      </c>
      <c r="G20" s="51">
        <f t="shared" si="0"/>
        <v>1965.2</v>
      </c>
      <c r="I20" s="88">
        <f>'Acct 390 WP  II-F 2AA'!N21</f>
        <v>0.93459999999999999</v>
      </c>
      <c r="J20" s="51">
        <f>ROUND($D20*I20,2)</f>
        <v>76848.28</v>
      </c>
      <c r="L20" s="88">
        <f>'Acct 390 WP  II-F 2AA'!O21</f>
        <v>4.1500000000000002E-2</v>
      </c>
      <c r="M20" s="51">
        <f t="shared" si="2"/>
        <v>3412.37</v>
      </c>
      <c r="O20" s="88">
        <f>'Acct 390 WP  II-F 2AA'!P21</f>
        <v>0</v>
      </c>
      <c r="P20" s="51">
        <f t="shared" si="3"/>
        <v>0</v>
      </c>
      <c r="Q20" s="89"/>
      <c r="R20" s="20">
        <f t="shared" si="4"/>
        <v>82225.849999999991</v>
      </c>
      <c r="S20" s="20">
        <f t="shared" si="5"/>
        <v>0</v>
      </c>
      <c r="T20" s="90"/>
    </row>
    <row r="21" spans="1:20" x14ac:dyDescent="0.2">
      <c r="A21" s="274" t="s">
        <v>315</v>
      </c>
      <c r="B21" s="274" t="s">
        <v>818</v>
      </c>
      <c r="C21" s="274" t="s">
        <v>859</v>
      </c>
      <c r="D21" s="275">
        <v>466420.63</v>
      </c>
      <c r="E21" s="87"/>
      <c r="F21" s="88">
        <f>'Acct 390 WP  II-F 2AA'!M22</f>
        <v>1.9599999999999999E-2</v>
      </c>
      <c r="G21" s="51">
        <f t="shared" si="0"/>
        <v>9141.84</v>
      </c>
      <c r="I21" s="88">
        <f>'Acct 390 WP  II-F 2AA'!N22</f>
        <v>0.96909999999999996</v>
      </c>
      <c r="J21" s="51">
        <f>ROUND($D21*I21,2)+0.01</f>
        <v>452008.24</v>
      </c>
      <c r="L21" s="88">
        <f>'Acct 390 WP  II-F 2AA'!O22</f>
        <v>1.1299999999999999E-2</v>
      </c>
      <c r="M21" s="51">
        <f t="shared" si="2"/>
        <v>5270.55</v>
      </c>
      <c r="O21" s="88">
        <f>'Acct 390 WP  II-F 2AA'!P22</f>
        <v>0</v>
      </c>
      <c r="P21" s="51">
        <f t="shared" si="3"/>
        <v>0</v>
      </c>
      <c r="Q21" s="89"/>
      <c r="R21" s="20">
        <f t="shared" si="4"/>
        <v>466420.63</v>
      </c>
      <c r="S21" s="20">
        <f t="shared" si="5"/>
        <v>0</v>
      </c>
      <c r="T21" s="90"/>
    </row>
    <row r="22" spans="1:20" x14ac:dyDescent="0.2">
      <c r="A22" s="274" t="s">
        <v>315</v>
      </c>
      <c r="B22" s="274" t="s">
        <v>819</v>
      </c>
      <c r="C22" s="274" t="s">
        <v>860</v>
      </c>
      <c r="D22" s="275">
        <v>148011</v>
      </c>
      <c r="E22" s="87"/>
      <c r="F22" s="88">
        <f>'Acct 390 WP  II-F 2AA'!M24</f>
        <v>2.0299999999999999E-2</v>
      </c>
      <c r="G22" s="51">
        <f t="shared" si="0"/>
        <v>3004.62</v>
      </c>
      <c r="I22" s="88">
        <f>'Acct 390 WP  II-F 2AA'!N24</f>
        <v>0.93540000000000001</v>
      </c>
      <c r="J22" s="51">
        <f t="shared" ref="J22:J32" si="6">ROUND($D22*I22,2)</f>
        <v>138449.49</v>
      </c>
      <c r="L22" s="88">
        <f>'Acct 390 WP  II-F 2AA'!O24</f>
        <v>4.4299999999999999E-2</v>
      </c>
      <c r="M22" s="51">
        <f t="shared" si="2"/>
        <v>6556.89</v>
      </c>
      <c r="O22" s="88">
        <f>'Acct 390 WP  II-F 2AA'!P24</f>
        <v>0</v>
      </c>
      <c r="P22" s="51">
        <f t="shared" si="3"/>
        <v>0</v>
      </c>
      <c r="Q22" s="89"/>
      <c r="R22" s="20">
        <f t="shared" si="4"/>
        <v>148011</v>
      </c>
      <c r="S22" s="20">
        <f t="shared" si="5"/>
        <v>0</v>
      </c>
      <c r="T22" s="90"/>
    </row>
    <row r="23" spans="1:20" x14ac:dyDescent="0.2">
      <c r="A23" s="274" t="s">
        <v>315</v>
      </c>
      <c r="B23" s="274" t="s">
        <v>820</v>
      </c>
      <c r="C23" s="274" t="s">
        <v>861</v>
      </c>
      <c r="D23" s="275">
        <v>179416.77</v>
      </c>
      <c r="E23" s="87"/>
      <c r="F23" s="88">
        <f>'Acct 390 WP  II-F 2AA'!M25</f>
        <v>0</v>
      </c>
      <c r="G23" s="51">
        <f t="shared" si="0"/>
        <v>0</v>
      </c>
      <c r="I23" s="88">
        <f>'Acct 390 WP  II-F 2AA'!N25</f>
        <v>1</v>
      </c>
      <c r="J23" s="51">
        <f t="shared" si="6"/>
        <v>179416.77</v>
      </c>
      <c r="L23" s="88">
        <f>'Acct 390 WP  II-F 2AA'!O25</f>
        <v>0</v>
      </c>
      <c r="M23" s="51">
        <f t="shared" si="2"/>
        <v>0</v>
      </c>
      <c r="O23" s="88">
        <f>'Acct 390 WP  II-F 2AA'!P25</f>
        <v>0</v>
      </c>
      <c r="P23" s="51">
        <f t="shared" si="3"/>
        <v>0</v>
      </c>
      <c r="Q23" s="89"/>
      <c r="R23" s="20">
        <f t="shared" si="4"/>
        <v>179416.77</v>
      </c>
      <c r="S23" s="20">
        <f t="shared" si="5"/>
        <v>0</v>
      </c>
      <c r="T23" s="90"/>
    </row>
    <row r="24" spans="1:20" x14ac:dyDescent="0.2">
      <c r="A24" s="274" t="s">
        <v>315</v>
      </c>
      <c r="B24" s="274" t="s">
        <v>843</v>
      </c>
      <c r="C24" s="274" t="s">
        <v>862</v>
      </c>
      <c r="D24" s="275">
        <v>1657197.6</v>
      </c>
      <c r="E24" s="87"/>
      <c r="F24" s="88">
        <f>+'Acct 390 WP  II-F 2AA'!M26</f>
        <v>0</v>
      </c>
      <c r="G24" s="51">
        <f t="shared" si="0"/>
        <v>0</v>
      </c>
      <c r="I24" s="88">
        <f>+'Acct 390 WP  II-F 2AA'!N26</f>
        <v>0</v>
      </c>
      <c r="J24" s="51">
        <f t="shared" si="6"/>
        <v>0</v>
      </c>
      <c r="L24" s="88">
        <f>+'Acct 390 WP  II-F 2AA'!O26</f>
        <v>0</v>
      </c>
      <c r="M24" s="51">
        <f t="shared" si="2"/>
        <v>0</v>
      </c>
      <c r="O24" s="88">
        <f>+'Acct 390 WP  II-F 2AA'!P26</f>
        <v>1</v>
      </c>
      <c r="P24" s="51">
        <f t="shared" si="3"/>
        <v>1657197.6</v>
      </c>
      <c r="Q24" s="89"/>
      <c r="R24" s="20">
        <f t="shared" si="4"/>
        <v>1657197.6</v>
      </c>
      <c r="S24" s="20">
        <f t="shared" si="5"/>
        <v>0</v>
      </c>
      <c r="T24" s="90"/>
    </row>
    <row r="25" spans="1:20" x14ac:dyDescent="0.2">
      <c r="A25" s="274" t="s">
        <v>315</v>
      </c>
      <c r="B25" s="274" t="s">
        <v>844</v>
      </c>
      <c r="C25" s="274" t="s">
        <v>863</v>
      </c>
      <c r="D25" s="275">
        <v>474800.96</v>
      </c>
      <c r="E25" s="87"/>
      <c r="F25" s="88">
        <f>+'Acct 390 WP  II-F 2AA'!M27</f>
        <v>0</v>
      </c>
      <c r="G25" s="51">
        <f t="shared" si="0"/>
        <v>0</v>
      </c>
      <c r="I25" s="88">
        <f>+'Acct 390 WP  II-F 2AA'!N27</f>
        <v>0</v>
      </c>
      <c r="J25" s="51">
        <f t="shared" si="6"/>
        <v>0</v>
      </c>
      <c r="L25" s="88">
        <f>+'Acct 390 WP  II-F 2AA'!O27</f>
        <v>0</v>
      </c>
      <c r="M25" s="51">
        <f t="shared" si="2"/>
        <v>0</v>
      </c>
      <c r="O25" s="88">
        <f>+'Acct 390 WP  II-F 2AA'!P27</f>
        <v>1</v>
      </c>
      <c r="P25" s="51">
        <f t="shared" si="3"/>
        <v>474800.96</v>
      </c>
      <c r="Q25" s="89"/>
      <c r="R25" s="20">
        <f t="shared" si="4"/>
        <v>474800.96</v>
      </c>
      <c r="S25" s="20">
        <f t="shared" si="5"/>
        <v>0</v>
      </c>
      <c r="T25" s="90"/>
    </row>
    <row r="26" spans="1:20" x14ac:dyDescent="0.2">
      <c r="A26" s="274" t="s">
        <v>315</v>
      </c>
      <c r="B26" s="274" t="s">
        <v>822</v>
      </c>
      <c r="C26" s="274" t="s">
        <v>864</v>
      </c>
      <c r="D26" s="275">
        <v>172470.31</v>
      </c>
      <c r="E26" s="87"/>
      <c r="F26" s="88">
        <f>+'Acct 390 WP  II-F 2AA'!M28</f>
        <v>0</v>
      </c>
      <c r="G26" s="51">
        <f t="shared" si="0"/>
        <v>0</v>
      </c>
      <c r="I26" s="88">
        <f>+'Acct 390 WP  II-F 2AA'!N28</f>
        <v>0.96</v>
      </c>
      <c r="J26" s="51">
        <f t="shared" si="6"/>
        <v>165571.5</v>
      </c>
      <c r="L26" s="88">
        <f>+'Acct 390 WP  II-F 2AA'!O28</f>
        <v>0.04</v>
      </c>
      <c r="M26" s="51">
        <f t="shared" si="2"/>
        <v>6898.81</v>
      </c>
      <c r="O26" s="88">
        <f>+'Acct 390 WP  II-F 2AA'!P28</f>
        <v>0</v>
      </c>
      <c r="P26" s="51">
        <f t="shared" si="3"/>
        <v>0</v>
      </c>
      <c r="Q26" s="89"/>
      <c r="R26" s="20">
        <f t="shared" si="4"/>
        <v>172470.31</v>
      </c>
      <c r="S26" s="20">
        <f t="shared" si="5"/>
        <v>0</v>
      </c>
      <c r="T26" s="90"/>
    </row>
    <row r="27" spans="1:20" x14ac:dyDescent="0.2">
      <c r="A27" s="274" t="s">
        <v>315</v>
      </c>
      <c r="B27" s="274" t="s">
        <v>823</v>
      </c>
      <c r="C27" s="274" t="s">
        <v>865</v>
      </c>
      <c r="D27" s="275">
        <v>163993.39000000001</v>
      </c>
      <c r="E27" s="87"/>
      <c r="F27" s="88">
        <f>+'Acct 390 WP  II-F 2AA'!M29</f>
        <v>1.3100000000000001E-2</v>
      </c>
      <c r="G27" s="51">
        <f t="shared" si="0"/>
        <v>2148.31</v>
      </c>
      <c r="I27" s="88">
        <f>+'Acct 390 WP  II-F 2AA'!N29</f>
        <v>0.9869</v>
      </c>
      <c r="J27" s="51">
        <f t="shared" si="6"/>
        <v>161845.07999999999</v>
      </c>
      <c r="L27" s="88">
        <f>+'Acct 390 WP  II-F 2AA'!O29</f>
        <v>0</v>
      </c>
      <c r="M27" s="51">
        <f t="shared" si="2"/>
        <v>0</v>
      </c>
      <c r="O27" s="88">
        <f>+'Acct 390 WP  II-F 2AA'!P29</f>
        <v>0</v>
      </c>
      <c r="P27" s="51">
        <f t="shared" si="3"/>
        <v>0</v>
      </c>
      <c r="Q27" s="89"/>
      <c r="R27" s="20">
        <f t="shared" si="4"/>
        <v>163993.38999999998</v>
      </c>
      <c r="S27" s="20">
        <f t="shared" si="5"/>
        <v>0</v>
      </c>
      <c r="T27" s="90"/>
    </row>
    <row r="28" spans="1:20" x14ac:dyDescent="0.2">
      <c r="A28" s="274" t="s">
        <v>315</v>
      </c>
      <c r="B28" s="274" t="s">
        <v>396</v>
      </c>
      <c r="C28" s="274" t="s">
        <v>866</v>
      </c>
      <c r="D28" s="275">
        <v>445794.68</v>
      </c>
      <c r="E28" s="87"/>
      <c r="F28" s="88">
        <f>+'Acct 390 WP  II-F 2AA'!M30</f>
        <v>0.2586</v>
      </c>
      <c r="G28" s="51">
        <f t="shared" si="0"/>
        <v>115282.5</v>
      </c>
      <c r="I28" s="88">
        <f>+'Acct 390 WP  II-F 2AA'!N30</f>
        <v>0.74139999999999995</v>
      </c>
      <c r="J28" s="51">
        <f t="shared" si="6"/>
        <v>330512.18</v>
      </c>
      <c r="L28" s="88">
        <f>+'Acct 390 WP  II-F 2AA'!O30</f>
        <v>0</v>
      </c>
      <c r="M28" s="51">
        <f t="shared" si="2"/>
        <v>0</v>
      </c>
      <c r="O28" s="88">
        <f>+'Acct 390 WP  II-F 2AA'!P30</f>
        <v>0</v>
      </c>
      <c r="P28" s="51">
        <f t="shared" si="3"/>
        <v>0</v>
      </c>
      <c r="Q28" s="89"/>
      <c r="R28" s="20">
        <f t="shared" si="4"/>
        <v>445794.68</v>
      </c>
      <c r="S28" s="20">
        <f t="shared" si="5"/>
        <v>0</v>
      </c>
      <c r="T28" s="90"/>
    </row>
    <row r="29" spans="1:20" x14ac:dyDescent="0.2">
      <c r="A29" s="274" t="s">
        <v>405</v>
      </c>
      <c r="B29" s="274" t="s">
        <v>824</v>
      </c>
      <c r="C29" s="274" t="s">
        <v>867</v>
      </c>
      <c r="D29" s="275">
        <v>235818.17</v>
      </c>
      <c r="E29" s="87"/>
      <c r="F29" s="88">
        <f>+'Acct 390 WP  II-F 2AA'!M31</f>
        <v>0</v>
      </c>
      <c r="G29" s="51">
        <f t="shared" si="0"/>
        <v>0</v>
      </c>
      <c r="I29" s="88">
        <f>+'Acct 390 WP  II-F 2AA'!N31</f>
        <v>0.97170000000000001</v>
      </c>
      <c r="J29" s="51">
        <f t="shared" si="6"/>
        <v>229144.52</v>
      </c>
      <c r="L29" s="88">
        <f>+'Acct 390 WP  II-F 2AA'!O31</f>
        <v>2.8299999999999999E-2</v>
      </c>
      <c r="M29" s="51">
        <f t="shared" si="2"/>
        <v>6673.65</v>
      </c>
      <c r="O29" s="88">
        <f>+'Acct 390 WP  II-F 2AA'!P31</f>
        <v>0</v>
      </c>
      <c r="P29" s="51">
        <f t="shared" si="3"/>
        <v>0</v>
      </c>
      <c r="Q29" s="89"/>
      <c r="R29" s="20">
        <f t="shared" si="4"/>
        <v>235818.16999999998</v>
      </c>
      <c r="S29" s="20">
        <f t="shared" si="5"/>
        <v>0</v>
      </c>
      <c r="T29" s="90"/>
    </row>
    <row r="30" spans="1:20" x14ac:dyDescent="0.2">
      <c r="A30" s="274" t="s">
        <v>315</v>
      </c>
      <c r="B30" s="274" t="s">
        <v>824</v>
      </c>
      <c r="C30" s="274" t="s">
        <v>867</v>
      </c>
      <c r="D30" s="275">
        <v>143752.89000000001</v>
      </c>
      <c r="E30" s="87"/>
      <c r="F30" s="88">
        <f>F29</f>
        <v>0</v>
      </c>
      <c r="G30" s="51">
        <f t="shared" si="0"/>
        <v>0</v>
      </c>
      <c r="I30" s="88">
        <f>I29</f>
        <v>0.97170000000000001</v>
      </c>
      <c r="J30" s="51">
        <f t="shared" si="6"/>
        <v>139684.68</v>
      </c>
      <c r="L30" s="88">
        <f>L29</f>
        <v>2.8299999999999999E-2</v>
      </c>
      <c r="M30" s="51">
        <f t="shared" si="2"/>
        <v>4068.21</v>
      </c>
      <c r="O30" s="88">
        <f>O29</f>
        <v>0</v>
      </c>
      <c r="P30" s="51">
        <f t="shared" si="3"/>
        <v>0</v>
      </c>
      <c r="Q30" s="89"/>
      <c r="R30" s="20">
        <f t="shared" si="4"/>
        <v>143752.88999999998</v>
      </c>
      <c r="S30" s="20">
        <f t="shared" si="5"/>
        <v>0</v>
      </c>
      <c r="T30" s="90"/>
    </row>
    <row r="31" spans="1:20" x14ac:dyDescent="0.2">
      <c r="A31" s="274" t="s">
        <v>315</v>
      </c>
      <c r="B31" s="274" t="s">
        <v>912</v>
      </c>
      <c r="C31" s="274" t="s">
        <v>913</v>
      </c>
      <c r="D31" s="275">
        <v>26154.02</v>
      </c>
      <c r="E31" s="87"/>
      <c r="F31" s="88">
        <f>F25</f>
        <v>0</v>
      </c>
      <c r="G31" s="51">
        <f t="shared" si="0"/>
        <v>0</v>
      </c>
      <c r="I31" s="88">
        <f>I25</f>
        <v>0</v>
      </c>
      <c r="J31" s="51">
        <f t="shared" si="6"/>
        <v>0</v>
      </c>
      <c r="L31" s="88">
        <f>L25</f>
        <v>0</v>
      </c>
      <c r="M31" s="51">
        <f t="shared" si="2"/>
        <v>0</v>
      </c>
      <c r="O31" s="88">
        <f>O25</f>
        <v>1</v>
      </c>
      <c r="P31" s="51">
        <f t="shared" si="3"/>
        <v>26154.02</v>
      </c>
      <c r="Q31" s="89"/>
      <c r="R31" s="20">
        <f t="shared" si="4"/>
        <v>26154.02</v>
      </c>
      <c r="S31" s="20">
        <f t="shared" si="5"/>
        <v>0</v>
      </c>
      <c r="T31" s="90"/>
    </row>
    <row r="32" spans="1:20" x14ac:dyDescent="0.2">
      <c r="A32" s="274" t="s">
        <v>315</v>
      </c>
      <c r="B32" s="274" t="s">
        <v>886</v>
      </c>
      <c r="C32" s="274" t="s">
        <v>890</v>
      </c>
      <c r="D32" s="275">
        <v>32298.85</v>
      </c>
      <c r="E32" s="87"/>
      <c r="F32" s="88">
        <f>F9</f>
        <v>0</v>
      </c>
      <c r="G32" s="51">
        <f t="shared" si="0"/>
        <v>0</v>
      </c>
      <c r="I32" s="88">
        <f>I9</f>
        <v>0.91059999999999997</v>
      </c>
      <c r="J32" s="51">
        <f t="shared" si="6"/>
        <v>29411.33</v>
      </c>
      <c r="L32" s="88">
        <f>L9</f>
        <v>8.9399999999999993E-2</v>
      </c>
      <c r="M32" s="51">
        <f t="shared" si="2"/>
        <v>2887.52</v>
      </c>
      <c r="O32" s="88">
        <f>O9</f>
        <v>0</v>
      </c>
      <c r="P32" s="51">
        <f t="shared" si="3"/>
        <v>0</v>
      </c>
      <c r="Q32" s="89"/>
      <c r="R32" s="20">
        <f t="shared" si="4"/>
        <v>32298.850000000002</v>
      </c>
      <c r="S32" s="20">
        <f t="shared" si="5"/>
        <v>0</v>
      </c>
      <c r="T32" s="90"/>
    </row>
    <row r="33" spans="1:20" x14ac:dyDescent="0.2">
      <c r="A33" s="274" t="s">
        <v>315</v>
      </c>
      <c r="B33" s="274" t="s">
        <v>556</v>
      </c>
      <c r="C33" s="274" t="s">
        <v>891</v>
      </c>
      <c r="D33" s="275">
        <v>28962.86</v>
      </c>
      <c r="E33" s="87"/>
      <c r="F33" s="88">
        <f>F10</f>
        <v>8.6999999999999994E-3</v>
      </c>
      <c r="G33" s="51">
        <f t="shared" si="0"/>
        <v>251.98</v>
      </c>
      <c r="I33" s="88">
        <f>I10</f>
        <v>0.96289999999999998</v>
      </c>
      <c r="J33" s="51">
        <f>ROUND($D33*I33,2)-0.01</f>
        <v>27888.33</v>
      </c>
      <c r="L33" s="88">
        <f>L10</f>
        <v>2.8400000000000002E-2</v>
      </c>
      <c r="M33" s="51">
        <f t="shared" si="2"/>
        <v>822.55</v>
      </c>
      <c r="O33" s="88">
        <f>O10</f>
        <v>0</v>
      </c>
      <c r="P33" s="51">
        <f t="shared" si="3"/>
        <v>0</v>
      </c>
      <c r="Q33" s="89"/>
      <c r="R33" s="20">
        <f t="shared" si="4"/>
        <v>28962.86</v>
      </c>
      <c r="S33" s="20">
        <f t="shared" si="5"/>
        <v>0</v>
      </c>
      <c r="T33" s="90"/>
    </row>
    <row r="34" spans="1:20" x14ac:dyDescent="0.2">
      <c r="A34" s="274" t="s">
        <v>315</v>
      </c>
      <c r="B34" s="274" t="s">
        <v>557</v>
      </c>
      <c r="C34" s="274" t="s">
        <v>892</v>
      </c>
      <c r="D34" s="275">
        <v>42250.91</v>
      </c>
      <c r="E34" s="87"/>
      <c r="F34" s="88">
        <f>+'Acct 390 WP  II-F 2AA'!M13</f>
        <v>2.4500000000000001E-2</v>
      </c>
      <c r="G34" s="51">
        <f t="shared" si="0"/>
        <v>1035.1500000000001</v>
      </c>
      <c r="I34" s="88">
        <f>+'Acct 390 WP  II-F 2AA'!N13</f>
        <v>0.90839999999999999</v>
      </c>
      <c r="J34" s="51">
        <f>ROUND($D34*I34,2)-0.01</f>
        <v>38380.720000000001</v>
      </c>
      <c r="L34" s="88">
        <f>+'Acct 390 WP  II-F 2AA'!O13</f>
        <v>6.7100000000000007E-2</v>
      </c>
      <c r="M34" s="51">
        <f t="shared" si="2"/>
        <v>2835.04</v>
      </c>
      <c r="O34" s="88">
        <f>+'Acct 390 WP  II-F 2AA'!P13</f>
        <v>0</v>
      </c>
      <c r="P34" s="51">
        <f t="shared" si="3"/>
        <v>0</v>
      </c>
      <c r="Q34" s="89"/>
      <c r="R34" s="20">
        <f t="shared" si="4"/>
        <v>42250.91</v>
      </c>
      <c r="S34" s="20">
        <f t="shared" si="5"/>
        <v>0</v>
      </c>
      <c r="T34" s="90"/>
    </row>
    <row r="35" spans="1:20" x14ac:dyDescent="0.2">
      <c r="A35" s="274" t="s">
        <v>315</v>
      </c>
      <c r="B35" s="274" t="s">
        <v>558</v>
      </c>
      <c r="C35" s="274" t="s">
        <v>868</v>
      </c>
      <c r="D35" s="275">
        <v>29801.73</v>
      </c>
      <c r="E35" s="87"/>
      <c r="F35" s="88">
        <f>F11</f>
        <v>0</v>
      </c>
      <c r="G35" s="51">
        <f t="shared" si="0"/>
        <v>0</v>
      </c>
      <c r="I35" s="88">
        <f>I11</f>
        <v>0.97960000000000003</v>
      </c>
      <c r="J35" s="51">
        <f t="shared" ref="J35:J54" si="7">ROUND($D35*I35,2)</f>
        <v>29193.77</v>
      </c>
      <c r="L35" s="88">
        <f>L11</f>
        <v>2.0400000000000001E-2</v>
      </c>
      <c r="M35" s="51">
        <f t="shared" si="2"/>
        <v>607.96</v>
      </c>
      <c r="O35" s="88">
        <f>O11</f>
        <v>0</v>
      </c>
      <c r="P35" s="51">
        <f t="shared" si="3"/>
        <v>0</v>
      </c>
      <c r="Q35" s="89"/>
      <c r="R35" s="20">
        <f t="shared" si="4"/>
        <v>29801.73</v>
      </c>
      <c r="S35" s="20">
        <f t="shared" si="5"/>
        <v>0</v>
      </c>
      <c r="T35" s="90"/>
    </row>
    <row r="36" spans="1:20" x14ac:dyDescent="0.2">
      <c r="A36" s="274" t="s">
        <v>315</v>
      </c>
      <c r="B36" s="274" t="s">
        <v>559</v>
      </c>
      <c r="C36" s="274" t="s">
        <v>869</v>
      </c>
      <c r="D36" s="275">
        <v>31984</v>
      </c>
      <c r="E36" s="87"/>
      <c r="F36" s="88">
        <f>F12</f>
        <v>0.65049999999999997</v>
      </c>
      <c r="G36" s="51">
        <f t="shared" si="0"/>
        <v>20805.59</v>
      </c>
      <c r="I36" s="88">
        <f>I12</f>
        <v>0.30680000000000002</v>
      </c>
      <c r="J36" s="51">
        <f t="shared" si="7"/>
        <v>9812.69</v>
      </c>
      <c r="L36" s="88">
        <f>L12</f>
        <v>4.2700000000000002E-2</v>
      </c>
      <c r="M36" s="51">
        <f t="shared" si="2"/>
        <v>1365.72</v>
      </c>
      <c r="O36" s="88">
        <f>O12</f>
        <v>0</v>
      </c>
      <c r="P36" s="51">
        <f t="shared" si="3"/>
        <v>0</v>
      </c>
      <c r="Q36" s="89"/>
      <c r="R36" s="20">
        <f t="shared" si="4"/>
        <v>31984</v>
      </c>
      <c r="S36" s="20">
        <f t="shared" si="5"/>
        <v>0</v>
      </c>
      <c r="T36" s="90"/>
    </row>
    <row r="37" spans="1:20" x14ac:dyDescent="0.2">
      <c r="A37" s="274" t="s">
        <v>315</v>
      </c>
      <c r="B37" s="274" t="s">
        <v>848</v>
      </c>
      <c r="C37" s="274" t="s">
        <v>870</v>
      </c>
      <c r="D37" s="275">
        <v>39389.67</v>
      </c>
      <c r="E37" s="87"/>
      <c r="F37" s="88">
        <f>F14</f>
        <v>0</v>
      </c>
      <c r="G37" s="51">
        <f t="shared" si="0"/>
        <v>0</v>
      </c>
      <c r="I37" s="88">
        <f>I14</f>
        <v>0.97850000000000004</v>
      </c>
      <c r="J37" s="51">
        <f t="shared" si="7"/>
        <v>38542.79</v>
      </c>
      <c r="L37" s="88">
        <f>L14</f>
        <v>2.1499999999999998E-2</v>
      </c>
      <c r="M37" s="51">
        <f t="shared" si="2"/>
        <v>846.88</v>
      </c>
      <c r="O37" s="88">
        <f>O14</f>
        <v>0</v>
      </c>
      <c r="P37" s="51">
        <f t="shared" si="3"/>
        <v>0</v>
      </c>
      <c r="Q37" s="89"/>
      <c r="R37" s="20">
        <f t="shared" si="4"/>
        <v>39389.67</v>
      </c>
      <c r="S37" s="20">
        <f t="shared" si="5"/>
        <v>0</v>
      </c>
      <c r="T37" s="90"/>
    </row>
    <row r="38" spans="1:20" x14ac:dyDescent="0.2">
      <c r="A38" s="274" t="s">
        <v>315</v>
      </c>
      <c r="B38" s="274" t="s">
        <v>560</v>
      </c>
      <c r="C38" s="274" t="s">
        <v>914</v>
      </c>
      <c r="D38" s="275">
        <v>20524.36</v>
      </c>
      <c r="E38" s="87"/>
      <c r="F38" s="88">
        <f>F16</f>
        <v>0</v>
      </c>
      <c r="G38" s="51">
        <f t="shared" si="0"/>
        <v>0</v>
      </c>
      <c r="I38" s="88">
        <f>I16</f>
        <v>1</v>
      </c>
      <c r="J38" s="51">
        <f t="shared" si="7"/>
        <v>20524.36</v>
      </c>
      <c r="L38" s="88">
        <f>L16</f>
        <v>0</v>
      </c>
      <c r="M38" s="51">
        <f t="shared" si="2"/>
        <v>0</v>
      </c>
      <c r="O38" s="88">
        <f>O16</f>
        <v>0</v>
      </c>
      <c r="P38" s="51">
        <f t="shared" si="3"/>
        <v>0</v>
      </c>
      <c r="Q38" s="89"/>
      <c r="R38" s="20">
        <f t="shared" si="4"/>
        <v>20524.36</v>
      </c>
      <c r="S38" s="20">
        <f t="shared" si="5"/>
        <v>0</v>
      </c>
      <c r="T38" s="90"/>
    </row>
    <row r="39" spans="1:20" x14ac:dyDescent="0.2">
      <c r="A39" s="274" t="s">
        <v>315</v>
      </c>
      <c r="B39" s="274" t="s">
        <v>561</v>
      </c>
      <c r="C39" s="274" t="s">
        <v>893</v>
      </c>
      <c r="D39" s="275">
        <v>30642.01</v>
      </c>
      <c r="E39" s="87"/>
      <c r="F39" s="88">
        <f>F17</f>
        <v>2.1899999999999999E-2</v>
      </c>
      <c r="G39" s="51">
        <f t="shared" si="0"/>
        <v>671.06</v>
      </c>
      <c r="I39" s="88">
        <f>I17</f>
        <v>0.94650000000000001</v>
      </c>
      <c r="J39" s="51">
        <f t="shared" si="7"/>
        <v>29002.66</v>
      </c>
      <c r="L39" s="88">
        <f>L17</f>
        <v>3.1600000000000003E-2</v>
      </c>
      <c r="M39" s="51">
        <f t="shared" si="2"/>
        <v>968.29</v>
      </c>
      <c r="O39" s="88">
        <f>O17</f>
        <v>0</v>
      </c>
      <c r="P39" s="51">
        <f t="shared" si="3"/>
        <v>0</v>
      </c>
      <c r="Q39" s="89"/>
      <c r="R39" s="20">
        <f t="shared" si="4"/>
        <v>30642.010000000002</v>
      </c>
      <c r="S39" s="20">
        <f t="shared" si="5"/>
        <v>0</v>
      </c>
      <c r="T39" s="90"/>
    </row>
    <row r="40" spans="1:20" x14ac:dyDescent="0.2">
      <c r="A40" s="274" t="s">
        <v>315</v>
      </c>
      <c r="B40" s="274" t="s">
        <v>562</v>
      </c>
      <c r="C40" s="274" t="s">
        <v>894</v>
      </c>
      <c r="D40" s="275">
        <v>7086.92</v>
      </c>
      <c r="E40" s="87"/>
      <c r="F40" s="88">
        <f>+'Acct 390 WP  II-F 2AA'!M42</f>
        <v>0</v>
      </c>
      <c r="G40" s="51">
        <f t="shared" si="0"/>
        <v>0</v>
      </c>
      <c r="I40" s="88">
        <v>1</v>
      </c>
      <c r="J40" s="51">
        <f t="shared" si="7"/>
        <v>7086.92</v>
      </c>
      <c r="L40" s="88">
        <f>+'Acct 390 WP  II-F 2AA'!O42</f>
        <v>0</v>
      </c>
      <c r="M40" s="51">
        <f t="shared" si="2"/>
        <v>0</v>
      </c>
      <c r="O40" s="88">
        <v>0</v>
      </c>
      <c r="P40" s="51">
        <f t="shared" si="3"/>
        <v>0</v>
      </c>
      <c r="Q40" s="89"/>
      <c r="R40" s="20">
        <f t="shared" si="4"/>
        <v>7086.92</v>
      </c>
      <c r="S40" s="20">
        <f t="shared" si="5"/>
        <v>0</v>
      </c>
      <c r="T40" s="90"/>
    </row>
    <row r="41" spans="1:20" x14ac:dyDescent="0.2">
      <c r="A41" s="274" t="s">
        <v>315</v>
      </c>
      <c r="B41" s="274" t="s">
        <v>563</v>
      </c>
      <c r="C41" s="274" t="s">
        <v>871</v>
      </c>
      <c r="D41" s="275">
        <v>26660.09</v>
      </c>
      <c r="E41" s="87"/>
      <c r="F41" s="88">
        <f>F18</f>
        <v>0</v>
      </c>
      <c r="G41" s="51">
        <f t="shared" si="0"/>
        <v>0</v>
      </c>
      <c r="I41" s="88">
        <f>I18</f>
        <v>0.9929</v>
      </c>
      <c r="J41" s="51">
        <f t="shared" si="7"/>
        <v>26470.799999999999</v>
      </c>
      <c r="L41" s="88">
        <f>L18</f>
        <v>7.1000000000000004E-3</v>
      </c>
      <c r="M41" s="51">
        <f t="shared" si="2"/>
        <v>189.29</v>
      </c>
      <c r="O41" s="88">
        <f>O18</f>
        <v>0</v>
      </c>
      <c r="P41" s="51">
        <f t="shared" si="3"/>
        <v>0</v>
      </c>
      <c r="Q41" s="89"/>
      <c r="R41" s="20">
        <f t="shared" si="4"/>
        <v>26660.09</v>
      </c>
      <c r="S41" s="20">
        <f t="shared" si="5"/>
        <v>0</v>
      </c>
      <c r="T41" s="90"/>
    </row>
    <row r="42" spans="1:20" x14ac:dyDescent="0.2">
      <c r="A42" s="274" t="s">
        <v>315</v>
      </c>
      <c r="B42" s="274" t="s">
        <v>565</v>
      </c>
      <c r="C42" s="274" t="s">
        <v>872</v>
      </c>
      <c r="D42" s="275">
        <v>16233.85</v>
      </c>
      <c r="E42" s="87"/>
      <c r="F42" s="88">
        <f t="shared" ref="F42:F49" si="8">F20</f>
        <v>2.3900000000000001E-2</v>
      </c>
      <c r="G42" s="51">
        <f t="shared" si="0"/>
        <v>387.99</v>
      </c>
      <c r="I42" s="88">
        <f t="shared" ref="I42:I49" si="9">I20</f>
        <v>0.93459999999999999</v>
      </c>
      <c r="J42" s="51">
        <f t="shared" si="7"/>
        <v>15172.16</v>
      </c>
      <c r="L42" s="88">
        <f t="shared" ref="L42:L49" si="10">L20</f>
        <v>4.1500000000000002E-2</v>
      </c>
      <c r="M42" s="51">
        <f t="shared" si="2"/>
        <v>673.7</v>
      </c>
      <c r="O42" s="88">
        <f t="shared" ref="O42:O49" si="11">O20</f>
        <v>0</v>
      </c>
      <c r="P42" s="51">
        <f t="shared" si="3"/>
        <v>0</v>
      </c>
      <c r="Q42" s="89"/>
      <c r="R42" s="20">
        <f t="shared" si="4"/>
        <v>16233.85</v>
      </c>
      <c r="S42" s="20">
        <f t="shared" si="5"/>
        <v>0</v>
      </c>
      <c r="T42" s="90"/>
    </row>
    <row r="43" spans="1:20" x14ac:dyDescent="0.2">
      <c r="A43" s="274" t="s">
        <v>315</v>
      </c>
      <c r="B43" s="274" t="s">
        <v>566</v>
      </c>
      <c r="C43" s="274" t="s">
        <v>873</v>
      </c>
      <c r="D43" s="275">
        <v>51785.72</v>
      </c>
      <c r="E43" s="87"/>
      <c r="F43" s="88">
        <f t="shared" si="8"/>
        <v>1.9599999999999999E-2</v>
      </c>
      <c r="G43" s="51">
        <f t="shared" si="0"/>
        <v>1015</v>
      </c>
      <c r="I43" s="88">
        <f t="shared" si="9"/>
        <v>0.96909999999999996</v>
      </c>
      <c r="J43" s="51">
        <f t="shared" si="7"/>
        <v>50185.54</v>
      </c>
      <c r="L43" s="88">
        <f t="shared" si="10"/>
        <v>1.1299999999999999E-2</v>
      </c>
      <c r="M43" s="51">
        <f t="shared" si="2"/>
        <v>585.17999999999995</v>
      </c>
      <c r="O43" s="88">
        <f t="shared" si="11"/>
        <v>0</v>
      </c>
      <c r="P43" s="51">
        <f t="shared" si="3"/>
        <v>0</v>
      </c>
      <c r="Q43" s="89"/>
      <c r="R43" s="20">
        <f t="shared" si="4"/>
        <v>51785.72</v>
      </c>
      <c r="S43" s="20">
        <f t="shared" si="5"/>
        <v>0</v>
      </c>
      <c r="T43" s="90"/>
    </row>
    <row r="44" spans="1:20" x14ac:dyDescent="0.2">
      <c r="A44" s="274" t="s">
        <v>315</v>
      </c>
      <c r="B44" s="274" t="s">
        <v>567</v>
      </c>
      <c r="C44" s="274" t="s">
        <v>874</v>
      </c>
      <c r="D44" s="275">
        <v>42284.79</v>
      </c>
      <c r="E44" s="87"/>
      <c r="F44" s="88">
        <f t="shared" si="8"/>
        <v>2.0299999999999999E-2</v>
      </c>
      <c r="G44" s="51">
        <f t="shared" si="0"/>
        <v>858.38</v>
      </c>
      <c r="I44" s="88">
        <f t="shared" si="9"/>
        <v>0.93540000000000001</v>
      </c>
      <c r="J44" s="51">
        <f t="shared" si="7"/>
        <v>39553.19</v>
      </c>
      <c r="L44" s="88">
        <f t="shared" si="10"/>
        <v>4.4299999999999999E-2</v>
      </c>
      <c r="M44" s="51">
        <f t="shared" si="2"/>
        <v>1873.22</v>
      </c>
      <c r="O44" s="88">
        <f t="shared" si="11"/>
        <v>0</v>
      </c>
      <c r="P44" s="51">
        <f t="shared" si="3"/>
        <v>0</v>
      </c>
      <c r="Q44" s="89"/>
      <c r="R44" s="20">
        <f t="shared" si="4"/>
        <v>42284.79</v>
      </c>
      <c r="S44" s="20">
        <f t="shared" si="5"/>
        <v>0</v>
      </c>
      <c r="T44" s="90"/>
    </row>
    <row r="45" spans="1:20" x14ac:dyDescent="0.2">
      <c r="A45" s="274" t="s">
        <v>315</v>
      </c>
      <c r="B45" s="274" t="s">
        <v>568</v>
      </c>
      <c r="C45" s="274" t="s">
        <v>903</v>
      </c>
      <c r="D45" s="275">
        <v>41208.949999999997</v>
      </c>
      <c r="E45" s="87"/>
      <c r="F45" s="88">
        <f t="shared" si="8"/>
        <v>0</v>
      </c>
      <c r="G45" s="51">
        <f t="shared" si="0"/>
        <v>0</v>
      </c>
      <c r="I45" s="88">
        <f t="shared" si="9"/>
        <v>1</v>
      </c>
      <c r="J45" s="51">
        <f t="shared" si="7"/>
        <v>41208.949999999997</v>
      </c>
      <c r="L45" s="88">
        <f t="shared" si="10"/>
        <v>0</v>
      </c>
      <c r="M45" s="51">
        <f t="shared" si="2"/>
        <v>0</v>
      </c>
      <c r="O45" s="88">
        <f t="shared" si="11"/>
        <v>0</v>
      </c>
      <c r="P45" s="51">
        <f t="shared" si="3"/>
        <v>0</v>
      </c>
      <c r="Q45" s="89"/>
      <c r="R45" s="20">
        <f t="shared" si="4"/>
        <v>41208.949999999997</v>
      </c>
      <c r="S45" s="20">
        <f t="shared" si="5"/>
        <v>0</v>
      </c>
      <c r="T45" s="90"/>
    </row>
    <row r="46" spans="1:20" x14ac:dyDescent="0.2">
      <c r="A46" s="274" t="s">
        <v>315</v>
      </c>
      <c r="B46" s="274" t="s">
        <v>569</v>
      </c>
      <c r="C46" s="274" t="s">
        <v>875</v>
      </c>
      <c r="D46" s="275">
        <v>36557.57</v>
      </c>
      <c r="E46" s="87"/>
      <c r="F46" s="88">
        <f t="shared" si="8"/>
        <v>0</v>
      </c>
      <c r="G46" s="51">
        <f t="shared" si="0"/>
        <v>0</v>
      </c>
      <c r="I46" s="88">
        <f t="shared" si="9"/>
        <v>0</v>
      </c>
      <c r="J46" s="51">
        <f t="shared" si="7"/>
        <v>0</v>
      </c>
      <c r="L46" s="88">
        <f t="shared" si="10"/>
        <v>0</v>
      </c>
      <c r="M46" s="51">
        <f t="shared" si="2"/>
        <v>0</v>
      </c>
      <c r="O46" s="88">
        <f t="shared" si="11"/>
        <v>1</v>
      </c>
      <c r="P46" s="51">
        <f t="shared" si="3"/>
        <v>36557.57</v>
      </c>
      <c r="Q46" s="89"/>
      <c r="R46" s="20">
        <f t="shared" si="4"/>
        <v>36557.57</v>
      </c>
      <c r="S46" s="20">
        <f t="shared" si="5"/>
        <v>0</v>
      </c>
      <c r="T46" s="90"/>
    </row>
    <row r="47" spans="1:20" x14ac:dyDescent="0.2">
      <c r="A47" s="274" t="s">
        <v>315</v>
      </c>
      <c r="B47" s="274" t="s">
        <v>570</v>
      </c>
      <c r="C47" s="274" t="s">
        <v>904</v>
      </c>
      <c r="D47" s="275">
        <v>698249.39</v>
      </c>
      <c r="E47" s="87"/>
      <c r="F47" s="88">
        <f t="shared" si="8"/>
        <v>0</v>
      </c>
      <c r="G47" s="51">
        <f t="shared" si="0"/>
        <v>0</v>
      </c>
      <c r="I47" s="88">
        <f t="shared" si="9"/>
        <v>0</v>
      </c>
      <c r="J47" s="51">
        <f t="shared" si="7"/>
        <v>0</v>
      </c>
      <c r="L47" s="88">
        <f t="shared" si="10"/>
        <v>0</v>
      </c>
      <c r="M47" s="51">
        <f t="shared" si="2"/>
        <v>0</v>
      </c>
      <c r="O47" s="88">
        <f t="shared" si="11"/>
        <v>1</v>
      </c>
      <c r="P47" s="51">
        <f t="shared" si="3"/>
        <v>698249.39</v>
      </c>
      <c r="Q47" s="89"/>
      <c r="R47" s="20">
        <f t="shared" si="4"/>
        <v>698249.39</v>
      </c>
      <c r="S47" s="20">
        <f t="shared" si="5"/>
        <v>0</v>
      </c>
      <c r="T47" s="90"/>
    </row>
    <row r="48" spans="1:20" x14ac:dyDescent="0.2">
      <c r="A48" s="274" t="s">
        <v>315</v>
      </c>
      <c r="B48" s="274" t="s">
        <v>571</v>
      </c>
      <c r="C48" s="274" t="s">
        <v>905</v>
      </c>
      <c r="D48" s="275">
        <v>36338.080000000002</v>
      </c>
      <c r="E48" s="87"/>
      <c r="F48" s="88">
        <f t="shared" si="8"/>
        <v>0</v>
      </c>
      <c r="G48" s="51">
        <f t="shared" si="0"/>
        <v>0</v>
      </c>
      <c r="I48" s="88">
        <f t="shared" si="9"/>
        <v>0.96</v>
      </c>
      <c r="J48" s="51">
        <f t="shared" si="7"/>
        <v>34884.559999999998</v>
      </c>
      <c r="L48" s="88">
        <f t="shared" si="10"/>
        <v>0.04</v>
      </c>
      <c r="M48" s="51">
        <f t="shared" si="2"/>
        <v>1453.52</v>
      </c>
      <c r="O48" s="88">
        <f t="shared" si="11"/>
        <v>0</v>
      </c>
      <c r="P48" s="51">
        <f t="shared" si="3"/>
        <v>0</v>
      </c>
      <c r="Q48" s="89"/>
      <c r="R48" s="20">
        <f t="shared" si="4"/>
        <v>36338.079999999994</v>
      </c>
      <c r="S48" s="20">
        <f t="shared" si="5"/>
        <v>0</v>
      </c>
      <c r="T48" s="90"/>
    </row>
    <row r="49" spans="1:20" x14ac:dyDescent="0.2">
      <c r="A49" s="274" t="s">
        <v>315</v>
      </c>
      <c r="B49" s="274" t="s">
        <v>572</v>
      </c>
      <c r="C49" s="274" t="s">
        <v>876</v>
      </c>
      <c r="D49" s="275">
        <v>75906.11</v>
      </c>
      <c r="E49" s="87"/>
      <c r="F49" s="88">
        <f t="shared" si="8"/>
        <v>1.3100000000000001E-2</v>
      </c>
      <c r="G49" s="51">
        <f t="shared" si="0"/>
        <v>994.37</v>
      </c>
      <c r="I49" s="88">
        <f t="shared" si="9"/>
        <v>0.9869</v>
      </c>
      <c r="J49" s="51">
        <f t="shared" si="7"/>
        <v>74911.740000000005</v>
      </c>
      <c r="L49" s="88">
        <f t="shared" si="10"/>
        <v>0</v>
      </c>
      <c r="M49" s="51">
        <f t="shared" si="2"/>
        <v>0</v>
      </c>
      <c r="O49" s="88">
        <f t="shared" si="11"/>
        <v>0</v>
      </c>
      <c r="P49" s="51">
        <f t="shared" si="3"/>
        <v>0</v>
      </c>
      <c r="Q49" s="89"/>
      <c r="R49" s="20">
        <f t="shared" si="4"/>
        <v>75906.11</v>
      </c>
      <c r="S49" s="20">
        <f t="shared" si="5"/>
        <v>0</v>
      </c>
      <c r="T49" s="90"/>
    </row>
    <row r="50" spans="1:20" x14ac:dyDescent="0.2">
      <c r="A50" s="274" t="s">
        <v>315</v>
      </c>
      <c r="B50" s="274" t="s">
        <v>401</v>
      </c>
      <c r="C50" s="274" t="s">
        <v>906</v>
      </c>
      <c r="D50" s="275">
        <v>4440.47</v>
      </c>
      <c r="E50" s="87"/>
      <c r="F50" s="88">
        <f>+'Acct 390 WP  II-F 2AA'!M52</f>
        <v>0</v>
      </c>
      <c r="G50" s="51">
        <f t="shared" si="0"/>
        <v>0</v>
      </c>
      <c r="I50" s="88">
        <v>1</v>
      </c>
      <c r="J50" s="51">
        <f t="shared" si="7"/>
        <v>4440.47</v>
      </c>
      <c r="L50" s="88">
        <f>+'Acct 390 WP  II-F 2AA'!O52</f>
        <v>0</v>
      </c>
      <c r="M50" s="51">
        <f t="shared" si="2"/>
        <v>0</v>
      </c>
      <c r="O50" s="88">
        <f>+'Acct 390 WP  II-F 2AA'!P52</f>
        <v>0</v>
      </c>
      <c r="P50" s="51">
        <f t="shared" si="3"/>
        <v>0</v>
      </c>
      <c r="Q50" s="89"/>
      <c r="R50" s="20">
        <f t="shared" si="4"/>
        <v>4440.47</v>
      </c>
      <c r="S50" s="20">
        <f t="shared" si="5"/>
        <v>0</v>
      </c>
      <c r="T50" s="90"/>
    </row>
    <row r="51" spans="1:20" x14ac:dyDescent="0.2">
      <c r="A51" s="274" t="s">
        <v>315</v>
      </c>
      <c r="B51" s="274" t="s">
        <v>277</v>
      </c>
      <c r="C51" s="274" t="s">
        <v>915</v>
      </c>
      <c r="D51" s="275">
        <v>1344</v>
      </c>
      <c r="E51" s="87"/>
      <c r="F51" s="88">
        <f>+'Acct 390 WP  II-F 2AA'!M52</f>
        <v>0</v>
      </c>
      <c r="G51" s="51">
        <f t="shared" si="0"/>
        <v>0</v>
      </c>
      <c r="I51" s="88">
        <v>1</v>
      </c>
      <c r="J51" s="51">
        <f t="shared" si="7"/>
        <v>1344</v>
      </c>
      <c r="L51" s="88">
        <f>+'Acct 390 WP  II-F 2AA'!O52</f>
        <v>0</v>
      </c>
      <c r="M51" s="51">
        <f t="shared" si="2"/>
        <v>0</v>
      </c>
      <c r="O51" s="88">
        <f>+'Acct 390 WP  II-F 2AA'!P52</f>
        <v>0</v>
      </c>
      <c r="P51" s="51">
        <f t="shared" si="3"/>
        <v>0</v>
      </c>
      <c r="Q51" s="89"/>
      <c r="R51" s="20">
        <f t="shared" si="4"/>
        <v>1344</v>
      </c>
      <c r="S51" s="20">
        <f t="shared" si="5"/>
        <v>0</v>
      </c>
      <c r="T51" s="90"/>
    </row>
    <row r="52" spans="1:20" x14ac:dyDescent="0.2">
      <c r="A52" s="274" t="s">
        <v>315</v>
      </c>
      <c r="B52" s="274" t="s">
        <v>393</v>
      </c>
      <c r="C52" s="274" t="s">
        <v>877</v>
      </c>
      <c r="D52" s="275">
        <v>742053.33</v>
      </c>
      <c r="E52" s="87"/>
      <c r="F52" s="88">
        <f>+'Acct 390 WP  II-F 2AA'!M54</f>
        <v>0</v>
      </c>
      <c r="G52" s="51">
        <f t="shared" si="0"/>
        <v>0</v>
      </c>
      <c r="I52" s="88">
        <v>1</v>
      </c>
      <c r="J52" s="51">
        <f t="shared" si="7"/>
        <v>742053.33</v>
      </c>
      <c r="L52" s="88">
        <f>+'Acct 390 WP  II-F 2AA'!O54</f>
        <v>0</v>
      </c>
      <c r="M52" s="51">
        <f t="shared" si="2"/>
        <v>0</v>
      </c>
      <c r="O52" s="88">
        <f>+'Acct 390 WP  II-F 2AA'!P54</f>
        <v>0</v>
      </c>
      <c r="P52" s="51">
        <f t="shared" si="3"/>
        <v>0</v>
      </c>
      <c r="Q52" s="89"/>
      <c r="R52" s="20">
        <f t="shared" si="4"/>
        <v>742053.33</v>
      </c>
      <c r="S52" s="20">
        <f t="shared" si="5"/>
        <v>0</v>
      </c>
      <c r="T52" s="90"/>
    </row>
    <row r="53" spans="1:20" x14ac:dyDescent="0.2">
      <c r="A53" s="274" t="s">
        <v>315</v>
      </c>
      <c r="B53" s="274" t="s">
        <v>403</v>
      </c>
      <c r="C53" s="274" t="s">
        <v>909</v>
      </c>
      <c r="D53" s="275">
        <v>50102.32</v>
      </c>
      <c r="E53" s="87"/>
      <c r="F53" s="88">
        <f>+'Acct 390 WP  II-F 2AA'!M54</f>
        <v>0</v>
      </c>
      <c r="G53" s="51">
        <f t="shared" si="0"/>
        <v>0</v>
      </c>
      <c r="I53" s="88">
        <v>1</v>
      </c>
      <c r="J53" s="51">
        <f t="shared" si="7"/>
        <v>50102.32</v>
      </c>
      <c r="L53" s="88">
        <f>+'Acct 390 WP  II-F 2AA'!O54</f>
        <v>0</v>
      </c>
      <c r="M53" s="51">
        <f t="shared" si="2"/>
        <v>0</v>
      </c>
      <c r="O53" s="88">
        <f>+'Acct 390 WP  II-F 2AA'!P54</f>
        <v>0</v>
      </c>
      <c r="P53" s="51">
        <f t="shared" si="3"/>
        <v>0</v>
      </c>
      <c r="Q53" s="89"/>
      <c r="R53" s="20">
        <f t="shared" si="4"/>
        <v>50102.32</v>
      </c>
      <c r="S53" s="20">
        <f t="shared" si="5"/>
        <v>0</v>
      </c>
      <c r="T53" s="90"/>
    </row>
    <row r="54" spans="1:20" x14ac:dyDescent="0.2">
      <c r="A54" s="274" t="s">
        <v>315</v>
      </c>
      <c r="B54" s="274" t="s">
        <v>784</v>
      </c>
      <c r="C54" s="274" t="s">
        <v>916</v>
      </c>
      <c r="D54" s="275">
        <v>441481.25</v>
      </c>
      <c r="E54" s="87"/>
      <c r="F54" s="88">
        <v>1</v>
      </c>
      <c r="G54" s="51">
        <f t="shared" si="0"/>
        <v>441481.25</v>
      </c>
      <c r="I54" s="88">
        <f>+'Acct 390 WP  II-F 2AA'!N56</f>
        <v>0</v>
      </c>
      <c r="J54" s="51">
        <f t="shared" si="7"/>
        <v>0</v>
      </c>
      <c r="L54" s="88">
        <f>+'Acct 390 WP  II-F 2AA'!O56</f>
        <v>0</v>
      </c>
      <c r="M54" s="51">
        <f t="shared" si="2"/>
        <v>0</v>
      </c>
      <c r="O54" s="88">
        <f>+'Acct 390 WP  II-F 2AA'!P56</f>
        <v>0</v>
      </c>
      <c r="P54" s="51">
        <f t="shared" si="3"/>
        <v>0</v>
      </c>
      <c r="Q54" s="89"/>
      <c r="R54" s="20">
        <f t="shared" si="4"/>
        <v>441481.25</v>
      </c>
      <c r="S54" s="20">
        <f t="shared" si="5"/>
        <v>0</v>
      </c>
      <c r="T54" s="90"/>
    </row>
    <row r="55" spans="1:20" ht="12" thickBot="1" x14ac:dyDescent="0.25">
      <c r="B55" s="77"/>
      <c r="C55" s="91" t="s">
        <v>406</v>
      </c>
      <c r="D55" s="92">
        <f>SUM(D9:D54)</f>
        <v>15069671.49</v>
      </c>
      <c r="E55" s="87"/>
      <c r="G55" s="92">
        <f>SUM(G9:G54)</f>
        <v>805675.76</v>
      </c>
      <c r="J55" s="92">
        <f>SUM(J9:J54)</f>
        <v>11226776.169999998</v>
      </c>
      <c r="M55" s="92">
        <f>SUM(M9:M54)</f>
        <v>144260.01999999999</v>
      </c>
      <c r="P55" s="92">
        <f>SUM(P9:P54)</f>
        <v>2892959.54</v>
      </c>
      <c r="Q55" s="93"/>
      <c r="R55" s="92">
        <f>SUM(R9:R54)</f>
        <v>15069671.49</v>
      </c>
      <c r="S55" s="92">
        <f>SUM(S9:S54)</f>
        <v>0</v>
      </c>
    </row>
    <row r="56" spans="1:20" ht="12" thickTop="1" x14ac:dyDescent="0.2"/>
    <row r="57" spans="1:20" x14ac:dyDescent="0.2">
      <c r="B57" s="94"/>
      <c r="C57" s="1" t="s">
        <v>623</v>
      </c>
    </row>
    <row r="58" spans="1:20" x14ac:dyDescent="0.2">
      <c r="C58" s="1" t="s">
        <v>622</v>
      </c>
    </row>
    <row r="59" spans="1:20" x14ac:dyDescent="0.2">
      <c r="C59" s="1"/>
    </row>
    <row r="60" spans="1:20" x14ac:dyDescent="0.2">
      <c r="C60" s="1" t="s">
        <v>405</v>
      </c>
      <c r="D60" s="21">
        <f>SUM(D9:D11)</f>
        <v>522073.55999999994</v>
      </c>
      <c r="G60" s="21">
        <f>+G55+J55+M55+P55</f>
        <v>15069671.489999998</v>
      </c>
    </row>
    <row r="61" spans="1:20" x14ac:dyDescent="0.2">
      <c r="C61" s="1" t="s">
        <v>315</v>
      </c>
      <c r="D61" s="21">
        <f>SUM(D12:D54)</f>
        <v>14547597.93</v>
      </c>
      <c r="G61" s="21">
        <f>+G60-D55</f>
        <v>0</v>
      </c>
    </row>
    <row r="62" spans="1:20" x14ac:dyDescent="0.2">
      <c r="D62" s="95">
        <f>SUM(D60:D61)</f>
        <v>15069671.49</v>
      </c>
    </row>
    <row r="63" spans="1:20" x14ac:dyDescent="0.2">
      <c r="D63" s="87">
        <f>+D62-D55</f>
        <v>0</v>
      </c>
    </row>
    <row r="64" spans="1:20" x14ac:dyDescent="0.2">
      <c r="D64" s="87"/>
    </row>
    <row r="65" spans="3:4" x14ac:dyDescent="0.2">
      <c r="C65" s="96" t="s">
        <v>327</v>
      </c>
    </row>
    <row r="66" spans="3:4" x14ac:dyDescent="0.2">
      <c r="D66" s="21">
        <v>0</v>
      </c>
    </row>
    <row r="67" spans="3:4" x14ac:dyDescent="0.2">
      <c r="D67" s="97">
        <f>+D55-D66</f>
        <v>15069671.49</v>
      </c>
    </row>
    <row r="70" spans="3:4" x14ac:dyDescent="0.2">
      <c r="D70" s="87"/>
    </row>
    <row r="71" spans="3:4" x14ac:dyDescent="0.2">
      <c r="D71" s="87"/>
    </row>
    <row r="72" spans="3:4" x14ac:dyDescent="0.2">
      <c r="D72" s="87"/>
    </row>
    <row r="73" spans="3:4" x14ac:dyDescent="0.2">
      <c r="D73" s="87"/>
    </row>
  </sheetData>
  <sortState xmlns:xlrd2="http://schemas.microsoft.com/office/spreadsheetml/2017/richdata2" ref="A9:S54">
    <sortCondition ref="B9:B54"/>
  </sortState>
  <phoneticPr fontId="0" type="noConversion"/>
  <pageMargins left="1" right="1" top="1.75" bottom="1" header="1" footer="0.5"/>
  <pageSetup scale="63" orientation="landscape" r:id="rId1"/>
  <headerFooter alignWithMargins="0">
    <oddHeader>&amp;L&amp;"Times New Roman,Bold"2019 RATE CASE
CENTERPOINT ENERGY HOUSTON ELECTRIC, LLC
TEST YEAR ENDED 12/31/2018&amp;R&amp;"Times New Roman,Regular"&amp;8WP/&amp;A
Page &amp;P of &amp;N</oddHeader>
    <oddFooter>&amp;L&amp;8See tickmark explanation on WP/II-F/2/10 of 10&amp;R&amp;8WP/II-F/2/&amp;P of &amp;N</oddFooter>
  </headerFooter>
  <customProperties>
    <customPr name="_pios_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BB9906-A192-494F-AA31-6BE15C42473A}">
  <ds:schemaRefs>
    <ds:schemaRef ds:uri="http://purl.org/dc/elements/1.1/"/>
    <ds:schemaRef ds:uri="http://schemas.microsoft.com/office/2006/metadata/properties"/>
    <ds:schemaRef ds:uri="http://purl.org/dc/terms/"/>
    <ds:schemaRef ds:uri="865981c9-0d5d-4731-8f98-e0df777efe6c"/>
    <ds:schemaRef ds:uri="http://schemas.microsoft.com/office/2006/documentManagement/types"/>
    <ds:schemaRef ds:uri="http://schemas.microsoft.com/office/infopath/2007/PartnerControls"/>
    <ds:schemaRef ds:uri="http://schemas.openxmlformats.org/package/2006/metadata/core-properties"/>
    <ds:schemaRef ds:uri="4777317f-02d7-486c-a6c4-d83800b952bb"/>
    <ds:schemaRef ds:uri="http://www.w3.org/XML/1998/namespace"/>
    <ds:schemaRef ds:uri="http://purl.org/dc/dcmitype/"/>
    <ds:schemaRef ds:uri="f83f6d80-b32b-4225-9fa8-d2a9096fb9d8"/>
  </ds:schemaRefs>
</ds:datastoreItem>
</file>

<file path=customXml/itemProps2.xml><?xml version="1.0" encoding="utf-8"?>
<ds:datastoreItem xmlns:ds="http://schemas.openxmlformats.org/officeDocument/2006/customXml" ds:itemID="{AA50E409-C686-4AC6-8399-F57DA27769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53F35A-F073-40EC-8D32-1B7217ABC5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137</vt:i4>
      </vt:variant>
    </vt:vector>
  </HeadingPairs>
  <TitlesOfParts>
    <vt:vector size="176" baseType="lpstr">
      <vt:lpstr>Summary WP II-F 2</vt:lpstr>
      <vt:lpstr>Acct 303 WP II-F 2A</vt:lpstr>
      <vt:lpstr>Acct 350 WP II-F 2C</vt:lpstr>
      <vt:lpstr>Acct 352 WP II-F 2D</vt:lpstr>
      <vt:lpstr>Acct 353 WP II-F 2E</vt:lpstr>
      <vt:lpstr>Acct 354 WP II-F 2F</vt:lpstr>
      <vt:lpstr>Acct 355 WP II-F 2G</vt:lpstr>
      <vt:lpstr>Acct 356 WP II-F 2H</vt:lpstr>
      <vt:lpstr>Acct 357 WP II-F 2I</vt:lpstr>
      <vt:lpstr>Acct 358 WP II-F 2J</vt:lpstr>
      <vt:lpstr>Acct 359 WP II-F 2K</vt:lpstr>
      <vt:lpstr>Acct 360 WP II-F 2L</vt:lpstr>
      <vt:lpstr>Acct 361 WP II-F 2M</vt:lpstr>
      <vt:lpstr>Acct 362 WP II-F 2N</vt:lpstr>
      <vt:lpstr>Acct 364 WP II-F 2O</vt:lpstr>
      <vt:lpstr>Acct 365 WP II-F 2P</vt:lpstr>
      <vt:lpstr>Acct 366 WP II-F 2Q</vt:lpstr>
      <vt:lpstr>Acct 367 WP II-F 2R</vt:lpstr>
      <vt:lpstr>Acct 368 WP II-F 2S</vt:lpstr>
      <vt:lpstr>Acct 369 WP II-F 2T</vt:lpstr>
      <vt:lpstr>Acct 37001 WP II-F 2U</vt:lpstr>
      <vt:lpstr>Acct 37003 WP II-F 2V</vt:lpstr>
      <vt:lpstr>Acct 37301 &amp; 37302 WP II-F 2W</vt:lpstr>
      <vt:lpstr>Acct 389 390 398 sqf WP II-F 2X</vt:lpstr>
      <vt:lpstr>Acct 38901 WP II-F 2Y</vt:lpstr>
      <vt:lpstr>Acct 38902 WP II-F 2Z</vt:lpstr>
      <vt:lpstr>Acct 390 WP  II-F 2AA</vt:lpstr>
      <vt:lpstr>Acct 391 sqft WP II-F 2AB</vt:lpstr>
      <vt:lpstr>Acct 391 WP II-F 2AC</vt:lpstr>
      <vt:lpstr>Acct 392 WP II-F 2AD</vt:lpstr>
      <vt:lpstr>Acct 393 WP II-F 2AE</vt:lpstr>
      <vt:lpstr>Acct 394 sqft WP II-F 2AF</vt:lpstr>
      <vt:lpstr>Acct 394 WP II-F 2AG</vt:lpstr>
      <vt:lpstr>Acct 395 WP II-F 2AH</vt:lpstr>
      <vt:lpstr>Acct 396 WP II-F 2AI</vt:lpstr>
      <vt:lpstr>Acct 39701 WP II-F 2AJ</vt:lpstr>
      <vt:lpstr>Acct 39702 wrksheet WP II-F 2AK</vt:lpstr>
      <vt:lpstr>Acct 39702 WP II-F 2AL</vt:lpstr>
      <vt:lpstr>Acct 398 WP II-F 2AM</vt:lpstr>
      <vt:lpstr>'Acct 350 WP II-F 2C'!_DAT1</vt:lpstr>
      <vt:lpstr>'Acct 360 WP II-F 2L'!_DAT1</vt:lpstr>
      <vt:lpstr>'Acct 393 WP II-F 2AE'!_DAT1</vt:lpstr>
      <vt:lpstr>'Acct 39702 WP II-F 2AL'!_DAT1</vt:lpstr>
      <vt:lpstr>'Acct 398 WP II-F 2AM'!_DAT2</vt:lpstr>
      <vt:lpstr>'Acct 350 WP II-F 2C'!_DAT3</vt:lpstr>
      <vt:lpstr>'Acct 360 WP II-F 2L'!_DAT3</vt:lpstr>
      <vt:lpstr>'Acct 39702 WP II-F 2AL'!_DAT3</vt:lpstr>
      <vt:lpstr>'Acct 350 WP II-F 2C'!_DAT4</vt:lpstr>
      <vt:lpstr>'Acct 360 WP II-F 2L'!_DAT4</vt:lpstr>
      <vt:lpstr>'Acct 393 WP II-F 2AE'!_DAT4</vt:lpstr>
      <vt:lpstr>'Acct 39702 WP II-F 2AL'!_DAT4</vt:lpstr>
      <vt:lpstr>'Acct 398 WP II-F 2AM'!_DAT4</vt:lpstr>
      <vt:lpstr>'Acct 350 WP II-F 2C'!_DAT5</vt:lpstr>
      <vt:lpstr>'Acct 360 WP II-F 2L'!_DAT5</vt:lpstr>
      <vt:lpstr>'Acct 393 WP II-F 2AE'!_DAT5</vt:lpstr>
      <vt:lpstr>'Acct 39702 WP II-F 2AL'!_DAT5</vt:lpstr>
      <vt:lpstr>'Acct 398 WP II-F 2AM'!_DAT5</vt:lpstr>
      <vt:lpstr>'Acct 350 WP II-F 2C'!_DAT7</vt:lpstr>
      <vt:lpstr>'Acct 360 WP II-F 2L'!_DAT7</vt:lpstr>
      <vt:lpstr>'Acct 393 WP II-F 2AE'!_DAT7</vt:lpstr>
      <vt:lpstr>'Acct 39702 WP II-F 2AL'!_DAT7</vt:lpstr>
      <vt:lpstr>'Acct 398 WP II-F 2AM'!_DAT7</vt:lpstr>
      <vt:lpstr>'Acct 354 WP II-F 2F'!Plant_in_Service</vt:lpstr>
      <vt:lpstr>'Acct 355 WP II-F 2G'!Plant_in_Service</vt:lpstr>
      <vt:lpstr>'Acct 356 WP II-F 2H'!Plant_in_Service</vt:lpstr>
      <vt:lpstr>'Acct 357 WP II-F 2I'!Plant_in_Service</vt:lpstr>
      <vt:lpstr>'Acct 358 WP II-F 2J'!Plant_in_Service</vt:lpstr>
      <vt:lpstr>'Acct 359 WP II-F 2K'!Plant_in_Service</vt:lpstr>
      <vt:lpstr>'Acct 364 WP II-F 2O'!Plant_in_Service</vt:lpstr>
      <vt:lpstr>'Acct 365 WP II-F 2P'!Plant_in_Service</vt:lpstr>
      <vt:lpstr>'Acct 366 WP II-F 2Q'!Plant_in_Service</vt:lpstr>
      <vt:lpstr>'Acct 367 WP II-F 2R'!Plant_in_Service</vt:lpstr>
      <vt:lpstr>'Acct 368 WP II-F 2S'!Plant_in_Service</vt:lpstr>
      <vt:lpstr>'Acct 369 WP II-F 2T'!Plant_in_Service</vt:lpstr>
      <vt:lpstr>'Acct 37001 WP II-F 2U'!Plant_in_Service</vt:lpstr>
      <vt:lpstr>'Acct 37003 WP II-F 2V'!Plant_in_Service</vt:lpstr>
      <vt:lpstr>'Acct 37301 &amp; 37302 WP II-F 2W'!Plant_in_Service</vt:lpstr>
      <vt:lpstr>'Acct 39701 WP II-F 2AJ'!Plant_in_Service</vt:lpstr>
      <vt:lpstr>'Acct 303 WP II-F 2A'!Plt_in_Serv_Amount</vt:lpstr>
      <vt:lpstr>'Acct 392 WP II-F 2AD'!Plt_in_Serv_Amount</vt:lpstr>
      <vt:lpstr>'Acct 396 WP II-F 2AI'!Plt_in_Serv_Amount</vt:lpstr>
      <vt:lpstr>'Acct 303 WP II-F 2A'!Print_Area</vt:lpstr>
      <vt:lpstr>'Acct 350 WP II-F 2C'!Print_Area</vt:lpstr>
      <vt:lpstr>'Acct 352 WP II-F 2D'!Print_Area</vt:lpstr>
      <vt:lpstr>'Acct 353 WP II-F 2E'!Print_Area</vt:lpstr>
      <vt:lpstr>'Acct 354 WP II-F 2F'!Print_Area</vt:lpstr>
      <vt:lpstr>'Acct 355 WP II-F 2G'!Print_Area</vt:lpstr>
      <vt:lpstr>'Acct 356 WP II-F 2H'!Print_Area</vt:lpstr>
      <vt:lpstr>'Acct 357 WP II-F 2I'!Print_Area</vt:lpstr>
      <vt:lpstr>'Acct 358 WP II-F 2J'!Print_Area</vt:lpstr>
      <vt:lpstr>'Acct 359 WP II-F 2K'!Print_Area</vt:lpstr>
      <vt:lpstr>'Acct 360 WP II-F 2L'!Print_Area</vt:lpstr>
      <vt:lpstr>'Acct 361 WP II-F 2M'!Print_Area</vt:lpstr>
      <vt:lpstr>'Acct 362 WP II-F 2N'!Print_Area</vt:lpstr>
      <vt:lpstr>'Acct 364 WP II-F 2O'!Print_Area</vt:lpstr>
      <vt:lpstr>'Acct 365 WP II-F 2P'!Print_Area</vt:lpstr>
      <vt:lpstr>'Acct 366 WP II-F 2Q'!Print_Area</vt:lpstr>
      <vt:lpstr>'Acct 367 WP II-F 2R'!Print_Area</vt:lpstr>
      <vt:lpstr>'Acct 368 WP II-F 2S'!Print_Area</vt:lpstr>
      <vt:lpstr>'Acct 369 WP II-F 2T'!Print_Area</vt:lpstr>
      <vt:lpstr>'Acct 37001 WP II-F 2U'!Print_Area</vt:lpstr>
      <vt:lpstr>'Acct 37003 WP II-F 2V'!Print_Area</vt:lpstr>
      <vt:lpstr>'Acct 37301 &amp; 37302 WP II-F 2W'!Print_Area</vt:lpstr>
      <vt:lpstr>'Acct 389 390 398 sqf WP II-F 2X'!Print_Area</vt:lpstr>
      <vt:lpstr>'Acct 38901 WP II-F 2Y'!Print_Area</vt:lpstr>
      <vt:lpstr>'Acct 38902 WP II-F 2Z'!Print_Area</vt:lpstr>
      <vt:lpstr>'Acct 390 WP  II-F 2AA'!Print_Area</vt:lpstr>
      <vt:lpstr>'Acct 391 sqft WP II-F 2AB'!Print_Area</vt:lpstr>
      <vt:lpstr>'Acct 391 WP II-F 2AC'!Print_Area</vt:lpstr>
      <vt:lpstr>'Acct 392 WP II-F 2AD'!Print_Area</vt:lpstr>
      <vt:lpstr>'Acct 393 WP II-F 2AE'!Print_Area</vt:lpstr>
      <vt:lpstr>'Acct 394 sqft WP II-F 2AF'!Print_Area</vt:lpstr>
      <vt:lpstr>'Acct 394 WP II-F 2AG'!Print_Area</vt:lpstr>
      <vt:lpstr>'Acct 395 WP II-F 2AH'!Print_Area</vt:lpstr>
      <vt:lpstr>'Acct 396 WP II-F 2AI'!Print_Area</vt:lpstr>
      <vt:lpstr>'Acct 39701 WP II-F 2AJ'!Print_Area</vt:lpstr>
      <vt:lpstr>'Acct 39702 WP II-F 2AL'!Print_Area</vt:lpstr>
      <vt:lpstr>'Acct 398 WP II-F 2AM'!Print_Area</vt:lpstr>
      <vt:lpstr>'Summary WP II-F 2'!Print_Area</vt:lpstr>
      <vt:lpstr>'Acct 303 WP II-F 2A'!Print_Titles</vt:lpstr>
      <vt:lpstr>'Acct 350 WP II-F 2C'!Print_Titles</vt:lpstr>
      <vt:lpstr>'Acct 352 WP II-F 2D'!Print_Titles</vt:lpstr>
      <vt:lpstr>'Acct 353 WP II-F 2E'!Print_Titles</vt:lpstr>
      <vt:lpstr>'Acct 354 WP II-F 2F'!Print_Titles</vt:lpstr>
      <vt:lpstr>'Acct 355 WP II-F 2G'!Print_Titles</vt:lpstr>
      <vt:lpstr>'Acct 356 WP II-F 2H'!Print_Titles</vt:lpstr>
      <vt:lpstr>'Acct 357 WP II-F 2I'!Print_Titles</vt:lpstr>
      <vt:lpstr>'Acct 358 WP II-F 2J'!Print_Titles</vt:lpstr>
      <vt:lpstr>'Acct 359 WP II-F 2K'!Print_Titles</vt:lpstr>
      <vt:lpstr>'Acct 360 WP II-F 2L'!Print_Titles</vt:lpstr>
      <vt:lpstr>'Acct 361 WP II-F 2M'!Print_Titles</vt:lpstr>
      <vt:lpstr>'Acct 362 WP II-F 2N'!Print_Titles</vt:lpstr>
      <vt:lpstr>'Acct 364 WP II-F 2O'!Print_Titles</vt:lpstr>
      <vt:lpstr>'Acct 365 WP II-F 2P'!Print_Titles</vt:lpstr>
      <vt:lpstr>'Acct 366 WP II-F 2Q'!Print_Titles</vt:lpstr>
      <vt:lpstr>'Acct 367 WP II-F 2R'!Print_Titles</vt:lpstr>
      <vt:lpstr>'Acct 368 WP II-F 2S'!Print_Titles</vt:lpstr>
      <vt:lpstr>'Acct 369 WP II-F 2T'!Print_Titles</vt:lpstr>
      <vt:lpstr>'Acct 37001 WP II-F 2U'!Print_Titles</vt:lpstr>
      <vt:lpstr>'Acct 37003 WP II-F 2V'!Print_Titles</vt:lpstr>
      <vt:lpstr>'Acct 37301 &amp; 37302 WP II-F 2W'!Print_Titles</vt:lpstr>
      <vt:lpstr>'Acct 389 390 398 sqf WP II-F 2X'!Print_Titles</vt:lpstr>
      <vt:lpstr>'Acct 38901 WP II-F 2Y'!Print_Titles</vt:lpstr>
      <vt:lpstr>'Acct 38902 WP II-F 2Z'!Print_Titles</vt:lpstr>
      <vt:lpstr>'Acct 390 WP  II-F 2AA'!Print_Titles</vt:lpstr>
      <vt:lpstr>'Acct 391 sqft WP II-F 2AB'!Print_Titles</vt:lpstr>
      <vt:lpstr>'Acct 391 WP II-F 2AC'!Print_Titles</vt:lpstr>
      <vt:lpstr>'Acct 392 WP II-F 2AD'!Print_Titles</vt:lpstr>
      <vt:lpstr>'Acct 393 WP II-F 2AE'!Print_Titles</vt:lpstr>
      <vt:lpstr>'Acct 394 sqft WP II-F 2AF'!Print_Titles</vt:lpstr>
      <vt:lpstr>'Acct 394 WP II-F 2AG'!Print_Titles</vt:lpstr>
      <vt:lpstr>'Acct 395 WP II-F 2AH'!Print_Titles</vt:lpstr>
      <vt:lpstr>'Acct 396 WP II-F 2AI'!Print_Titles</vt:lpstr>
      <vt:lpstr>'Acct 39701 WP II-F 2AJ'!Print_Titles</vt:lpstr>
      <vt:lpstr>'Acct 39702 WP II-F 2AL'!Print_Titles</vt:lpstr>
      <vt:lpstr>'Acct 39702 wrksheet WP II-F 2AK'!Print_Titles</vt:lpstr>
      <vt:lpstr>'Acct 398 WP II-F 2AM'!Print_Titles</vt:lpstr>
      <vt:lpstr>'Summary WP II-F 2'!Print_Titles</vt:lpstr>
      <vt:lpstr>'Acct 360 WP II-F 2L'!TEST0</vt:lpstr>
      <vt:lpstr>'Acct 393 WP II-F 2AE'!TEST0</vt:lpstr>
      <vt:lpstr>'Acct 39702 WP II-F 2AL'!TEST0</vt:lpstr>
      <vt:lpstr>'Acct 398 WP II-F 2AM'!TEST0</vt:lpstr>
      <vt:lpstr>TEST0</vt:lpstr>
      <vt:lpstr>'Acct 350 WP II-F 2C'!TESTHKEY</vt:lpstr>
      <vt:lpstr>'Acct 360 WP II-F 2L'!TESTHKEY</vt:lpstr>
      <vt:lpstr>'Acct 393 WP II-F 2AE'!TESTHKEY</vt:lpstr>
      <vt:lpstr>'Acct 39702 WP II-F 2AL'!TESTHKEY</vt:lpstr>
      <vt:lpstr>'Acct 350 WP II-F 2C'!TESTKEYS</vt:lpstr>
      <vt:lpstr>'Acct 360 WP II-F 2L'!TESTKEYS</vt:lpstr>
      <vt:lpstr>'Acct 393 WP II-F 2AE'!TESTKEYS</vt:lpstr>
      <vt:lpstr>'Acct 39702 WP II-F 2AL'!TESTKEYS</vt:lpstr>
      <vt:lpstr>'Acct 398 WP II-F 2AM'!TESTKEYS</vt:lpstr>
      <vt:lpstr>'Acct 350 WP II-F 2C'!TESTVKEY</vt:lpstr>
      <vt:lpstr>'Acct 360 WP II-F 2L'!TESTVKEY</vt:lpstr>
      <vt:lpstr>'Acct 393 WP II-F 2AE'!TESTVKEY</vt:lpstr>
      <vt:lpstr>'Acct 39702 WP II-F 2AL'!TESTVKEY</vt:lpstr>
    </vt:vector>
  </TitlesOfParts>
  <Company>CenterPoint Energy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Melanie Walker</dc:creator>
  <cp:lastModifiedBy>Plunkett, Derenda L</cp:lastModifiedBy>
  <cp:lastPrinted>2024-02-26T16:30:25Z</cp:lastPrinted>
  <dcterms:created xsi:type="dcterms:W3CDTF">2006-02-01T22:03:28Z</dcterms:created>
  <dcterms:modified xsi:type="dcterms:W3CDTF">2024-02-26T17:19:50Z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3a8d7ad7-d21f-41a3-ac8c-f859b9466cfa</vt:lpwstr>
  </property>
  <property fmtid="{D5CDD505-2E9C-101B-9397-08002B2CF9AE}" pid="3" name="ContentTypeId">
    <vt:lpwstr>0x010100F7A0A3677438D24B928C2D9AE45F51FC</vt:lpwstr>
  </property>
  <property fmtid="{D5CDD505-2E9C-101B-9397-08002B2CF9AE}" pid="4" name="MSIP_Label_e3ac3a1a-de19-428b-b395-6d250d7743fb_Enabled">
    <vt:lpwstr>true</vt:lpwstr>
  </property>
  <property fmtid="{D5CDD505-2E9C-101B-9397-08002B2CF9AE}" pid="5" name="MSIP_Label_e3ac3a1a-de19-428b-b395-6d250d7743fb_SetDate">
    <vt:lpwstr>2023-08-07T14:49:21Z</vt:lpwstr>
  </property>
  <property fmtid="{D5CDD505-2E9C-101B-9397-08002B2CF9AE}" pid="6" name="MSIP_Label_e3ac3a1a-de19-428b-b395-6d250d7743fb_Method">
    <vt:lpwstr>Standard</vt:lpwstr>
  </property>
  <property fmtid="{D5CDD505-2E9C-101B-9397-08002B2CF9AE}" pid="7" name="MSIP_Label_e3ac3a1a-de19-428b-b395-6d250d7743fb_Name">
    <vt:lpwstr>Internal Use Only</vt:lpwstr>
  </property>
  <property fmtid="{D5CDD505-2E9C-101B-9397-08002B2CF9AE}" pid="8" name="MSIP_Label_e3ac3a1a-de19-428b-b395-6d250d7743fb_SiteId">
    <vt:lpwstr>88cc5fd7-fd78-44b6-ad75-b6915088974f</vt:lpwstr>
  </property>
  <property fmtid="{D5CDD505-2E9C-101B-9397-08002B2CF9AE}" pid="9" name="MSIP_Label_e3ac3a1a-de19-428b-b395-6d250d7743fb_ActionId">
    <vt:lpwstr>90967c4b-0957-41fc-9bb8-0118f00f989e</vt:lpwstr>
  </property>
  <property fmtid="{D5CDD505-2E9C-101B-9397-08002B2CF9AE}" pid="10" name="MSIP_Label_e3ac3a1a-de19-428b-b395-6d250d7743fb_ContentBits">
    <vt:lpwstr>0</vt:lpwstr>
  </property>
  <property fmtid="{D5CDD505-2E9C-101B-9397-08002B2CF9AE}" pid="11" name="MediaServiceImageTags">
    <vt:lpwstr/>
  </property>
</Properties>
</file>